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 windowWidth="28740" windowHeight="12435" tabRatio="92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ЧМЛП финмодель" sheetId="23" r:id="rId7"/>
    <sheet name="6.1. Паспорт сетевой график" sheetId="16" r:id="rId8"/>
    <sheet name="6.2. Паспорт фин осв ввод" sheetId="15" r:id="rId9"/>
    <sheet name="7. Паспорт отчет о закупке" sheetId="5" r:id="rId10"/>
    <sheet name="8 Общие сведения" sheetId="24" r:id="rId11"/>
    <sheet name="8. Общие сведения" sheetId="22" state="hidden"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ЧМЛП финмодель'!$47:$47</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ПС'!$A$2:$T$53</definedName>
    <definedName name="_xlnm.Print_Area" localSheetId="3">'3.2 паспорт Техсостояние ЛЭП'!$A$1:$AA$36</definedName>
    <definedName name="_xlnm.Print_Area" localSheetId="4">'3.3 паспорт описание'!$A$1:$C$30</definedName>
    <definedName name="_xlnm.Print_Area" localSheetId="5">'4. паспортбюджет'!$A$1:$O$22</definedName>
    <definedName name="_xlnm.Print_Area" localSheetId="6">'5. ЧМЛП финмодель'!$A$1:$Q$91</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закупке'!$A$1:$AV$103</definedName>
  </definedNames>
  <calcPr calcId="145621"/>
</workbook>
</file>

<file path=xl/calcChain.xml><?xml version="1.0" encoding="utf-8"?>
<calcChain xmlns="http://schemas.openxmlformats.org/spreadsheetml/2006/main">
  <c r="Q30" i="15" l="1"/>
  <c r="P24" i="15"/>
  <c r="F24" i="15"/>
  <c r="E25" i="15"/>
  <c r="E24" i="15"/>
  <c r="E29" i="15"/>
  <c r="C49" i="7" l="1"/>
  <c r="C48" i="7"/>
  <c r="Q56" i="15" l="1"/>
  <c r="H56" i="15"/>
  <c r="J56" i="15"/>
  <c r="P54" i="15"/>
  <c r="P47" i="15"/>
  <c r="Q47" i="15"/>
  <c r="P37" i="15"/>
  <c r="P39" i="15"/>
  <c r="Q39" i="15"/>
  <c r="H47" i="15"/>
  <c r="J47" i="15"/>
  <c r="F37" i="15"/>
  <c r="C37" i="15"/>
  <c r="D37" i="15"/>
  <c r="F39" i="15"/>
  <c r="F47" i="15"/>
  <c r="E47" i="15"/>
  <c r="E39" i="15"/>
  <c r="F54" i="15"/>
  <c r="E54" i="15"/>
  <c r="F56" i="15"/>
  <c r="E56" i="15"/>
  <c r="C54" i="15"/>
  <c r="P30" i="15"/>
  <c r="H30" i="15"/>
  <c r="H32" i="15"/>
  <c r="H33" i="15"/>
  <c r="H34" i="15"/>
  <c r="H31" i="15"/>
  <c r="P25" i="15"/>
  <c r="Q24" i="15"/>
  <c r="N24" i="15"/>
  <c r="N29" i="15"/>
  <c r="H24" i="15"/>
  <c r="C52" i="15"/>
  <c r="C56" i="15"/>
  <c r="C47" i="15"/>
  <c r="C45" i="15"/>
  <c r="C39" i="15"/>
  <c r="C32" i="15"/>
  <c r="C33" i="15"/>
  <c r="C34" i="15"/>
  <c r="C31" i="15"/>
  <c r="C30" i="15"/>
  <c r="C29" i="15"/>
  <c r="C25" i="15"/>
  <c r="G32" i="15" l="1"/>
  <c r="G30" i="15" l="1"/>
  <c r="G34" i="15"/>
  <c r="D30" i="15"/>
  <c r="J30" i="15"/>
  <c r="H79" i="23" s="1"/>
  <c r="B25" i="23" s="1"/>
  <c r="J32" i="15"/>
  <c r="J34" i="15" s="1"/>
  <c r="D25" i="15"/>
  <c r="A15" i="14"/>
  <c r="A12" i="14"/>
  <c r="A9" i="14"/>
  <c r="A16" i="13"/>
  <c r="A13" i="13"/>
  <c r="A10" i="13"/>
  <c r="A14" i="12"/>
  <c r="A11" i="12"/>
  <c r="A8" i="12"/>
  <c r="A15" i="24"/>
  <c r="A12" i="24"/>
  <c r="A9" i="24"/>
  <c r="D29" i="15" l="1"/>
  <c r="D24" i="15" s="1"/>
  <c r="B29" i="22" s="1"/>
  <c r="B30" i="22" s="1"/>
  <c r="J24" i="15"/>
  <c r="B22" i="22"/>
  <c r="A15" i="23"/>
  <c r="A12" i="23"/>
  <c r="A9" i="23"/>
  <c r="H83" i="23"/>
  <c r="I83" i="23" s="1"/>
  <c r="J83" i="23" s="1"/>
  <c r="K83" i="23" s="1"/>
  <c r="L83" i="23" s="1"/>
  <c r="M83" i="23" s="1"/>
  <c r="N83" i="23" s="1"/>
  <c r="O83" i="23" s="1"/>
  <c r="P83" i="23" s="1"/>
  <c r="Q83" i="23" s="1"/>
  <c r="Q77" i="23"/>
  <c r="P77" i="23"/>
  <c r="O77" i="23"/>
  <c r="N77" i="23"/>
  <c r="M77" i="23"/>
  <c r="L77" i="23"/>
  <c r="K77" i="23"/>
  <c r="J77" i="23"/>
  <c r="I77" i="23"/>
  <c r="H77" i="23"/>
  <c r="G77" i="23"/>
  <c r="F77" i="23"/>
  <c r="E77" i="23"/>
  <c r="D77" i="23"/>
  <c r="C77" i="23"/>
  <c r="B77" i="23"/>
  <c r="G74" i="23"/>
  <c r="F74" i="23"/>
  <c r="E74" i="23"/>
  <c r="D74" i="23"/>
  <c r="C74" i="23"/>
  <c r="B74" i="23"/>
  <c r="A62" i="23"/>
  <c r="G59" i="23"/>
  <c r="F59" i="23"/>
  <c r="F78" i="23" s="1"/>
  <c r="E59" i="23"/>
  <c r="D59" i="23"/>
  <c r="C59" i="23"/>
  <c r="B59" i="23"/>
  <c r="B78" i="23" s="1"/>
  <c r="Q58" i="23"/>
  <c r="P58" i="23"/>
  <c r="Q71" i="23" s="1"/>
  <c r="O58" i="23"/>
  <c r="N58" i="23"/>
  <c r="O71" i="23" s="1"/>
  <c r="M58" i="23"/>
  <c r="L58" i="23"/>
  <c r="M71" i="23" s="1"/>
  <c r="K58" i="23"/>
  <c r="J58" i="23"/>
  <c r="K71" i="23" s="1"/>
  <c r="I58" i="23"/>
  <c r="H58" i="23"/>
  <c r="I71" i="23" s="1"/>
  <c r="G58" i="23"/>
  <c r="F58" i="23"/>
  <c r="G71" i="23" s="1"/>
  <c r="E58" i="23"/>
  <c r="D58" i="23"/>
  <c r="E71" i="23" s="1"/>
  <c r="C58" i="23"/>
  <c r="B58" i="23"/>
  <c r="C71" i="23" s="1"/>
  <c r="Q52" i="23"/>
  <c r="P52" i="23"/>
  <c r="O52" i="23"/>
  <c r="N52" i="23"/>
  <c r="M52" i="23"/>
  <c r="L52" i="23"/>
  <c r="K52" i="23"/>
  <c r="J52" i="23"/>
  <c r="I52" i="23"/>
  <c r="H52" i="23"/>
  <c r="G52" i="23"/>
  <c r="F52" i="23"/>
  <c r="E52" i="23"/>
  <c r="D52" i="23"/>
  <c r="C52" i="23"/>
  <c r="B52" i="23"/>
  <c r="B49" i="23"/>
  <c r="C49" i="23" s="1"/>
  <c r="D49" i="23" s="1"/>
  <c r="E49" i="23" s="1"/>
  <c r="F49" i="23" s="1"/>
  <c r="G49" i="23" s="1"/>
  <c r="H49" i="23" s="1"/>
  <c r="I49" i="23" s="1"/>
  <c r="J49" i="23" s="1"/>
  <c r="K49" i="23" s="1"/>
  <c r="L49" i="23" s="1"/>
  <c r="M49" i="23" s="1"/>
  <c r="N49" i="23" s="1"/>
  <c r="O49" i="23" s="1"/>
  <c r="P49" i="23" s="1"/>
  <c r="Q49" i="23" s="1"/>
  <c r="Q47" i="23"/>
  <c r="Q62" i="23" s="1"/>
  <c r="P47" i="23"/>
  <c r="O47" i="23"/>
  <c r="O61" i="23" s="1"/>
  <c r="N47" i="23"/>
  <c r="N61" i="23" s="1"/>
  <c r="M47" i="23"/>
  <c r="M62" i="23" s="1"/>
  <c r="L47" i="23"/>
  <c r="K47" i="23"/>
  <c r="K61" i="23" s="1"/>
  <c r="J47" i="23"/>
  <c r="J61" i="23" s="1"/>
  <c r="I47" i="23"/>
  <c r="I62" i="23" s="1"/>
  <c r="H47" i="23"/>
  <c r="G47" i="23"/>
  <c r="G61" i="23" s="1"/>
  <c r="F47" i="23"/>
  <c r="F61" i="23" s="1"/>
  <c r="E47" i="23"/>
  <c r="E62" i="23" s="1"/>
  <c r="D47" i="23"/>
  <c r="D61" i="23" s="1"/>
  <c r="C47" i="23"/>
  <c r="C61" i="23" s="1"/>
  <c r="B47" i="23"/>
  <c r="B61" i="23" s="1"/>
  <c r="B45" i="23"/>
  <c r="B46" i="23" s="1"/>
  <c r="I65" i="23"/>
  <c r="I74" i="23" s="1"/>
  <c r="A15" i="10"/>
  <c r="A12" i="10"/>
  <c r="A9" i="10"/>
  <c r="F71" i="23" l="1"/>
  <c r="J71" i="23"/>
  <c r="N71" i="23"/>
  <c r="H61" i="23"/>
  <c r="L61" i="23"/>
  <c r="P61" i="23"/>
  <c r="D71" i="23"/>
  <c r="L71" i="23"/>
  <c r="P71" i="23"/>
  <c r="B54" i="23"/>
  <c r="E61" i="23"/>
  <c r="E60" i="23" s="1"/>
  <c r="E64" i="23" s="1"/>
  <c r="E66" i="23" s="1"/>
  <c r="I61" i="23"/>
  <c r="M61" i="23"/>
  <c r="Q61" i="23"/>
  <c r="D62" i="23"/>
  <c r="D60" i="23" s="1"/>
  <c r="D64" i="23" s="1"/>
  <c r="D66" i="23" s="1"/>
  <c r="H62" i="23"/>
  <c r="L62" i="23"/>
  <c r="P62" i="23"/>
  <c r="H65" i="23"/>
  <c r="H74" i="23" s="1"/>
  <c r="E78" i="23"/>
  <c r="H50" i="23"/>
  <c r="C62" i="23"/>
  <c r="C60" i="23" s="1"/>
  <c r="C64" i="23" s="1"/>
  <c r="C66" i="23" s="1"/>
  <c r="G62" i="23"/>
  <c r="G60" i="23" s="1"/>
  <c r="G64" i="23" s="1"/>
  <c r="G66" i="23" s="1"/>
  <c r="K62" i="23"/>
  <c r="O62" i="23"/>
  <c r="K65" i="23"/>
  <c r="H71" i="23"/>
  <c r="D78" i="23"/>
  <c r="B62" i="23"/>
  <c r="B60" i="23" s="1"/>
  <c r="B64" i="23" s="1"/>
  <c r="B66" i="23" s="1"/>
  <c r="F62" i="23"/>
  <c r="F60" i="23" s="1"/>
  <c r="F64" i="23" s="1"/>
  <c r="F66" i="23" s="1"/>
  <c r="J62" i="23"/>
  <c r="N62" i="23"/>
  <c r="J65" i="23"/>
  <c r="J74" i="23" s="1"/>
  <c r="C78" i="23"/>
  <c r="G78" i="23"/>
  <c r="F73" i="23" l="1"/>
  <c r="C73" i="23"/>
  <c r="G73" i="23"/>
  <c r="D73" i="23"/>
  <c r="E73" i="23"/>
  <c r="B73" i="23"/>
  <c r="B55" i="23"/>
  <c r="B56" i="23" s="1"/>
  <c r="B67" i="23" s="1"/>
  <c r="B75" i="23" s="1"/>
  <c r="J63" i="23"/>
  <c r="J60" i="23" s="1"/>
  <c r="K63" i="23"/>
  <c r="K60" i="23" s="1"/>
  <c r="I63" i="23"/>
  <c r="I60" i="23" s="1"/>
  <c r="K74" i="23"/>
  <c r="L65" i="23"/>
  <c r="L63" i="23" s="1"/>
  <c r="L60" i="23" s="1"/>
  <c r="H59" i="23"/>
  <c r="I50" i="23"/>
  <c r="H63" i="23"/>
  <c r="H60" i="23" s="1"/>
  <c r="A15" i="22"/>
  <c r="B21" i="22" s="1"/>
  <c r="A12" i="22"/>
  <c r="A9" i="22"/>
  <c r="A15" i="5"/>
  <c r="A12" i="5"/>
  <c r="A9" i="5"/>
  <c r="J50" i="23" l="1"/>
  <c r="I59" i="23"/>
  <c r="M65" i="23"/>
  <c r="L74" i="23"/>
  <c r="H64" i="23"/>
  <c r="H66" i="23" s="1"/>
  <c r="H78" i="23"/>
  <c r="C53" i="23"/>
  <c r="B80" i="23"/>
  <c r="B68" i="23"/>
  <c r="P26" i="15"/>
  <c r="Q26" i="15"/>
  <c r="P27" i="15"/>
  <c r="Q27" i="15"/>
  <c r="P28" i="15"/>
  <c r="Q28" i="15"/>
  <c r="G25" i="15"/>
  <c r="Q25" i="15" s="1"/>
  <c r="Q31" i="15"/>
  <c r="P33" i="15"/>
  <c r="Q33" i="15"/>
  <c r="F31" i="15"/>
  <c r="F33" i="15"/>
  <c r="E33" i="15" s="1"/>
  <c r="F34" i="15"/>
  <c r="F30" i="15"/>
  <c r="E30" i="15" s="1"/>
  <c r="F32" i="15"/>
  <c r="E32" i="15" s="1"/>
  <c r="D32" i="15"/>
  <c r="Q34" i="15"/>
  <c r="Q32" i="15"/>
  <c r="P31" i="15"/>
  <c r="D33" i="15"/>
  <c r="D31" i="15"/>
  <c r="D34" i="15" s="1"/>
  <c r="G24" i="15"/>
  <c r="G29" i="15" l="1"/>
  <c r="E34" i="15"/>
  <c r="Q29" i="15"/>
  <c r="P29" i="15"/>
  <c r="E31" i="15"/>
  <c r="P34" i="15"/>
  <c r="P32" i="15"/>
  <c r="N65" i="23"/>
  <c r="M74" i="23"/>
  <c r="M63" i="23"/>
  <c r="M60" i="23" s="1"/>
  <c r="B69" i="23"/>
  <c r="C55" i="23"/>
  <c r="J59" i="23"/>
  <c r="K50" i="23"/>
  <c r="H73" i="23"/>
  <c r="I64" i="23"/>
  <c r="I66" i="23" s="1"/>
  <c r="I78" i="23"/>
  <c r="I73" i="23" l="1"/>
  <c r="K59" i="23"/>
  <c r="L50" i="23"/>
  <c r="B76" i="23"/>
  <c r="B81" i="23" s="1"/>
  <c r="C56" i="23"/>
  <c r="C67" i="23" s="1"/>
  <c r="C80" i="23"/>
  <c r="J78" i="23"/>
  <c r="J64" i="23"/>
  <c r="J66" i="23" s="1"/>
  <c r="N74" i="23"/>
  <c r="O65" i="23"/>
  <c r="N63" i="23"/>
  <c r="N60" i="23" s="1"/>
  <c r="D53" i="23"/>
  <c r="B70" i="23"/>
  <c r="D55" i="23" l="1"/>
  <c r="E53" i="23" s="1"/>
  <c r="O74" i="23"/>
  <c r="P65" i="23"/>
  <c r="O63" i="23"/>
  <c r="O60" i="23" s="1"/>
  <c r="K64" i="23"/>
  <c r="K66" i="23" s="1"/>
  <c r="K78" i="23"/>
  <c r="J73" i="23"/>
  <c r="B82" i="23"/>
  <c r="B87" i="23" s="1"/>
  <c r="B86" i="23"/>
  <c r="B84" i="23"/>
  <c r="L59" i="23"/>
  <c r="M50" i="23"/>
  <c r="C75" i="23"/>
  <c r="C68" i="23"/>
  <c r="E55" i="23" l="1"/>
  <c r="F53" i="23" s="1"/>
  <c r="C69" i="23"/>
  <c r="C70" i="23" s="1"/>
  <c r="B85" i="23"/>
  <c r="B88" i="23" s="1"/>
  <c r="K73" i="23"/>
  <c r="L64" i="23"/>
  <c r="L66" i="23" s="1"/>
  <c r="L78" i="23"/>
  <c r="Q65" i="23"/>
  <c r="Q74" i="23" s="1"/>
  <c r="P74" i="23"/>
  <c r="N50" i="23"/>
  <c r="M59" i="23"/>
  <c r="D56" i="23"/>
  <c r="D67" i="23" s="1"/>
  <c r="D80" i="23"/>
  <c r="P63" i="23"/>
  <c r="P60" i="23" s="1"/>
  <c r="Q63" i="23" l="1"/>
  <c r="Q60" i="23" s="1"/>
  <c r="F55" i="23"/>
  <c r="L73" i="23"/>
  <c r="D75" i="23"/>
  <c r="D68" i="23"/>
  <c r="E80" i="23"/>
  <c r="E56" i="23"/>
  <c r="E67" i="23" s="1"/>
  <c r="N59" i="23"/>
  <c r="O50" i="23"/>
  <c r="M64" i="23"/>
  <c r="M66" i="23" s="1"/>
  <c r="M78" i="23"/>
  <c r="C76" i="23"/>
  <c r="C81" i="23" s="1"/>
  <c r="M73" i="23" l="1"/>
  <c r="E75" i="23"/>
  <c r="E68" i="23"/>
  <c r="F56" i="23"/>
  <c r="F67" i="23" s="1"/>
  <c r="F80" i="23"/>
  <c r="G53" i="23"/>
  <c r="G55" i="23" s="1"/>
  <c r="C84" i="23"/>
  <c r="C82" i="23"/>
  <c r="C87" i="23" s="1"/>
  <c r="C86" i="23"/>
  <c r="N78" i="23"/>
  <c r="N64" i="23"/>
  <c r="N66" i="23" s="1"/>
  <c r="D69" i="23"/>
  <c r="D70" i="23" s="1"/>
  <c r="H53" i="23"/>
  <c r="O59" i="23"/>
  <c r="P50" i="23"/>
  <c r="C85" i="23" l="1"/>
  <c r="C88" i="23" s="1"/>
  <c r="F75" i="23"/>
  <c r="F68" i="23"/>
  <c r="N73" i="23"/>
  <c r="P59" i="23"/>
  <c r="Q50" i="23"/>
  <c r="Q59" i="23" s="1"/>
  <c r="O64" i="23"/>
  <c r="O66" i="23" s="1"/>
  <c r="O78" i="23"/>
  <c r="D76" i="23"/>
  <c r="D81" i="23" s="1"/>
  <c r="H55" i="23"/>
  <c r="H80" i="23" s="1"/>
  <c r="G56" i="23"/>
  <c r="G67" i="23" s="1"/>
  <c r="G80" i="23"/>
  <c r="E69" i="23"/>
  <c r="E70" i="23" s="1"/>
  <c r="H56" i="23" l="1"/>
  <c r="H67" i="23" s="1"/>
  <c r="O73" i="23"/>
  <c r="Q64" i="23"/>
  <c r="Q66" i="23" s="1"/>
  <c r="Q78" i="23"/>
  <c r="F69" i="23"/>
  <c r="I53" i="23"/>
  <c r="G75" i="23"/>
  <c r="G68" i="23"/>
  <c r="D84" i="23"/>
  <c r="D82" i="23"/>
  <c r="D87" i="23" s="1"/>
  <c r="D86" i="23"/>
  <c r="P64" i="23"/>
  <c r="P66" i="23" s="1"/>
  <c r="P78" i="23"/>
  <c r="E76" i="23"/>
  <c r="E81" i="23" s="1"/>
  <c r="E84" i="23" s="1"/>
  <c r="G69" i="23" l="1"/>
  <c r="G70" i="23" s="1"/>
  <c r="F76" i="23"/>
  <c r="F81" i="23" s="1"/>
  <c r="F86" i="23" s="1"/>
  <c r="P73" i="23"/>
  <c r="E85" i="23"/>
  <c r="D85" i="23"/>
  <c r="D88" i="23" s="1"/>
  <c r="Q73" i="23"/>
  <c r="H75" i="23"/>
  <c r="H68" i="23"/>
  <c r="I55" i="23"/>
  <c r="E86" i="23"/>
  <c r="E82" i="23"/>
  <c r="E87" i="23" s="1"/>
  <c r="F70" i="23"/>
  <c r="F82" i="23" l="1"/>
  <c r="F87" i="23" s="1"/>
  <c r="G76" i="23"/>
  <c r="G81" i="23" s="1"/>
  <c r="G82" i="23" s="1"/>
  <c r="G87" i="23" s="1"/>
  <c r="E88" i="23"/>
  <c r="I80" i="23"/>
  <c r="I56" i="23"/>
  <c r="I67" i="23" s="1"/>
  <c r="H70" i="23"/>
  <c r="H69" i="23"/>
  <c r="H76" i="23" s="1"/>
  <c r="H81" i="23" s="1"/>
  <c r="H84" i="23" s="1"/>
  <c r="F84" i="23"/>
  <c r="J53" i="23"/>
  <c r="J55" i="23" l="1"/>
  <c r="F85" i="23"/>
  <c r="F88" i="23" s="1"/>
  <c r="I75" i="23"/>
  <c r="I68" i="23"/>
  <c r="G84" i="23"/>
  <c r="G86" i="23"/>
  <c r="H86" i="23"/>
  <c r="H82" i="23"/>
  <c r="H87" i="23" s="1"/>
  <c r="I69" i="23" l="1"/>
  <c r="I76" i="23" s="1"/>
  <c r="I81" i="23" s="1"/>
  <c r="J56" i="23"/>
  <c r="J67" i="23" s="1"/>
  <c r="J80" i="23"/>
  <c r="K53" i="23"/>
  <c r="H85" i="23"/>
  <c r="H88" i="23" s="1"/>
  <c r="G85" i="23"/>
  <c r="G88" i="23" s="1"/>
  <c r="I70" i="23" l="1"/>
  <c r="K55" i="23"/>
  <c r="I84" i="23"/>
  <c r="I82" i="23"/>
  <c r="I87" i="23" s="1"/>
  <c r="I86" i="23"/>
  <c r="J75" i="23"/>
  <c r="J68" i="23"/>
  <c r="K56" i="23" l="1"/>
  <c r="K67" i="23" s="1"/>
  <c r="K80" i="23"/>
  <c r="L53" i="23"/>
  <c r="J69" i="23"/>
  <c r="J76" i="23" s="1"/>
  <c r="J81" i="23" s="1"/>
  <c r="I85" i="23"/>
  <c r="I88" i="23" s="1"/>
  <c r="J70" i="23" l="1"/>
  <c r="J84" i="23"/>
  <c r="J85" i="23" s="1"/>
  <c r="J88" i="23" s="1"/>
  <c r="J82" i="23"/>
  <c r="J87" i="23" s="1"/>
  <c r="J86" i="23"/>
  <c r="K75" i="23"/>
  <c r="K68" i="23"/>
  <c r="L55" i="23"/>
  <c r="M53" i="23" s="1"/>
  <c r="K69" i="23" l="1"/>
  <c r="K76" i="23" s="1"/>
  <c r="K81" i="23" s="1"/>
  <c r="L56" i="23"/>
  <c r="L67" i="23" s="1"/>
  <c r="L80" i="23"/>
  <c r="M55" i="23"/>
  <c r="K70" i="23" l="1"/>
  <c r="K84" i="23"/>
  <c r="K85" i="23" s="1"/>
  <c r="K88" i="23" s="1"/>
  <c r="K82" i="23"/>
  <c r="K87" i="23" s="1"/>
  <c r="K86" i="23"/>
  <c r="M80" i="23"/>
  <c r="M56" i="23"/>
  <c r="M67" i="23" s="1"/>
  <c r="N53" i="23"/>
  <c r="L75" i="23"/>
  <c r="L68" i="23"/>
  <c r="M75" i="23" l="1"/>
  <c r="M68" i="23"/>
  <c r="N55" i="23"/>
  <c r="L69" i="23"/>
  <c r="L76" i="23" s="1"/>
  <c r="L81" i="23" s="1"/>
  <c r="L70" i="23" l="1"/>
  <c r="L84" i="23"/>
  <c r="L85" i="23" s="1"/>
  <c r="L88" i="23" s="1"/>
  <c r="L82" i="23"/>
  <c r="L87" i="23" s="1"/>
  <c r="L86" i="23"/>
  <c r="M69" i="23"/>
  <c r="M76" i="23" s="1"/>
  <c r="M81" i="23" s="1"/>
  <c r="N56" i="23"/>
  <c r="N67" i="23" s="1"/>
  <c r="N80" i="23"/>
  <c r="O53" i="23"/>
  <c r="M70" i="23" l="1"/>
  <c r="M84" i="23"/>
  <c r="M85" i="23" s="1"/>
  <c r="M88" i="23" s="1"/>
  <c r="M82" i="23"/>
  <c r="M87" i="23" s="1"/>
  <c r="M86" i="23"/>
  <c r="O55" i="23"/>
  <c r="P53" i="23" s="1"/>
  <c r="N75" i="23"/>
  <c r="N68" i="23"/>
  <c r="P55" i="23" l="1"/>
  <c r="N69" i="23"/>
  <c r="N76" i="23" s="1"/>
  <c r="N81" i="23" s="1"/>
  <c r="O56" i="23"/>
  <c r="O67" i="23" s="1"/>
  <c r="O80" i="23"/>
  <c r="N84" i="23" l="1"/>
  <c r="N85" i="23" s="1"/>
  <c r="N88" i="23" s="1"/>
  <c r="N82" i="23"/>
  <c r="N87" i="23" s="1"/>
  <c r="F26" i="23" s="1"/>
  <c r="N86" i="23"/>
  <c r="O75" i="23"/>
  <c r="O68" i="23"/>
  <c r="P56" i="23"/>
  <c r="P67" i="23" s="1"/>
  <c r="P80" i="23"/>
  <c r="Q53" i="23"/>
  <c r="Q55" i="23" s="1"/>
  <c r="N70" i="23"/>
  <c r="O69" i="23" l="1"/>
  <c r="O76" i="23" s="1"/>
  <c r="O81" i="23" s="1"/>
  <c r="P75" i="23"/>
  <c r="P68" i="23"/>
  <c r="Q80" i="23"/>
  <c r="Q56" i="23"/>
  <c r="Q67" i="23" s="1"/>
  <c r="O70" i="23" l="1"/>
  <c r="O84" i="23"/>
  <c r="O85" i="23" s="1"/>
  <c r="O88" i="23" s="1"/>
  <c r="O82" i="23"/>
  <c r="O86" i="23"/>
  <c r="Q75" i="23"/>
  <c r="Q68" i="23"/>
  <c r="P69" i="23"/>
  <c r="P76" i="23" s="1"/>
  <c r="P81" i="23" s="1"/>
  <c r="P70" i="23" l="1"/>
  <c r="P84" i="23"/>
  <c r="P85" i="23" s="1"/>
  <c r="P88" i="23" s="1"/>
  <c r="P82" i="23"/>
  <c r="P86" i="23"/>
  <c r="Q69" i="23"/>
  <c r="Q76" i="23" s="1"/>
  <c r="Q81" i="23" s="1"/>
  <c r="Q84" i="23" l="1"/>
  <c r="Q85" i="23" s="1"/>
  <c r="Q86" i="23"/>
  <c r="Q82" i="23"/>
  <c r="Q70" i="23"/>
  <c r="F28" i="23" l="1"/>
  <c r="F30" i="23" s="1"/>
  <c r="Q88" i="23"/>
  <c r="F27" i="23" s="1"/>
  <c r="A14" i="15" l="1"/>
  <c r="A11" i="15"/>
  <c r="A8" i="15"/>
  <c r="A15" i="16"/>
  <c r="A12" i="16"/>
  <c r="A9" i="16"/>
  <c r="C22" i="6" l="1"/>
  <c r="A15" i="6"/>
  <c r="A12" i="6"/>
  <c r="A9" i="6"/>
  <c r="AB58" i="5" l="1"/>
  <c r="AB57" i="5"/>
  <c r="AB56" i="5"/>
  <c r="AB55" i="5"/>
  <c r="AB53" i="5"/>
  <c r="AB51" i="5"/>
  <c r="AB50" i="5"/>
  <c r="X42" i="5"/>
  <c r="X58" i="5"/>
  <c r="R57" i="5"/>
  <c r="X57" i="5"/>
  <c r="R56" i="5"/>
  <c r="X56" i="5"/>
  <c r="P55" i="5"/>
  <c r="R55" i="5"/>
  <c r="X55" i="5"/>
  <c r="R53" i="5"/>
  <c r="X53" i="5"/>
  <c r="R50" i="5"/>
  <c r="X50" i="5"/>
  <c r="R51" i="5"/>
  <c r="X51" i="5"/>
  <c r="AB42" i="5"/>
  <c r="AD30" i="5"/>
  <c r="AB30" i="5"/>
  <c r="X32" i="5"/>
  <c r="X31" i="5"/>
  <c r="X30" i="5"/>
  <c r="AD26" i="5"/>
  <c r="AB26" i="5"/>
  <c r="X29" i="5"/>
  <c r="X28" i="5"/>
  <c r="X27" i="5"/>
  <c r="X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<sst xmlns="http://schemas.openxmlformats.org/spreadsheetml/2006/main" count="2978" uniqueCount="821">
  <si>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</si>
  <si>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</si>
  <si>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</si>
  <si>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</si>
  <si>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</si>
  <si>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</si>
  <si>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</si>
  <si>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</si>
  <si>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</si>
  <si>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</si>
  <si>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</si>
  <si>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</si>
  <si>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</si>
  <si>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</si>
  <si>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</si>
  <si>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</si>
  <si>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</si>
  <si>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</si>
  <si>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</si>
  <si>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</si>
  <si>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</si>
  <si>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</si>
  <si>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</si>
  <si>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</si>
  <si>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</si>
  <si>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</si>
  <si>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</si>
  <si>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</si>
  <si>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</si>
  <si>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</si>
  <si>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</si>
  <si>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</si>
  <si>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</si>
  <si>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</si>
  <si>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</si>
  <si>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</si>
  <si>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</si>
  <si>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</si>
  <si>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</si>
  <si>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</si>
  <si>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</si>
  <si>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</si>
  <si>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</si>
  <si>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</si>
  <si>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</si>
  <si>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</si>
  <si>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</si>
  <si>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</si>
  <si>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</si>
  <si>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</si>
  <si>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</si>
  <si>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</si>
  <si>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</si>
  <si>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</si>
  <si>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</si>
  <si>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</si>
  <si>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</si>
  <si>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</si>
  <si>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</si>
  <si>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</si>
  <si>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</si>
  <si>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</si>
  <si>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</si>
  <si>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</si>
  <si>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</si>
  <si>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</si>
  <si>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</si>
  <si>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</si>
  <si>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</si>
  <si>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</si>
  <si>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</si>
  <si>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</si>
  <si>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</si>
  <si>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</si>
  <si>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</si>
  <si>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</si>
  <si>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</si>
  <si>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</si>
  <si>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</si>
  <si>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</si>
  <si>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</si>
  <si>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</si>
  <si>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</si>
  <si>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</si>
  <si>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</si>
  <si>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</si>
  <si>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</si>
  <si>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</si>
  <si>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</si>
  <si>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</si>
  <si>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</si>
  <si>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</si>
  <si>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</si>
  <si>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</si>
  <si>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</si>
  <si>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</si>
  <si>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</si>
  <si>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</si>
  <si>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</si>
  <si>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</si>
  <si>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</si>
  <si>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</si>
  <si>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</si>
  <si>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</si>
  <si>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</si>
  <si>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</si>
  <si>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</si>
  <si>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</si>
  <si>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</si>
  <si>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</si>
  <si>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</si>
  <si>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</si>
  <si>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</si>
  <si>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</si>
  <si>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</si>
  <si>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</si>
  <si>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</si>
  <si>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</si>
  <si>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</si>
  <si>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</si>
  <si>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</si>
  <si>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</si>
  <si>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</si>
  <si>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</si>
  <si>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</si>
  <si>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</si>
  <si>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</si>
  <si>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</si>
  <si>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</si>
  <si>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</si>
  <si>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</si>
  <si>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</si>
  <si>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</si>
  <si>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</si>
  <si>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</si>
  <si>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</si>
  <si>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</si>
  <si>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</si>
  <si>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</si>
  <si>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</si>
  <si>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</si>
  <si>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</si>
  <si>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</si>
  <si>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</si>
  <si>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</si>
  <si>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</si>
  <si>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</si>
  <si>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</si>
  <si>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</si>
  <si>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</si>
  <si>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</si>
  <si>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</si>
  <si>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</si>
  <si>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</si>
  <si>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</si>
  <si>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</si>
  <si>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</si>
  <si>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</si>
  <si>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</si>
  <si>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</si>
  <si>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</si>
  <si>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</si>
  <si>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</si>
  <si>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</si>
  <si>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</si>
  <si>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</si>
  <si>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</si>
  <si>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</si>
  <si>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</si>
  <si>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</si>
  <si>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</si>
  <si>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</si>
  <si>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</si>
  <si>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</si>
  <si>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</si>
  <si>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</si>
  <si>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</si>
  <si>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</si>
  <si>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</si>
  <si>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</si>
  <si>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</si>
  <si>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</si>
  <si>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</si>
  <si>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</si>
  <si>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</si>
  <si>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</si>
  <si>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</si>
  <si>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</si>
  <si>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</si>
  <si>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</si>
  <si>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</si>
  <si>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</si>
  <si>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</si>
  <si>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</si>
  <si>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</si>
  <si>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</si>
  <si>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</si>
  <si>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</si>
  <si>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</si>
  <si>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</si>
  <si>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</si>
  <si>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</si>
  <si>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</si>
  <si>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</si>
  <si>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</si>
  <si>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</si>
  <si>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</si>
  <si>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</si>
  <si>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</si>
  <si>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</si>
  <si>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</si>
  <si>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</si>
  <si>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</si>
  <si>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</si>
  <si>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</si>
  <si>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</si>
  <si>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</si>
  <si>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</si>
  <si>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</si>
  <si>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</si>
  <si>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</si>
  <si>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</si>
  <si>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</si>
  <si>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</si>
  <si>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</si>
  <si>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</si>
  <si>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</si>
  <si>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</si>
  <si>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</si>
  <si>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</si>
  <si>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</si>
  <si>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Срок окупаемости (PBP)</t>
  </si>
  <si>
    <t>Внутренняя норма доходности (IRR)</t>
  </si>
  <si>
    <t>Дисконтированный денежный поток нарастающим итогом (PV)</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</si>
  <si>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</si>
  <si>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</si>
  <si>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</si>
  <si>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</si>
  <si>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</si>
  <si>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</si>
  <si>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</si>
  <si>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</si>
  <si>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</si>
  <si>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</si>
  <si>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</si>
  <si>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</si>
  <si>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</si>
  <si>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</si>
  <si>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</si>
  <si>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</si>
  <si>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</si>
  <si>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</si>
  <si>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</si>
  <si>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</si>
  <si>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</si>
  <si>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</si>
  <si>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</si>
  <si>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</si>
  <si>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</si>
  <si>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</si>
  <si>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</si>
  <si>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</si>
  <si>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</si>
  <si>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</si>
  <si>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</si>
  <si>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</si>
  <si>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</si>
  <si>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</si>
  <si>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</si>
  <si>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</si>
  <si>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</si>
  <si>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</si>
  <si>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</si>
  <si>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</si>
  <si>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</si>
  <si>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</si>
  <si>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</si>
  <si>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</si>
  <si>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</si>
  <si>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</si>
  <si>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</si>
  <si>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</si>
  <si>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</si>
  <si>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</si>
  <si>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</si>
  <si>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</si>
  <si>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</si>
  <si>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</si>
  <si>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</si>
  <si>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</si>
  <si>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</si>
  <si>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</si>
  <si>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</si>
  <si>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</si>
  <si>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</si>
  <si>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</si>
  <si>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</si>
  <si>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</si>
  <si>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</si>
  <si>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</si>
  <si>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</si>
  <si>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</si>
  <si>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</si>
  <si>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</si>
  <si>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</si>
  <si>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</si>
  <si>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</si>
  <si>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</si>
  <si>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</si>
  <si>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</si>
  <si>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</si>
  <si>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</si>
  <si>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</si>
  <si>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</si>
  <si>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</si>
  <si>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</si>
  <si>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</si>
  <si>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</si>
  <si>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</si>
  <si>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</si>
  <si>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</si>
  <si>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</si>
  <si>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</si>
  <si>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</si>
  <si>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</si>
  <si>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</si>
  <si>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</si>
  <si>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</si>
  <si>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</si>
  <si>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</si>
  <si>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</si>
  <si>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</si>
  <si>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</si>
  <si>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</si>
  <si>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</si>
  <si>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</si>
  <si>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</si>
  <si>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</si>
  <si>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</si>
  <si>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</si>
  <si>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</si>
  <si>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</si>
  <si>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</si>
  <si>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</si>
  <si>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</si>
  <si>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</si>
  <si>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</si>
  <si>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</si>
  <si>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</si>
  <si>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</si>
  <si>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</si>
  <si>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</si>
  <si>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</si>
  <si>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</si>
  <si>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</si>
  <si>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</si>
  <si>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</si>
  <si>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</si>
  <si>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</si>
  <si>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</si>
  <si>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</si>
  <si>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</si>
  <si>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</si>
  <si>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</si>
  <si>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</si>
  <si>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</si>
  <si>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</si>
  <si>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</si>
  <si>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</si>
  <si>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</si>
  <si>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</si>
  <si>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</si>
  <si>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</si>
  <si>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</si>
  <si>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</si>
  <si>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</si>
  <si>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</si>
  <si>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</si>
  <si>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</si>
  <si>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</si>
  <si>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</si>
  <si>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</si>
  <si>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</si>
  <si>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</si>
  <si>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</si>
  <si>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</si>
  <si>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</si>
  <si>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</si>
  <si>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</si>
  <si>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</si>
  <si>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</si>
  <si>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</si>
  <si>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</si>
  <si>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</si>
  <si>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</si>
  <si>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</si>
  <si>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</si>
  <si>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</si>
  <si>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</si>
  <si>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</si>
  <si>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</si>
  <si>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</si>
  <si>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</si>
  <si>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</si>
  <si>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</si>
  <si>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</si>
  <si>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</si>
  <si>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</si>
  <si>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</si>
  <si>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</si>
  <si>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</si>
  <si>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</si>
  <si>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</si>
  <si>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</si>
  <si>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</si>
  <si>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</si>
  <si>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</si>
  <si>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</si>
  <si>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</si>
  <si>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</si>
  <si>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</si>
  <si>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</si>
  <si>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</si>
  <si>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</si>
  <si>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</si>
  <si>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</si>
  <si>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</si>
  <si>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</si>
  <si>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</si>
  <si>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</si>
  <si>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</si>
  <si>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</si>
  <si>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</si>
  <si>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</si>
  <si>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</si>
  <si>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</si>
  <si>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</si>
  <si>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</si>
  <si>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Гаврилишин А.В.</t>
  </si>
  <si>
    <t>АО "ДВЭУК"</t>
  </si>
  <si>
    <t>декабрь 2014г.</t>
  </si>
  <si>
    <t>Выполнение  проектной документации инвестиционного проекта "Строительство ВЛ 220 кВ "Чернышевск - Мирный - Ленск - Пеледуй" с отпайкой НПС № 14, Республика Саха (Якутия)"</t>
  </si>
  <si>
    <t>НС</t>
  </si>
  <si>
    <t>ПИР</t>
  </si>
  <si>
    <t>ФЦП</t>
  </si>
  <si>
    <t>ООК</t>
  </si>
  <si>
    <t xml:space="preserve">ОАО «ДЭСП»;         </t>
  </si>
  <si>
    <t>РД+СМР</t>
  </si>
  <si>
    <t>Разработка проекта в объеме рабочей документации и выполнение строительно-монтажных работ,  поставку МТР для ВЛ 220 кВ участка «Чернышевский – Мирный» объекта «Строительство ВЛ 220 кВ «Чернышевский –Мирный–Ленск–Пеледуй», с отпайкой до НПС №14», Республика Саха (Якутия)</t>
  </si>
  <si>
    <t>конкурентные переговоры</t>
  </si>
  <si>
    <t>b2b-energo</t>
  </si>
  <si>
    <t>ОН</t>
  </si>
  <si>
    <t>аренда лесного участка под стротельство ВЛ 220 кВ Городская (Ленск)  НПС №12 НПС №13 ПС 220 110кв</t>
  </si>
  <si>
    <t>ДВЭУК</t>
  </si>
  <si>
    <t>Сводный сметный расчёт</t>
  </si>
  <si>
    <t>ЕИ</t>
  </si>
  <si>
    <t>ДЕПАРТАМЕНТ ПО ЛЕСНЫМ ОТНОШЕНИЯМ РЕСПУБЛИКИ САХА (ЯКУТИЯ)</t>
  </si>
  <si>
    <t>7.8.1.3</t>
  </si>
  <si>
    <t>Совет директоров ОАО "ДВЭУК"</t>
  </si>
  <si>
    <t>30.11.2011</t>
  </si>
  <si>
    <t>05.08.2011</t>
  </si>
  <si>
    <t>НДС не облагается</t>
  </si>
  <si>
    <t>аренда лесного участка с заготовкой древесины под строительство двух одноцепных ВЛ 220 кВ Чернышевский Мирный Городская (Ленск) с ПС 220 110 6 кВ Городская</t>
  </si>
  <si>
    <t>08.08.2011</t>
  </si>
  <si>
    <t>08.08.2014</t>
  </si>
  <si>
    <t xml:space="preserve">  (422,8 га) Аренда лесных участков под строительство двух одноцепных ВЛ 220 кВ  Чернышеский-Мирный-Городская (Ленск) с ПС 220 110 20 кВ  Городская </t>
  </si>
  <si>
    <t xml:space="preserve">  (351,61 га) Аренда лесных участков под строительство двух одноцепных ВЛ 220 кВ  Чернышеский Мирный Городская (Ленск) с ПС 220 110 20 кВ  Городская </t>
  </si>
  <si>
    <t>06.10.2011</t>
  </si>
  <si>
    <t>06.10.2014</t>
  </si>
  <si>
    <t xml:space="preserve">  (354,59 га) Аренда лесных участков под строительство двух одноцепных ВЛ 220 кВ  Чернышеский Мирный Городская (Ленск) с ПС 220 110 20 кВ  Городская </t>
  </si>
  <si>
    <t>Услуги</t>
  </si>
  <si>
    <t xml:space="preserve">Договор подряда на выполнение межевых работ объекта  Строительство ВЛ 220 кВ  Городская (Ленск) Пеледуй  с ПС 220 110 10 кВ  Пеледуй  </t>
  </si>
  <si>
    <t>ОЗП</t>
  </si>
  <si>
    <t>ГАУ ЦЕНТР ИНВЕНТАРИЗАЦИИ, ВОСПРОИЗВОДСТВА, ОХРАНЫ И ЗАЩИТЫ ЛЕСОВ РС (Я)</t>
  </si>
  <si>
    <t>28.12.2011</t>
  </si>
  <si>
    <t>18.01.2012</t>
  </si>
  <si>
    <t>26.01.2012</t>
  </si>
  <si>
    <t>ЦПИП &lt;ГЕНЕЗИС-ЦЕНТР&gt; (ООО)</t>
  </si>
  <si>
    <t>САХАГИПРОЗЕМ (ОАО)</t>
  </si>
  <si>
    <t>ГУП РС РЕСПУБЛИКАНСКИЙ ЦЕНТР ТЕХНИЧЕСКОГО УЧЁТА И ТЕХНИЧЕСКОЙ ИНВЕНТАРИЗАЦИИ ЯКУТИЯ</t>
  </si>
  <si>
    <t>Выбор генпподрядной организации  на разработку рабочей документации и  выполнение  строительно-монтажных работ по проекту "Строительство ВЛ 220 кВ "Чернышевск - Мирный - Ленск - Пеледуй" с отпайкой НПС № 14, Республика Саха (Якутия)"</t>
  </si>
  <si>
    <t>АК ЯКУТСКЭНЕРГО (ОАО)</t>
  </si>
  <si>
    <t>ЭССЕТ МЕНЕДЖМЕНТ КОМПАНИ  (ООО)</t>
  </si>
  <si>
    <t>30.12.2010</t>
  </si>
  <si>
    <t>24.12.2010</t>
  </si>
  <si>
    <t>24.01.2011</t>
  </si>
  <si>
    <t>07.02.2011</t>
  </si>
  <si>
    <t>15.06.2011</t>
  </si>
  <si>
    <t>28.02.2011</t>
  </si>
  <si>
    <t>30.11.2013</t>
  </si>
  <si>
    <t>БУРЕЯГЭССТРОЙ ЛИДЕР КОНСОРЦИУМА (КОНСОРЦИУМ) (ОАО)</t>
  </si>
  <si>
    <t>укрупненные стоимостные показатели по объектам аналогам</t>
  </si>
  <si>
    <t>работы</t>
  </si>
  <si>
    <t>Выполнение комплекса землеустроительных  работ по предоставлению земельных участков под  строительство объекта &lt;Строительство ВЛ 220 кВ &lt;Чернышевский-Мирный-Ленск-Пеледуй" с отпайкой до НПС №14. 1 очередь  "Строительство двух одноцепных ВЛ 220 кВ "Чернышевский-Мирный-Городская (Ленск) с ПС 220/110/20 "Городская"". 2 очередь   Строительство одноцепной ВЛ 220 кВ "Городская (Ленск) - НПС №12 - НПС №13- ПС Олекминск - НПС №14&gt; с ПС 220/10 кВ при &lt;НПС №12&gt; и ПС 220/10 кВ при &lt;НПС №13&gt;</t>
  </si>
  <si>
    <t>30.03.2011</t>
  </si>
  <si>
    <t>04.02.2011</t>
  </si>
  <si>
    <t>15.02.2011</t>
  </si>
  <si>
    <t>22.02.2011</t>
  </si>
  <si>
    <t>25.02.2011</t>
  </si>
  <si>
    <t>08.07.2011</t>
  </si>
  <si>
    <t>ПИР+СМР</t>
  </si>
  <si>
    <t>проходил одобрение ОСА</t>
  </si>
  <si>
    <t>ГЭ</t>
  </si>
  <si>
    <t>Экспертиза проекта ГОСЭ и ОВОс ВЛ 220 кВ &lt;Городская (Ленск) - НПС №12 - НПС №13- Олекминск - НПС №14&gt; с ПС 220/10 кВ при &lt;НПС №12&gt; и ПС 220/10 кВ при &lt;НПС №13&gt;, ВЛ 220 кВ &lt;Городская (Ленск) -Пеледуй&gt; с ПС 220/110/10 кВ &lt;Пеледуй&gt;</t>
  </si>
  <si>
    <t>ВЗ</t>
  </si>
  <si>
    <t>ГАУ "УПРАВЛЕНИЕ ГОСЭКСПЕРТИЗЫ ПРОЕКТНОЙ ДОКУМЕНТАЦИИ И РЕЗУЛЬТАТОВ ИНЖЕНЕРНЫХ ИЗЫСКАНИЙ В СТРОИТЕЛЬСТВЕ РЕСПУБЛИКИ САХА (ЯКУТИЯ)</t>
  </si>
  <si>
    <t>7.8.1.3.</t>
  </si>
  <si>
    <t>ЦКК ОАО "ДВЭУК"</t>
  </si>
  <si>
    <t>03.02.2011</t>
  </si>
  <si>
    <t>17.03.2011</t>
  </si>
  <si>
    <t>17.06.2011</t>
  </si>
  <si>
    <t>Экспертиза проекта ГОСЭ и ОВОс ВЛ 220 кВ &lt;Чернышевский-Мирный-Городская (Ленск)&gt; с ПС 220/110/20 &lt;Городская&gt;</t>
  </si>
  <si>
    <t>НЗ</t>
  </si>
  <si>
    <t>01.03.2011</t>
  </si>
  <si>
    <t>01.06.2011</t>
  </si>
  <si>
    <t>Аренда земельных. лесных  участков Республики Саха (Якутия)</t>
  </si>
  <si>
    <t>29.12.2010</t>
  </si>
  <si>
    <t>11.04.2011</t>
  </si>
  <si>
    <t>30.04.2011</t>
  </si>
  <si>
    <t>10.03.2012</t>
  </si>
  <si>
    <t>Проведение государственной экспертизы проектной документации и результатов инженерных изысканий по объекту  "Строительство двух одноцепных ВЛ 220 кВ "Чернышевский-Мирный-Городская (Ленск) с ПС 220/110/6 Кв "Городская"</t>
  </si>
  <si>
    <t>05.04.2011</t>
  </si>
  <si>
    <t>05.07.2011</t>
  </si>
  <si>
    <t>Аренда земельных. лесных  участков Республики Саха Якутия</t>
  </si>
  <si>
    <t>Совет директоров ОАО ДВЭУК</t>
  </si>
  <si>
    <t>29.12.2011</t>
  </si>
  <si>
    <t>09.06.2011</t>
  </si>
  <si>
    <t>корректиролвка сроков</t>
  </si>
  <si>
    <t>АН</t>
  </si>
  <si>
    <t>Авторский надзор ВЛ 220 кВ Чернышевский  Мирный  Ленск  Пеледуй</t>
  </si>
  <si>
    <t>ЭНЕРГОСТРОЙПРОЕКТ (ЗАО)</t>
  </si>
  <si>
    <t>09.08.2011</t>
  </si>
  <si>
    <t>30.06.2011</t>
  </si>
  <si>
    <t>31.12.2014</t>
  </si>
  <si>
    <t>Работы</t>
  </si>
  <si>
    <t>Договор на техприсоединение к ПС Районная  и Каскаду Вилюйских ГЭС</t>
  </si>
  <si>
    <t>ВИЛЮЙСКАЯ ГЭС-3 (ОАО)</t>
  </si>
  <si>
    <t>ЦКК ОАО ДВЭУК</t>
  </si>
  <si>
    <t>18.03.2011</t>
  </si>
  <si>
    <t>18.08.2011</t>
  </si>
  <si>
    <t>31.12.2013</t>
  </si>
  <si>
    <t>Допобъёмы на разработку рабочей документации. строительно монтажные работы, поставка МТР для ВЛ 220 кВ участка Чернышевский Мирный</t>
  </si>
  <si>
    <t>ЯКУТСКОЕ (ООО)</t>
  </si>
  <si>
    <t>25.07.2011</t>
  </si>
  <si>
    <t>10.08.2011</t>
  </si>
  <si>
    <t>выполнение - акта выбора лесного участка. акта натурального технического обследования лесного участка, проект освоения лесов с государственной экспертизой.</t>
  </si>
  <si>
    <t>18.02.2011</t>
  </si>
  <si>
    <t>01.05.2011</t>
  </si>
  <si>
    <t xml:space="preserve">Оказание услуг по проведению открытого конкурса на право заключения договора по выполнению функций генерального подрядчика по "Строительству ВЛ 220 кВ «Чернышевский-Мирный-Ленск-Пеледуй" с отпайкой до НПС №14, Республика Саха (Якутия)", включающего объекты: объект №1 - "Строительство двух одноцепных ВЛ 220 кВ "Городская (Ленск)-НПС №12-НПС №13-ПС Олекминск-НПС №14" с ПС 220/10 кВ при НПС №12 и ПС 220/10 кВ при НПС №13"; объект №3 "Строительство двух одноцепных ВЛ 220 кВ "Городская (Ленск) – Пеледуй" с ПС 220/110/10 кВ "Пеледуй" </t>
  </si>
  <si>
    <t xml:space="preserve">ООО «СЕТЬСТРОЙСЕРВИС»;         </t>
  </si>
  <si>
    <t xml:space="preserve">ОАО СИБИРСКИЙ ЭНТЦ ИРКУТСКИЙ ФИЛИАЛ;      </t>
  </si>
  <si>
    <t>ЗАО «ЭНЕРГОСТРОЙПРОЕКТ»</t>
  </si>
  <si>
    <t>ООО СК «ГЛАВЭНЕРГОСТРОЙ»</t>
  </si>
  <si>
    <t>ООО «ЯКУТСКОЕ»</t>
  </si>
  <si>
    <t>ОАО АТК «САХАЗОЛОТОТРАНССНАБ»</t>
  </si>
  <si>
    <t xml:space="preserve"> ЦЕНТР ПОДРЯДНЫХ ТОРГОВ В СТРОИТЕЛЬСТВЕ (ЦПТС) (ООО)</t>
  </si>
  <si>
    <t>"АКЦИОНЕРНАЯ КОМПАНИЯ "ЯКУТСКОЕ" (ОАО)</t>
  </si>
  <si>
    <t>ПРОФИ ТЕНДЕР (ООО)</t>
  </si>
  <si>
    <t xml:space="preserve">Договор подряда на выполнение межевых работ объекта &lt;Строительство ВЛ 220 кВ &lt;Городская (Ленск)-Пеледуй&gt; с ПС 220/110/10 кВ &lt;Пеледуй&gt; </t>
  </si>
  <si>
    <t>03.02.2012</t>
  </si>
  <si>
    <t>31.12.2012</t>
  </si>
  <si>
    <t>Аренда лесного участка под объект Строительство двух одноцепных ВЛ 220кВ &lt;Чернышевский-Мирный-Городская(Ленск) с ПС 220 110 6кВ Городская</t>
  </si>
  <si>
    <t>п.7.8.1.3.</t>
  </si>
  <si>
    <t>19.07.2012</t>
  </si>
  <si>
    <t>04.05.2012</t>
  </si>
  <si>
    <t>04.05.2013</t>
  </si>
  <si>
    <t>Договор на технологическое присоединение объект Строительство двух одноцепных ВЛ 220кВ &lt;Чернышевский-Мирный-Городская(Ленск) с ПС 220 110 6кВ Городская</t>
  </si>
  <si>
    <t>05.10.2012</t>
  </si>
  <si>
    <t>26</t>
  </si>
  <si>
    <t>07.07.2012</t>
  </si>
  <si>
    <t>31.01.2013</t>
  </si>
  <si>
    <t>01.05.2015</t>
  </si>
  <si>
    <t xml:space="preserve">Технологическое присоединение к эл.сетям "Якутскэнерго" </t>
  </si>
  <si>
    <t>20.06.2012</t>
  </si>
  <si>
    <t>Осуществление технического аудита при проведении работ по инвестиционному проекту "Строительство ВЛ 220 кВ "Чернышевский-Мирный-Ленск-Пеледуй" с отпайкой до НПС №14, Республика Саха (Якутия)"</t>
  </si>
  <si>
    <t>Сводный сметный расчет</t>
  </si>
  <si>
    <t>РОСГЕОПРОЕКТ (ЗАО)</t>
  </si>
  <si>
    <t>etp.dveuk.ru</t>
  </si>
  <si>
    <t>01.01.2013</t>
  </si>
  <si>
    <t>30.01.2013</t>
  </si>
  <si>
    <t>19.03.2013</t>
  </si>
  <si>
    <t>03.04.2013</t>
  </si>
  <si>
    <t>23.04.2013</t>
  </si>
  <si>
    <t>01.04.2013</t>
  </si>
  <si>
    <t>Договор на согласовании</t>
  </si>
  <si>
    <t>ВЕЛД (ООО)</t>
  </si>
  <si>
    <t>27</t>
  </si>
  <si>
    <t>Соглавшение об установлении сервитута</t>
  </si>
  <si>
    <t>КООПЕРАТИВ ПОИСК</t>
  </si>
  <si>
    <t>7.8.1.2</t>
  </si>
  <si>
    <t>Совет Директоров</t>
  </si>
  <si>
    <t>09.01.2013</t>
  </si>
  <si>
    <t>31.03.2013</t>
  </si>
  <si>
    <t>31.03.2049</t>
  </si>
  <si>
    <t>28</t>
  </si>
  <si>
    <t xml:space="preserve">Договор на оказание услуг по оформлению правоустанавливающих документов на земельные/лесные участки, необходимые для эксплуатации объектов инвестиционного  проекта  </t>
  </si>
  <si>
    <t>15.03.2013</t>
  </si>
  <si>
    <t>15.04.2013</t>
  </si>
  <si>
    <t>16.05.2013</t>
  </si>
  <si>
    <t>05.06.2013</t>
  </si>
  <si>
    <t>01.04.2014</t>
  </si>
  <si>
    <t>ГЕОМЕР (ООО)</t>
  </si>
  <si>
    <t>НБКИ "ЗЕМЛЯ И НЕДВИЖИМОСТЬ" (ООО)</t>
  </si>
  <si>
    <t>ГЕОТРАНСИНЖИНИРИНГ (ООО)</t>
  </si>
  <si>
    <t>ИСК АТЛАН (ООО)</t>
  </si>
  <si>
    <t>ГЕОИНЖСТРОЙ (ООО)</t>
  </si>
  <si>
    <t>заключение доп. соглашения к договору № 03-3 от 25.02.2011 с ГАУ "Центрлес" о продлении срока выполнения работ</t>
  </si>
  <si>
    <t>п.6.2.9</t>
  </si>
  <si>
    <t>10.04.2013</t>
  </si>
  <si>
    <t>20.05.2013</t>
  </si>
  <si>
    <t>31.07.2013</t>
  </si>
  <si>
    <t>заключение доп. соглашения к договору № 2203-ПР-24-2012 от 03.02.2012 с ГАУ "Центрлес" о продлении срока выполнения работ</t>
  </si>
  <si>
    <t>29</t>
  </si>
  <si>
    <t>30</t>
  </si>
  <si>
    <t>31</t>
  </si>
  <si>
    <t>Договор аренды лесного участка</t>
  </si>
  <si>
    <t>п.7.8.1.1</t>
  </si>
  <si>
    <t>25.04.2013</t>
  </si>
  <si>
    <t>25.03.2013</t>
  </si>
  <si>
    <t>24.03.2016</t>
  </si>
  <si>
    <t>32</t>
  </si>
  <si>
    <t>Тех паспортизация объектов недвижимости (ВЛ 220 кВ &lt;Чернышевский-Мирный-Ленск-Пеледуй&gt; с отпайкой до НПС №14, Республика Саха (Якутия))</t>
  </si>
  <si>
    <t>ИНСТИТУТ ГЕОУРБАНИСТИКИ И ПРОЕКТИРОВАНИЯ "РОСГЕОПРОЕКТ" (ЗАО)</t>
  </si>
  <si>
    <t>05.07.2013</t>
  </si>
  <si>
    <t>06.08.2013</t>
  </si>
  <si>
    <t>27.08.2013</t>
  </si>
  <si>
    <t>16.09.2013</t>
  </si>
  <si>
    <t>01.12.2013</t>
  </si>
  <si>
    <t>ФГУП &lt;ГОСЗЕМКАДАСТРСЪЕМКА&gt; - ВИСХАГИ&gt; ПРИМОРСКИЙ ФИЛИАЛ</t>
  </si>
  <si>
    <t>ФГУП РОСТЕХИНВЕНТАРИЗАЦИЯ - ФЕДЕРАЛЬНОЕ БТИ ФИЛИАЛ ПО РС (Я)</t>
  </si>
  <si>
    <t>33</t>
  </si>
  <si>
    <t>Договоры аренды земельного участка для объекта "Строительство одноцепной ВЛ 220 кВ &lt;Городская (Ленск) - НПС №12 - НПС №13 - ПС Олекминск - НПС №14&gt; с ПС 220/10 кВ при НПС № 12 и ПС 220/10 кВ при НПС №13" - Олекминский район (8 договоров)</t>
  </si>
  <si>
    <t xml:space="preserve">АДМИНИСТРАЦИЯ МУНИЦИПАЛЬНОГО РАЙОНА "ОЛЕКМИНСКИЙ РАЙОН" РС (Я) </t>
  </si>
  <si>
    <t>п.7.8.1.2.</t>
  </si>
  <si>
    <t>04.10.2013</t>
  </si>
  <si>
    <t>07.10.2013</t>
  </si>
  <si>
    <t>01.06.2012</t>
  </si>
  <si>
    <t>30.05.2014</t>
  </si>
  <si>
    <t>Договор с отлагательными условиями (8 договоров)</t>
  </si>
  <si>
    <t>Договор аренды земельного участка для объекта "Строительство одноцепной ВЛ 220 кВ &lt;Городская (Ленск) - НПС №12 - НПС №13 - ПС Олекминск - НПС №14&gt; с ПС 220 10 кВ при НПС № 12 и ПС 220 10 кВ при НПС №13" - Олекминский район</t>
  </si>
  <si>
    <t>КОЛПАКОВ ГЕОРГИЙ ИННОКЕНТЬЕВИЧ</t>
  </si>
  <si>
    <t>08.08.2013</t>
  </si>
  <si>
    <t>Договор с отлагательными условиями</t>
  </si>
  <si>
    <t>ГАБЫШЕВ САМУИЛ ВИКТОРОВИЧ</t>
  </si>
  <si>
    <t>01.10.2013</t>
  </si>
  <si>
    <t>ОЛЕКМИНСКИЙ СЕЛЬСКОХОЗЯЙСТВЕННЫЙ НАУЧНО-ПРОИЗВОДСТВЕННЫЙ КООПЕРАТИВ "ПОИСК"</t>
  </si>
  <si>
    <t>10.12.2013</t>
  </si>
  <si>
    <t>34</t>
  </si>
  <si>
    <t>35</t>
  </si>
  <si>
    <t>36</t>
  </si>
  <si>
    <t>37</t>
  </si>
  <si>
    <t>Выполнение землеустроительных по объектам строительство 2х одноцепных ВЛ 220 кВ &lt;Чернышевский - Мирный - Городская (Ленск) с ПС 220 110 6 кВ &lt;Городская&gt;, &lt;Городская (Ленск) - Пеледуй&gt; с ПС 220 110 10 кВ Пеледуй</t>
  </si>
  <si>
    <t>ОЗП ЕИ</t>
  </si>
  <si>
    <t>ЯКУТСКИЙ ФИЛИАЛ ФГУП "РОСЛЕСИНФОРГ"</t>
  </si>
  <si>
    <t>29.07.2013</t>
  </si>
  <si>
    <t>15.08.2013</t>
  </si>
  <si>
    <t>02.09.2013</t>
  </si>
  <si>
    <t>п.7.8.1.10.</t>
  </si>
  <si>
    <t>24.10.2013</t>
  </si>
  <si>
    <t>78</t>
  </si>
  <si>
    <t>14.11.2013</t>
  </si>
  <si>
    <t>38</t>
  </si>
  <si>
    <t>Договор аренды лесного участка под строительство объекта &lt;Строительство двух одноцепных ВЛ 220 кВ &lt;Городская (Ленск) - Пеледуй&gt; с ПС 220/10/10 кВ Пеледуй&gt;</t>
  </si>
  <si>
    <t>ЦКК</t>
  </si>
  <si>
    <t>29.01.2014</t>
  </si>
  <si>
    <t>17.10.2013</t>
  </si>
  <si>
    <t>16.09.2014</t>
  </si>
  <si>
    <t>39</t>
  </si>
  <si>
    <t>Договор аренды земельного участка под объект &lt;Строительство одноцепной ВЛ 220 кВ &lt;Городская (Ленск) - НПС № 12 - НПС № 13 - ПС Олекминск - НПС № 14&gt; с ПС 220/10 кВ при НПС № 12 и ПС 220/10 кВ при НПС № 13"</t>
  </si>
  <si>
    <t>08.04.2014</t>
  </si>
  <si>
    <t>14.03.2014</t>
  </si>
  <si>
    <t>40</t>
  </si>
  <si>
    <t>Дополнительное соглашение  к договору аренды лесного участка № 37 от 06.10.2011</t>
  </si>
  <si>
    <t>п.6.1.1</t>
  </si>
  <si>
    <t>21.05.2014</t>
  </si>
  <si>
    <t>07.02.2014</t>
  </si>
  <si>
    <t>Дополнительные соглашения к договорам аренды лесного участка № 38 от 06.10.2011 и лесного участка № 5 от 04.05.2012</t>
  </si>
  <si>
    <t>07.04.2014</t>
  </si>
  <si>
    <t>Дополнительное соглашение к договору аренды лесного участка № 100 от 08.08.2011</t>
  </si>
  <si>
    <t>24.03.2014</t>
  </si>
  <si>
    <t>01.01.2014</t>
  </si>
  <si>
    <t>Дополнительные соглашения к 6 договорам аренды лесных участков № 101 от 08.08.2011, № 35 от 04.05.2012, № 80 от 26.07.2012, № 81 от 25.07.2012, № 92 от 05.08.2011,  № 79 от 02.07.2012</t>
  </si>
  <si>
    <t>Дополнительное соглашение к договору аренды лесного участка № 09 от 09.06.2011</t>
  </si>
  <si>
    <t>22.05.2014</t>
  </si>
  <si>
    <t>41</t>
  </si>
  <si>
    <t>42</t>
  </si>
  <si>
    <t>43</t>
  </si>
  <si>
    <t>44</t>
  </si>
  <si>
    <t>45</t>
  </si>
  <si>
    <t>Утилизация древесины на территории Мирнинского, Ленского, Олекминского лесничеств Республики Саха(Я) вдоль участков инвестиционного проекта Строительство ВЛ 220 кВ Чернышевский-Мирный-Ленск-Пеледуй с отпайкой до НПС № 14, Республика Саха (Я)</t>
  </si>
  <si>
    <t>ЭНЕРГОСПЕЦРЕМОНТ (ООО)</t>
  </si>
  <si>
    <t>24.11.2014</t>
  </si>
  <si>
    <t>13.01.2015</t>
  </si>
  <si>
    <t>22.01.2015</t>
  </si>
  <si>
    <t>11.02.2015</t>
  </si>
  <si>
    <t>26.01.2015</t>
  </si>
  <si>
    <t>30.09.2015</t>
  </si>
  <si>
    <t>АО "Дальневосточная энергетическая управляющая компания"</t>
  </si>
  <si>
    <t>Строительство ВЛ 220 кВ "Чернышевский-Мирный-Ленск-Пеледуй" с отпайкой до НПС № 14, Республика Саха (Якутия)</t>
  </si>
  <si>
    <t>2.5.4</t>
  </si>
  <si>
    <t>Обеспечение технологического присоединения к электросетям вновь строящейся трубопроводной  системы «Восточная Сибирь – Тихий океан» (ТС ВСТО) и энергоснабжения её по первой категории надежности путем передачи электроэнергии Каскада Вилюйских  ГЭС (680 МВт) и Светлинской ГЭС (360 МВт), развитие энергетической  инфраструктуры Республики Саха (Якутия), обеспечение централизованного надежного электроснабжения населенных пунктов Республики Саха (Якутия), территориально приближенных к объекту строительства и снижение расходов на локальную дизельную генерацию в данных населенных пунктах, а также для межсистемных перетоков.</t>
  </si>
  <si>
    <t>Обеспечение возможности технологического присоединения вновь строящейся трубопроводной системы "Восточная Сибирь-Тихий океан" (ТС ВСТО) и ее электроснабжение по 1 категории надежности.</t>
  </si>
  <si>
    <t>Реализация проекта предполагает строительство трех объектов:
1. Строительство двух одноцепных ВЛ 220 кВ "Чернышевский-Мирный-Городская (Ленск) с ПС 220/110/6 кВ "Городская"
2.Строительство одноцепной ВЛ 220 кВ "Городская (Ленск) – НПС №12 – НПС №13–ПС Олекминск – НПС №14" с ПС 220/10 кВ при НПС №12 и ПС 220/10 кВ при НПС №13
3.Строительство двух одноцепных ВЛ 220 кВ "Городская (Ленск) - Пеледуй" с ПС 220/110/10 кВ Пеледуй</t>
  </si>
  <si>
    <t>Строительсто завершено, объект введен в эксплуатацию.</t>
  </si>
  <si>
    <t>Строительство двух одноцепных ВЛ 220 кВ "Чернышевский-Мирный-Городская (Ленск) с ПС 220/110/6 кВ "Городская"</t>
  </si>
  <si>
    <t>нд</t>
  </si>
  <si>
    <t>F_2201</t>
  </si>
  <si>
    <t>МО Мирнинского района (п. Чернышевский, г.Мирный), МО Ленского района (г. Ленск, п. Пеледуй), МО Олекминского района (г. Олекминск).</t>
  </si>
  <si>
    <t>Проектная документация утверждена приказами АО "ДВЭУК" №427А от 28.04.2011, №478А от 18.05.2011 и №479А от 18.05.2011</t>
  </si>
  <si>
    <t>Дирекция по строительству энергообъектов на территории Республики Саха (Якутия)</t>
  </si>
  <si>
    <t>Республика Саха (Якутия)</t>
  </si>
  <si>
    <t>Не требуется</t>
  </si>
  <si>
    <t>№14-1-4-0027-11 от 11.04.2011; №14-1-4-0038-11 от 19.04.2011; №14-1-0037-11 от 18.04.2011</t>
  </si>
  <si>
    <t>№RU14-192-11 от 19.05.2011; №RU14-199-11 от 11.07.2011; №RU14-233-12 от 24.07.2012</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</si>
  <si>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</si>
  <si>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</si>
  <si>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Нет этапности</t>
  </si>
  <si>
    <t>1. Строительство двух одноцепных ВЛ 220 кВ "Чернышевский-Мирный-Городская (Ленск) с ПС 220/110/6 кВ "Городская" (665,636 км ; 2х63 МВА);
2. Строительство одноцепной ВЛ 220 кВ "Городская (Ленск) – НПС №12 – НПС №13–ПС Олекминск – НПС №14" с ПС 220/10 кВ при НПС №12 и ПС 220/10 кВ при НПС №13 (394,68 км; 2х25 МВА; 2х25 МВА);
3. Строительство двух одноцепных ВЛ 220 кВ "Городская (Ленск) - Пеледуй" с ПС 220/110/10 кВ Пеледуй (434,2 км
(2 х 217 км); 2 х 63 МВА)</t>
  </si>
  <si>
    <t>Реализация проекта необходима для обеспечения технологического присоединения к электросетям вновь строящейся трубопроводной  системы «Восточная Сибирь – Тихий океан» (ТС ВСТО) и энергоснабжения её по первой категории надежности путем передачи электроэнергии Каскада Вилюйских  ГЭС (680 МВт) и Светлинской ГЭС (360 МВт), развитие энергетической  инфраструктуры Республики Саха (Якутия), обеспечение централизованного надежного электроснабжения населенных пунктов Республики Саха (Якутия), территориально приближенных к объекту строительства и снижение расходов на локальную дизельную генерацию в данных населенных пунктах, а также для межсистемных перетоков.</t>
  </si>
  <si>
    <t>2010 год</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</si>
  <si>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</si>
  <si>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</si>
  <si>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</si>
  <si>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</si>
  <si>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</si>
  <si>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</si>
  <si>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</si>
  <si>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</si>
  <si>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</si>
  <si>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</si>
  <si>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</si>
  <si>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</si>
  <si>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</si>
  <si>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</si>
  <si>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</si>
  <si>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r>
      <t xml:space="preserve">Год раскрытия информации: </t>
    </r>
    <r>
      <rPr>
        <b/>
        <sz val="14"/>
        <color rgb="FFFF0000"/>
        <rFont val="Times New Roman"/>
        <family val="1"/>
        <charset val="204"/>
      </rPr>
      <t>2016</t>
    </r>
    <r>
      <rPr>
        <b/>
        <sz val="14"/>
        <rFont val="Times New Roman"/>
        <family val="1"/>
        <charset val="204"/>
      </rPr>
      <t xml:space="preserve"> год</t>
    </r>
  </si>
  <si>
    <t xml:space="preserve"> Новое строительство</t>
  </si>
  <si>
    <t>1494,516 км; 352 МВА</t>
  </si>
  <si>
    <t>1 квартал 2016 года (первый объект)</t>
  </si>
  <si>
    <t>Объект введен в эксплуатацию</t>
  </si>
  <si>
    <r>
      <t xml:space="preserve">Сметная стоимость проекта в ценах </t>
    </r>
    <r>
      <rPr>
        <b/>
        <sz val="11"/>
        <color rgb="FFFF0000"/>
        <rFont val="Times New Roman"/>
        <family val="1"/>
        <charset val="204"/>
      </rPr>
      <t>2010</t>
    </r>
    <r>
      <rPr>
        <b/>
        <sz val="11"/>
        <rFont val="Times New Roman"/>
        <family val="1"/>
        <charset val="204"/>
      </rPr>
      <t xml:space="preserve"> года с НДС, млн. руб.</t>
    </r>
  </si>
  <si>
    <t>36 273. 37 млн. руб. в целом по титулу
16 343.44 по первому объекту</t>
  </si>
  <si>
    <t>Заключение государственной экспертизы</t>
  </si>
  <si>
    <t>новое строительство</t>
  </si>
  <si>
    <t xml:space="preserve">  1494,516 км / 352 МВА</t>
  </si>
  <si>
    <t>строительство</t>
  </si>
  <si>
    <t xml:space="preserve">, </t>
  </si>
  <si>
    <t>Сметная стоимость проекта в ценах 2011 года с НДС, млн. руб.</t>
  </si>
  <si>
    <t>Заключение ценовой экспертизы №14-1-6-0037-11 от 12.05.2011, №14-1-6-0038-11 от 13.05.2011, №14-1-6-0027-11 от 27.04.2011</t>
  </si>
  <si>
    <t>ЗАО "РосГеоПроект" , землеустроительные работы</t>
  </si>
  <si>
    <t>объем заключенного договора в ценах  года с НДС, млн. руб.</t>
  </si>
  <si>
    <t>Рослесинфорг Якутский филиал ФГУП, землеустроительные работы</t>
  </si>
  <si>
    <t>ТОК-Строй (ЭМК) ООО, Выполнение строительно-монтажных работ</t>
  </si>
  <si>
    <t>ЭнергоСпецРемонт ООО, СМР</t>
  </si>
  <si>
    <t>ООО "Якутское", разработка РД, СМР</t>
  </si>
  <si>
    <t>Якутскэнерго АК ОАО, тех.присоединение</t>
  </si>
  <si>
    <t>объем заключенного договора в ценах ____ года с НДС, млн. руб.</t>
  </si>
  <si>
    <t>Администрация мунициального района Олекминский район РС( Я ), аренда земельных и лесных участков</t>
  </si>
  <si>
    <t>ОАО "Альфастрахование, страхование строительно-монтажных рисков</t>
  </si>
  <si>
    <t>Вилюйская ГЭС-3 ОАО, тех.присоединение</t>
  </si>
  <si>
    <t>Габышев Самуил Викторович, аренда земельного участка</t>
  </si>
  <si>
    <t>Гомзяков С.А., аренда земельного участка</t>
  </si>
  <si>
    <t>ОАО "Дальневосточное аэрогеодезическое предприятие", изготовление картографической информации</t>
  </si>
  <si>
    <t>Департамент по лесным отношениям РС, аренда лесного участка</t>
  </si>
  <si>
    <t>ООО "Каскад", охрана объектов</t>
  </si>
  <si>
    <t>ООО "Беркут", охрана объектов</t>
  </si>
  <si>
    <t>Колпаков Г.И., аренда земельного участка</t>
  </si>
  <si>
    <t>СН НКП "Кооператив Поиск", аренда земельного участка</t>
  </si>
  <si>
    <t>Управление Госэкспертизы РС (Я), госэкспертиза</t>
  </si>
  <si>
    <t>Центр подрядных торгов в строительстве, землеустроительные работы</t>
  </si>
  <si>
    <t>ЭнергоСтройПроект ЗАО, разработка проектно-сметной документации</t>
  </si>
  <si>
    <t>ЭнергоСтройПроект ЗАО, авторский надзор</t>
  </si>
  <si>
    <t>Якутлесресурс РС (Я), землеустроительные работы</t>
  </si>
  <si>
    <t>МО "Поселок Чернышевский" Мирнинского района РС (Я), аренда земельного участка</t>
  </si>
  <si>
    <t>Муниципальное образование "Город Мирный" Мирнинского района РС (Я), аренда земельного участка</t>
  </si>
  <si>
    <t>прочие затраты, затраты на содержание заказчика-застройщика,госпошлина, командировочные расходы и т.п.</t>
  </si>
  <si>
    <t>Управление Госэкспертизы РС (Я) (госэкспертиза, 05.04.2011, , 14-0050-11, )_x000D_
Управление Госэкспертизы РС (Я) (госэкспертиза, 01.03.2011, , 14-0027-11, )_x000D_
Управление Госэкспертизы РС (Я) (госэкспертиза, 17.03.2011, , 14-0038-11, )_x000D_
Управление Госэкспертизы РС (Я) (госэкспертиза, 17.03.2011, , 14-0037-11, )_x000D_
ЭнергоСтройПроект ЗАО (разработка проектно-сметной документации, 25.11.2010, , 01/2010 , )_x000D_
ЭнергоСтройПроект ЗАО (авторский надзор, 16.08.2011, ,  09/08/2011, )</t>
  </si>
  <si>
    <t xml:space="preserve">Администрация мунициального района Олекминский район РС( Я ) (аренда земельных и лесных участков, 14.03.2014, , 03-ю, )_x000D_
Администрация мунициального района Олекминский район РС( Я ) (аренда земельных и лесных участков, 28.08.2013, , 18-ю, )_x000D_
Администрация мунициального района Олекминский район РС( Я ) (аренда земельных и лесных участков, 28.08.2013, , 19-ю, )_x000D_
Администрация мунициального района Олекминский район РС( Я ) (аренда земельных и лесных участков, 28.08.2013, , 20-ю, )_x000D_
Администрация мунициального района Олекминский район РС( Я ) (аренда земельных и лесных участков, 12.09.2013, , 25-ю, )_x000D_
Администрация мунициального района Олекминский район РС( Я ) (аренда земельных и лесных участков, 12.09.2013, , 26-ю, )_x000D_
Администрация мунициального района Олекминский район РС( Я ) (аренда земельных и лесных участков, 12.09.2013, , 27-ю, )_x000D_
Администрация мунициального района Олекминский район РС( Я ) (аренда земельных и лесных участков, 12.09.2013, , 28-ю, )_x000D_
Администрация мунициального района Олекминский район РС( Я ) (аренда земельных и лесных участков, 12.09.2013, , 29-ю, )_x000D_
Администрация мунициального района Олекминский район РС( Я ) (аренда земельных и лесных участков, 07.10.2013, , 31-ю, )_x000D_
Администрация мунициального района Олекминский район РС( Я ) (аренда земельных и лесных участков, 07.10.2013, , 32-ю, )_x000D_
ОАО "Альфастрахование (страхование строительно-монтажных рисков, 06.12.2013, , №399F/820/00001/3, )_x000D_
Вилюйская ГЭС-3 ОАО (тех.присоединение, 15.03.2011, , 148/2011, )_x000D_
Габышев Самуил Викторович (аренда земельного участка, 01.10.2013, , б/н , )_x000D_
Гомзяков С.А. (аренда земельного участка, 01.11.2011, , 5, )_x000D_
ОАО "Дальневосточное аэрогеодезическое предприятие" (изготовление картографической информации, 08.10.2014, , 1, )_x000D_
Департамент по лесным отношениям РС (аренда лесного участка, 11.04.2011, , 04, )_x000D_
Департамент по лесным отношениям РС (аренда лесного участка, 09.06.2011, , 09, )_x000D_
Департамент по лесным отношениям РС (аренда лесного участка, 19.04.2011, , 20, )_x000D_
Департамент по лесным отношениям РС (аренда лесного участка, 19.04.2011, , 21, )_x000D_
Департамент по лесным отношениям РС (аренда лесного участка, 06.10.2011, , 37, )_x000D_
Департамент по лесным отношениям РС (аренда лесного участка, 26.07.2012, , 81, )_x000D_
Департамент по лесным отношениям РС (аренда лесного участка, 28.06.2012, , 10, )_x000D_
Департамент по лесным отношениям РС (аренда лесного участка, 08.08.2011, , 100, )_x000D_
Департамент по лесным отношениям РС (аренда лесного участка, 08.08.2011, , 101, )_x000D_
Департамент по лесным отношениям РС (аренда лесного участка, 17.10.2013, , 116, )_x000D_
Департамент по лесным отношениям РС (аренда лесного участка, 04.05.2012, , 35, )_x000D_
Департамент по лесным отношениям РС (аренда лесного участка, 06.10.2011, , 38, )_x000D_
</t>
  </si>
  <si>
    <t xml:space="preserve">Департамент по лесным отношениям РС (аренда лесного участка, 04.05.2012, , 5, )
Департамент по лесным отношениям РС (аренда лесного участка, 27.08.2012, , 50, )
Департамент по лесным отношениям РС (аренда лесного участка, 02.07.2012, , 67, )
Департамент по лесным отношениям РС (аренда лесного участка, 02.07.2012, , 79, )
Департамент по лесным отношениям РС (аренда лесного участка, 21.01.2014, , 8, )
Департамент по лесным отношениям РС (аренда лесного участка, 26.07.2012, , 80, )
Департамент по лесным отношениям РС (аренда лесного участка, 01.08.2012, , 83, )
Департамент по лесным отношениям РС (аренда лесного участка, 28.06.2012, , 9, )
Департамент по лесным отношениям РС (аренда лесного участка, 05.08.2011, , 92, 
Департамент по лесным отношениям РС (аренда лесного участка, 25.03.2013, , 20, )
Департамент по лесным отношениям РС (аренда лесного участка, 22.07.2015, 98, 
Департамент по лесным отношениям РС (аренда лесного участка, 21.07.2015, , 48, )
ООО "Каскад" (охрана объектов, 01.08.2014, , б/н , )
ООО "Беркут" (охрана объектов, 09.07.2015, , 99-196-2015, )
Колпаков Г.И. (аренда земельного участка, 08.08.2013, , б/н , )
СН НКП "Кооператив Поиск" (аренда земельного участка, 10.12.2013, , б/н , )
ЗАО "РосГеоПроект"  (землеустроительные работы, 05.06.2013, , 220101-ПР-169-2013, )
Рослесинфорг Якутский филиал ФГУП (землеустроительные работы, 14.11.2013, , б/н , )
</t>
  </si>
  <si>
    <t>ЗАО "РосГеоПроект"  (землеустроительные работы, 23.04.2013, , 220101-ПР-123-2013, )
ЗАО "РосГеоПроект"  (землеустроительные работы, 16.09.2013, , 220101-ПР-270-2013, )
ТОК-Строй (ЭМК) ООО (Выполнение строительно-монтажных работ, 15.06.2011, , 322-ДВЭУК-2011, )
Центр подрядных торгов в строительстве (землеустроительные работы, 08.12.2010, , 03/2010, )
ЭнергоСпецРемонт ООО (СМР, 10.02.2015, , 220101-ПР-72-2015, )
Якутлесресурс РС (Я) (землеустроительные работы, 25.02.2011, , 03-з, )
Якутлесресурс РС (Я) (землеустроительные работы, 18.02.2011, , 2, )
Якутлесресурс РС (Я) (землеустроительные работы, 03.12.2012, , 2203-ПР-24-2012, )
ООО "Якутское" (разработка РД, СМР, 20.01.2011, , 01/02/11, )
Якутскэнерго АК ОАО (тех.присоединение, 07.06.2012, , 220101-ПР-246-2012 , )
МО "Поселок Чернышевский" Мирнинского района РС (Я) (аренда земельного участка, 01.08.2015, , 4, )
МО "Поселок Чернышевский" Мирнинского района РС (Я) (аренда земельного участка, 01.08.2015, , 5, )
Муниципальное образование "Город Мирный" Мирнинского района РС (Я) (аренда земельного участка, 30.09.2015, , 31А, )
Муниципальное образование "Город Мирный" Мирнинского района РС (Я) (аренда земельного участка, 30.09.2015, , 32А, )
прочие затраты (затраты на содержание заказчика-застройщика,госпошлина, командировочные расходы и т.п., )</t>
  </si>
  <si>
    <t xml:space="preserve">При реализации проекта поставку материалов и оборудования осуществляет генеральный подрядчик в рамках договора генерального подряда </t>
  </si>
  <si>
    <t>Оформлено в полном объёме</t>
  </si>
  <si>
    <t>Объект федерального значения</t>
  </si>
  <si>
    <t>Не предусмотрено</t>
  </si>
  <si>
    <t>ПС 220 кВ "Городская" - 126 МВт, ПС 220 кВ "Пеледуй" - 126 МВт, ПС 220 кВ "НПС-12" - 10,943 МВт, ПС 220 кВ "НПС-13 - 11,579 МВт</t>
  </si>
  <si>
    <t>ПС "Городская"</t>
  </si>
  <si>
    <t>АТДЦТН-63000/220</t>
  </si>
  <si>
    <t>АТ1</t>
  </si>
  <si>
    <t>АТ2</t>
  </si>
  <si>
    <t>РТДУ-63000/220-УХЛ 1</t>
  </si>
  <si>
    <t>УШР1</t>
  </si>
  <si>
    <t>УШР2</t>
  </si>
  <si>
    <t>ПС "Пеледуй"</t>
  </si>
  <si>
    <t>ПС "НПС-12"</t>
  </si>
  <si>
    <t>ТДН-25000/220</t>
  </si>
  <si>
    <t>Т1</t>
  </si>
  <si>
    <t>Т2</t>
  </si>
  <si>
    <t>ПС "НПС-13"</t>
  </si>
  <si>
    <t>Т1Е</t>
  </si>
  <si>
    <t>Т2Е</t>
  </si>
  <si>
    <t>ВЛ 220 кВ "КВГЭС - Районная"</t>
  </si>
  <si>
    <t>400/51</t>
  </si>
  <si>
    <t>ВЛ</t>
  </si>
  <si>
    <t>ПМ220-1 , У220-1</t>
  </si>
  <si>
    <t>П220-3, У220-1</t>
  </si>
  <si>
    <t>ВЛ 220 кВ "Районная - Городская (Ленск)"</t>
  </si>
  <si>
    <t>ВЛ 220 кВ "Городская (Ленск) - Пеледуй"</t>
  </si>
  <si>
    <t>ВЛ 220 кВ "Городская (Ленск) - НПС-12"</t>
  </si>
  <si>
    <t>ВЛ 220 кВ "НПС-12 - НПС-13</t>
  </si>
  <si>
    <t>ВЛ 220 кВ "Олекминск - НПС-13"</t>
  </si>
  <si>
    <t>ВЛ 220 кВ "Олекминск - НПС-14"</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</si>
  <si>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</si>
  <si>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</si>
  <si>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</si>
  <si>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25.03 млн. руб / км</t>
  </si>
  <si>
    <t>Цели (указать укрупненные цели в соответствии с приложением 12)</t>
  </si>
  <si>
    <t xml:space="preserve"> по состоянию на 01.01.2015</t>
  </si>
  <si>
    <t>по состоянию на 01.01.2016</t>
  </si>
  <si>
    <t>Год раскрытия информации: 2017 год</t>
  </si>
  <si>
    <t>на 01.01.2017</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</si>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</sst>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0.000"/>
    <numFmt numFmtId="168" formatCode="#,##0.00&quot;р.&quot;"/>
    <numFmt numFmtId="169" formatCode="_(* #,##0_);_(* \(#,##0\);_(* &quot;-&quot;_);_(@_)"/>
    <numFmt numFmtId="170" formatCode="0.0%"/>
    <numFmt numFmtId="171" formatCode="0.000%"/>
    <numFmt numFmtId="172" formatCode="_(* #,##0.00_);_(* \(#,##0.00\);_(* &quot;-&quot;_);_(@_)"/>
    <numFmt numFmtId="173" formatCode="#,##0.00_ ;\-#,##0.00\ "/>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sz val="8"/>
      <color indexed="8"/>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b/>
      <sz val="11"/>
      <color rgb="FFFF0000"/>
      <name val="Times New Roman"/>
      <family val="1"/>
      <charset val="204"/>
    </font>
    <font>
      <b/>
      <sz val="14"/>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sz val="11"/>
      <color rgb="FFFF0000"/>
      <name val="Times New Roman"/>
      <family val="1"/>
      <charset val="204"/>
    </font>
    <font>
      <b/>
      <sz val="12"/>
      <name val="Arial"/>
      <family val="2"/>
      <charset val="204"/>
    </font>
    <font>
      <b/>
      <u/>
      <sz val="14"/>
      <name val="Times New Roman"/>
      <family val="1"/>
      <charset val="204"/>
    </font>
    <font>
      <sz val="11"/>
      <name val="Calibri"/>
      <family val="2"/>
      <charset val="204"/>
      <scheme val="minor"/>
    </font>
    <font>
      <vertAlign val="superscript"/>
      <sz val="12"/>
      <name val="Times New Roman"/>
      <family val="1"/>
      <charset val="204"/>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11" fillId="0" borderId="0"/>
    <xf numFmtId="0" fontId="1" fillId="0" borderId="0"/>
    <xf numFmtId="0" fontId="73" fillId="0" borderId="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6" fillId="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17" fillId="12"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62"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17" fillId="9"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62"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17" fillId="10"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62"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17" fillId="13"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62"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17" fillId="14"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62"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17" fillId="15"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62"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51" fillId="0" borderId="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17" fillId="16"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62"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17" fillId="17"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62"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17" fillId="1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62"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17" fillId="13"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62"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17" fillId="14"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62"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17" fillId="19"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62"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19" fillId="7" borderId="11"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58"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20" fillId="20" borderId="12"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59"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21" fillId="20" borderId="11"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60"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22" fillId="0" borderId="13"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54"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23" fillId="0" borderId="14"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55"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24" fillId="0" borderId="15"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56"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24"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56"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5" fillId="0" borderId="16"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26" fillId="21" borderId="17"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61"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27"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28" fillId="22"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57"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8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8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8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49" fontId="52" fillId="0" borderId="2" xfId="0" applyNumberFormat="1" applyFont="1" applyFill="1" applyBorder="1" applyAlignment="1" applyProtection="1">
      <alignment horizontal="center" vertical="center" wrapText="1"/>
      <protection locked="0"/>
    </xf>
    <xf numFmtId="49" fontId="52" fillId="0" borderId="2" xfId="0" applyNumberFormat="1" applyFont="1" applyFill="1" applyBorder="1" applyAlignment="1" applyProtection="1">
      <alignment horizontal="left" vertical="center" wrapText="1"/>
      <protection locked="0"/>
    </xf>
    <xf numFmtId="167" fontId="52" fillId="0" borderId="2" xfId="0" applyNumberFormat="1" applyFont="1" applyFill="1" applyBorder="1" applyAlignment="1" applyProtection="1">
      <alignment horizontal="center" vertical="center"/>
      <protection locked="0"/>
    </xf>
    <xf numFmtId="1" fontId="52" fillId="0" borderId="2" xfId="0" applyNumberFormat="1" applyFont="1" applyFill="1" applyBorder="1" applyAlignment="1" applyProtection="1">
      <alignment horizontal="center" vertical="center"/>
      <protection locked="0"/>
    </xf>
    <xf numFmtId="166" fontId="52" fillId="0" borderId="2" xfId="0" applyNumberFormat="1" applyFont="1" applyFill="1" applyBorder="1" applyAlignment="1" applyProtection="1">
      <alignment horizontal="center" vertical="center"/>
      <protection locked="0"/>
    </xf>
    <xf numFmtId="1" fontId="52" fillId="0" borderId="2" xfId="0" applyNumberFormat="1" applyFont="1" applyFill="1" applyBorder="1" applyAlignment="1" applyProtection="1">
      <alignment horizontal="left" vertical="center" wrapText="1"/>
      <protection locked="0"/>
    </xf>
    <xf numFmtId="14" fontId="52" fillId="0" borderId="2" xfId="0" applyNumberFormat="1" applyFont="1" applyFill="1" applyBorder="1" applyAlignment="1" applyProtection="1">
      <alignment horizontal="center" vertical="center" wrapText="1"/>
      <protection locked="0"/>
    </xf>
    <xf numFmtId="3" fontId="52" fillId="0" borderId="2" xfId="0" applyNumberFormat="1" applyFont="1" applyFill="1" applyBorder="1" applyAlignment="1" applyProtection="1">
      <alignment horizontal="center" vertical="center"/>
      <protection locked="0"/>
    </xf>
    <xf numFmtId="0" fontId="36" fillId="25" borderId="0" xfId="49" applyFont="1" applyFill="1"/>
    <xf numFmtId="1" fontId="52" fillId="0" borderId="2" xfId="0" applyNumberFormat="1" applyFont="1" applyFill="1" applyBorder="1" applyAlignment="1" applyProtection="1">
      <alignment horizontal="center" vertical="center" wrapText="1"/>
      <protection locked="0"/>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49" applyFont="1" applyFill="1" applyBorder="1" applyAlignment="1">
      <alignment horizontal="center" vertical="center" wrapText="1"/>
    </xf>
    <xf numFmtId="0" fontId="48" fillId="0" borderId="0" xfId="2" applyFont="1" applyFill="1" applyAlignment="1">
      <alignment horizontal="center"/>
    </xf>
    <xf numFmtId="0" fontId="11" fillId="24" borderId="1" xfId="2" applyNumberFormat="1" applyFont="1" applyFill="1" applyBorder="1" applyAlignment="1">
      <alignment horizontal="center" vertical="top" wrapText="1"/>
    </xf>
    <xf numFmtId="0" fontId="11" fillId="0" borderId="1" xfId="2" applyFont="1" applyBorder="1" applyAlignment="1">
      <alignment horizontal="center"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66" fontId="37" fillId="0" borderId="1" xfId="49" applyNumberFormat="1" applyFont="1" applyFill="1" applyBorder="1" applyAlignment="1">
      <alignment horizontal="center" vertical="center" wrapText="1"/>
    </xf>
    <xf numFmtId="0"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52" fillId="0" borderId="2" xfId="0" applyNumberFormat="1" applyFont="1" applyFill="1" applyBorder="1" applyAlignment="1" applyProtection="1">
      <alignment horizontal="left" vertical="center" wrapText="1"/>
    </xf>
    <xf numFmtId="0" fontId="36" fillId="0" borderId="1" xfId="49" applyFont="1" applyFill="1" applyBorder="1" applyAlignment="1">
      <alignment wrapText="1"/>
    </xf>
    <xf numFmtId="3" fontId="38" fillId="0" borderId="2" xfId="0" applyNumberFormat="1" applyFont="1" applyFill="1" applyBorder="1" applyAlignment="1" applyProtection="1">
      <alignment horizontal="center" vertical="center"/>
      <protection locked="0"/>
    </xf>
    <xf numFmtId="49" fontId="52" fillId="0" borderId="2" xfId="0" applyNumberFormat="1" applyFont="1" applyFill="1" applyBorder="1" applyAlignment="1" applyProtection="1">
      <alignment horizontal="center" vertical="center" wrapText="1"/>
    </xf>
    <xf numFmtId="2" fontId="52" fillId="0" borderId="2" xfId="0" applyNumberFormat="1" applyFont="1" applyFill="1" applyBorder="1" applyAlignment="1" applyProtection="1">
      <alignment horizontal="left" vertical="center" wrapText="1"/>
      <protection locked="0"/>
    </xf>
    <xf numFmtId="167" fontId="52" fillId="0" borderId="2" xfId="0" applyNumberFormat="1" applyFont="1" applyFill="1" applyBorder="1" applyAlignment="1" applyProtection="1">
      <alignment horizontal="center" vertical="center"/>
    </xf>
    <xf numFmtId="3" fontId="52" fillId="0" borderId="2" xfId="0" applyNumberFormat="1" applyFont="1" applyFill="1" applyBorder="1" applyAlignment="1" applyProtection="1">
      <alignment horizontal="center" vertical="center"/>
    </xf>
    <xf numFmtId="1" fontId="52" fillId="0" borderId="2" xfId="0" applyNumberFormat="1" applyFont="1" applyFill="1" applyBorder="1" applyAlignment="1" applyProtection="1">
      <alignment horizontal="center" vertical="center"/>
    </xf>
    <xf numFmtId="1" fontId="52" fillId="0" borderId="2" xfId="0" applyNumberFormat="1" applyFont="1" applyFill="1" applyBorder="1" applyAlignment="1" applyProtection="1">
      <alignment horizontal="left" vertical="center" wrapText="1"/>
    </xf>
    <xf numFmtId="14" fontId="52" fillId="0" borderId="2" xfId="0" applyNumberFormat="1" applyFont="1" applyFill="1" applyBorder="1" applyAlignment="1" applyProtection="1">
      <alignment horizontal="center" vertical="center" wrapText="1"/>
    </xf>
    <xf numFmtId="168" fontId="52" fillId="0" borderId="2" xfId="0" applyNumberFormat="1" applyFont="1" applyFill="1" applyBorder="1" applyAlignment="1" applyProtection="1">
      <alignment horizontal="left" vertical="center" wrapText="1"/>
      <protection locked="0"/>
    </xf>
    <xf numFmtId="0" fontId="36" fillId="0" borderId="1" xfId="49" applyFont="1" applyFill="1" applyBorder="1"/>
    <xf numFmtId="2" fontId="3" fillId="0" borderId="0" xfId="1" applyNumberFormat="1" applyBorder="1"/>
    <xf numFmtId="0" fontId="11" fillId="0" borderId="0" xfId="68" applyFont="1" applyFill="1" applyAlignment="1">
      <alignment vertical="center"/>
    </xf>
    <xf numFmtId="0" fontId="11" fillId="0" borderId="0" xfId="41" applyFont="1" applyFill="1" applyAlignment="1">
      <alignment horizontal="right" vertical="center"/>
    </xf>
    <xf numFmtId="0" fontId="11" fillId="0" borderId="0" xfId="69" applyFont="1" applyFill="1" applyBorder="1" applyAlignment="1" applyProtection="1">
      <alignment horizontal="left" vertical="center" wrapText="1"/>
      <protection hidden="1"/>
    </xf>
    <xf numFmtId="0" fontId="11" fillId="0" borderId="0" xfId="68" applyFont="1" applyFill="1" applyAlignment="1" applyProtection="1">
      <alignment horizontal="right"/>
      <protection hidden="1"/>
    </xf>
    <xf numFmtId="0" fontId="12" fillId="0" borderId="0" xfId="68" applyFont="1" applyFill="1" applyAlignment="1">
      <alignment horizontal="right" vertical="center"/>
    </xf>
    <xf numFmtId="0" fontId="67" fillId="0" borderId="0" xfId="68" applyFont="1" applyFill="1" applyAlignment="1">
      <alignment vertical="center" wrapText="1"/>
    </xf>
    <xf numFmtId="0" fontId="42" fillId="0" borderId="0" xfId="68" applyFont="1" applyFill="1" applyAlignment="1">
      <alignment vertical="center"/>
    </xf>
    <xf numFmtId="0" fontId="11" fillId="0" borderId="0" xfId="68" applyFont="1" applyFill="1" applyAlignment="1">
      <alignment horizontal="right" vertical="center"/>
    </xf>
    <xf numFmtId="0" fontId="67" fillId="0" borderId="0" xfId="68" applyFont="1" applyFill="1" applyAlignment="1">
      <alignment horizontal="center" vertical="center"/>
    </xf>
    <xf numFmtId="0" fontId="42" fillId="0" borderId="0" xfId="68" applyFont="1" applyFill="1" applyAlignment="1">
      <alignment horizontal="center" vertical="center"/>
    </xf>
    <xf numFmtId="0" fontId="68" fillId="0" borderId="0" xfId="68" applyFont="1" applyFill="1" applyAlignment="1">
      <alignment horizontal="left" vertical="center"/>
    </xf>
    <xf numFmtId="0" fontId="46" fillId="0" borderId="0" xfId="68" applyFont="1" applyFill="1" applyAlignment="1">
      <alignment vertical="center"/>
    </xf>
    <xf numFmtId="0" fontId="11" fillId="0" borderId="48" xfId="68" applyFont="1" applyFill="1" applyBorder="1" applyAlignment="1">
      <alignment vertical="center"/>
    </xf>
    <xf numFmtId="3" fontId="41" fillId="0" borderId="49" xfId="68" applyNumberFormat="1" applyFont="1" applyFill="1" applyBorder="1" applyAlignment="1">
      <alignment vertical="center"/>
    </xf>
    <xf numFmtId="0" fontId="11" fillId="0" borderId="50" xfId="68" applyFont="1" applyFill="1" applyBorder="1" applyAlignment="1">
      <alignment vertical="center"/>
    </xf>
    <xf numFmtId="3" fontId="41" fillId="0" borderId="51" xfId="68" applyNumberFormat="1" applyFont="1" applyFill="1" applyBorder="1" applyAlignment="1">
      <alignment vertical="center"/>
    </xf>
    <xf numFmtId="4" fontId="46" fillId="0" borderId="1" xfId="68" applyNumberFormat="1" applyFont="1" applyFill="1" applyBorder="1" applyAlignment="1">
      <alignment horizontal="center" vertical="center" wrapText="1"/>
    </xf>
    <xf numFmtId="0" fontId="11" fillId="0" borderId="52" xfId="68" applyFont="1" applyFill="1" applyBorder="1" applyAlignment="1">
      <alignment vertical="center"/>
    </xf>
    <xf numFmtId="3" fontId="41" fillId="0" borderId="53" xfId="68" applyNumberFormat="1" applyFont="1" applyFill="1" applyBorder="1" applyAlignment="1">
      <alignment vertical="center"/>
    </xf>
    <xf numFmtId="0" fontId="11" fillId="0" borderId="0" xfId="68" applyFont="1" applyFill="1" applyBorder="1" applyAlignment="1">
      <alignment vertical="center"/>
    </xf>
    <xf numFmtId="0" fontId="69" fillId="0" borderId="0" xfId="68" applyFont="1" applyFill="1" applyAlignment="1">
      <alignment vertical="center"/>
    </xf>
    <xf numFmtId="0" fontId="46" fillId="0" borderId="1" xfId="68" applyFont="1" applyFill="1" applyBorder="1" applyAlignment="1">
      <alignment horizontal="center" vertical="center"/>
    </xf>
    <xf numFmtId="0" fontId="11" fillId="0" borderId="54" xfId="68" applyFont="1" applyFill="1" applyBorder="1" applyAlignment="1">
      <alignment vertical="center"/>
    </xf>
    <xf numFmtId="3" fontId="41" fillId="0" borderId="55" xfId="68" applyNumberFormat="1" applyFont="1" applyFill="1" applyBorder="1" applyAlignment="1">
      <alignment vertical="center"/>
    </xf>
    <xf numFmtId="10" fontId="41" fillId="0" borderId="53" xfId="68" applyNumberFormat="1" applyFont="1" applyFill="1" applyBorder="1" applyAlignment="1">
      <alignment vertical="center"/>
    </xf>
    <xf numFmtId="9" fontId="41" fillId="0" borderId="55" xfId="68" applyNumberFormat="1" applyFont="1" applyFill="1" applyBorder="1" applyAlignment="1">
      <alignment vertical="center"/>
    </xf>
    <xf numFmtId="0" fontId="11" fillId="0" borderId="31" xfId="68" applyFont="1" applyFill="1" applyBorder="1" applyAlignment="1">
      <alignment vertical="center"/>
    </xf>
    <xf numFmtId="3" fontId="41" fillId="0" borderId="48" xfId="68" applyNumberFormat="1" applyFont="1" applyFill="1" applyBorder="1" applyAlignment="1">
      <alignment vertical="center"/>
    </xf>
    <xf numFmtId="0" fontId="11" fillId="0" borderId="27" xfId="68" applyFont="1" applyFill="1" applyBorder="1" applyAlignment="1">
      <alignment vertical="center"/>
    </xf>
    <xf numFmtId="10" fontId="41" fillId="0" borderId="56" xfId="68" applyNumberFormat="1" applyFont="1" applyFill="1" applyBorder="1" applyAlignment="1">
      <alignment vertical="center"/>
    </xf>
    <xf numFmtId="10" fontId="41" fillId="0" borderId="50" xfId="68" applyNumberFormat="1" applyFont="1" applyFill="1" applyBorder="1" applyAlignment="1">
      <alignment vertical="center"/>
    </xf>
    <xf numFmtId="0" fontId="11" fillId="0" borderId="57" xfId="68" applyFont="1" applyFill="1" applyBorder="1" applyAlignment="1">
      <alignment vertical="center"/>
    </xf>
    <xf numFmtId="10" fontId="41" fillId="0" borderId="54" xfId="68" applyNumberFormat="1" applyFont="1" applyFill="1" applyBorder="1" applyAlignment="1">
      <alignment vertical="center"/>
    </xf>
    <xf numFmtId="0" fontId="11" fillId="0" borderId="30" xfId="68" applyFont="1" applyFill="1" applyBorder="1" applyAlignment="1">
      <alignment horizontal="left" vertical="center"/>
    </xf>
    <xf numFmtId="1" fontId="11" fillId="0" borderId="29" xfId="68" applyNumberFormat="1" applyFont="1" applyFill="1" applyBorder="1" applyAlignment="1">
      <alignment horizontal="center" vertical="center"/>
    </xf>
    <xf numFmtId="1" fontId="11" fillId="0" borderId="58" xfId="68" applyNumberFormat="1" applyFont="1" applyFill="1" applyBorder="1" applyAlignment="1">
      <alignment horizontal="center" vertical="center"/>
    </xf>
    <xf numFmtId="1" fontId="11" fillId="0" borderId="59" xfId="68" applyNumberFormat="1" applyFont="1" applyFill="1" applyBorder="1" applyAlignment="1">
      <alignment horizontal="center" vertical="center"/>
    </xf>
    <xf numFmtId="1" fontId="11" fillId="0" borderId="0" xfId="68" applyNumberFormat="1" applyFont="1" applyFill="1" applyBorder="1" applyAlignment="1">
      <alignment horizontal="center" vertical="center"/>
    </xf>
    <xf numFmtId="0" fontId="11" fillId="0" borderId="28" xfId="68" applyFont="1" applyFill="1" applyBorder="1" applyAlignment="1">
      <alignment vertical="center"/>
    </xf>
    <xf numFmtId="10" fontId="41" fillId="0" borderId="1" xfId="68" applyNumberFormat="1" applyFont="1" applyFill="1" applyBorder="1" applyAlignment="1">
      <alignment vertical="center"/>
    </xf>
    <xf numFmtId="10" fontId="41" fillId="0" borderId="4" xfId="68" applyNumberFormat="1" applyFont="1" applyFill="1" applyBorder="1" applyAlignment="1">
      <alignment vertical="center"/>
    </xf>
    <xf numFmtId="10" fontId="41" fillId="0" borderId="0" xfId="68" applyNumberFormat="1" applyFont="1" applyFill="1" applyBorder="1" applyAlignment="1">
      <alignment vertical="center"/>
    </xf>
    <xf numFmtId="10" fontId="41" fillId="0" borderId="60" xfId="68" applyNumberFormat="1" applyFont="1" applyFill="1" applyBorder="1" applyAlignment="1">
      <alignment vertical="center"/>
    </xf>
    <xf numFmtId="0" fontId="11" fillId="0" borderId="26" xfId="68" applyFont="1" applyFill="1" applyBorder="1" applyAlignment="1">
      <alignment vertical="center"/>
    </xf>
    <xf numFmtId="4" fontId="41" fillId="0" borderId="25" xfId="68" applyNumberFormat="1" applyFont="1" applyFill="1" applyBorder="1" applyAlignment="1">
      <alignment vertical="center"/>
    </xf>
    <xf numFmtId="4" fontId="41" fillId="0" borderId="24" xfId="68" applyNumberFormat="1" applyFont="1" applyFill="1" applyBorder="1" applyAlignment="1">
      <alignment vertical="center"/>
    </xf>
    <xf numFmtId="4" fontId="41" fillId="0" borderId="61" xfId="68" applyNumberFormat="1" applyFont="1" applyFill="1" applyBorder="1" applyAlignment="1">
      <alignment vertical="center"/>
    </xf>
    <xf numFmtId="4" fontId="41" fillId="0" borderId="0" xfId="68" applyNumberFormat="1" applyFont="1" applyFill="1" applyBorder="1" applyAlignment="1">
      <alignment vertical="center"/>
    </xf>
    <xf numFmtId="0" fontId="67" fillId="0" borderId="0" xfId="68" applyFont="1" applyFill="1" applyBorder="1" applyAlignment="1">
      <alignment vertical="center"/>
    </xf>
    <xf numFmtId="0" fontId="67" fillId="0" borderId="0" xfId="68" applyFont="1" applyFill="1" applyAlignment="1">
      <alignment vertical="center"/>
    </xf>
    <xf numFmtId="0" fontId="67" fillId="0" borderId="30" xfId="68" applyFont="1" applyFill="1" applyBorder="1" applyAlignment="1">
      <alignment vertical="center"/>
    </xf>
    <xf numFmtId="3" fontId="41" fillId="0" borderId="1" xfId="68" applyNumberFormat="1" applyFont="1" applyFill="1" applyBorder="1" applyAlignment="1">
      <alignment vertical="center"/>
    </xf>
    <xf numFmtId="3" fontId="41" fillId="0" borderId="4" xfId="68" applyNumberFormat="1" applyFont="1" applyFill="1" applyBorder="1" applyAlignment="1">
      <alignment vertical="center"/>
    </xf>
    <xf numFmtId="3" fontId="41" fillId="0" borderId="60" xfId="68" applyNumberFormat="1" applyFont="1" applyFill="1" applyBorder="1" applyAlignment="1">
      <alignment vertical="center"/>
    </xf>
    <xf numFmtId="3" fontId="41" fillId="0" borderId="0" xfId="68" applyNumberFormat="1" applyFont="1" applyFill="1" applyBorder="1" applyAlignment="1">
      <alignment vertical="center"/>
    </xf>
    <xf numFmtId="3" fontId="11" fillId="0" borderId="0" xfId="68" applyNumberFormat="1" applyFont="1" applyFill="1" applyBorder="1" applyAlignment="1">
      <alignment vertical="center"/>
    </xf>
    <xf numFmtId="3" fontId="41" fillId="0" borderId="25" xfId="68" applyNumberFormat="1" applyFont="1" applyFill="1" applyBorder="1" applyAlignment="1">
      <alignment vertical="center"/>
    </xf>
    <xf numFmtId="3" fontId="41" fillId="0" borderId="24" xfId="68" applyNumberFormat="1" applyFont="1" applyFill="1" applyBorder="1" applyAlignment="1">
      <alignment vertical="center"/>
    </xf>
    <xf numFmtId="3" fontId="41" fillId="0" borderId="61" xfId="68" applyNumberFormat="1" applyFont="1" applyFill="1" applyBorder="1" applyAlignment="1">
      <alignment vertical="center"/>
    </xf>
    <xf numFmtId="0" fontId="67" fillId="0" borderId="28" xfId="68" applyFont="1" applyFill="1" applyBorder="1" applyAlignment="1">
      <alignment vertical="center"/>
    </xf>
    <xf numFmtId="169" fontId="42" fillId="0" borderId="1" xfId="68" applyNumberFormat="1" applyFont="1" applyFill="1" applyBorder="1" applyAlignment="1">
      <alignment vertical="center"/>
    </xf>
    <xf numFmtId="169" fontId="42" fillId="0" borderId="4" xfId="68" applyNumberFormat="1" applyFont="1" applyFill="1" applyBorder="1" applyAlignment="1">
      <alignment vertical="center"/>
    </xf>
    <xf numFmtId="169" fontId="42" fillId="0" borderId="60" xfId="68" applyNumberFormat="1" applyFont="1" applyFill="1" applyBorder="1" applyAlignment="1">
      <alignment vertical="center"/>
    </xf>
    <xf numFmtId="169" fontId="42" fillId="0" borderId="0" xfId="68" applyNumberFormat="1" applyFont="1" applyFill="1" applyBorder="1" applyAlignment="1">
      <alignment vertical="center"/>
    </xf>
    <xf numFmtId="169" fontId="41" fillId="0" borderId="1" xfId="68" applyNumberFormat="1" applyFont="1" applyFill="1" applyBorder="1" applyAlignment="1">
      <alignment vertical="center"/>
    </xf>
    <xf numFmtId="169" fontId="41" fillId="0" borderId="4" xfId="68" applyNumberFormat="1" applyFont="1" applyFill="1" applyBorder="1" applyAlignment="1">
      <alignment vertical="center"/>
    </xf>
    <xf numFmtId="169" fontId="41" fillId="0" borderId="60" xfId="68" applyNumberFormat="1" applyFont="1" applyFill="1" applyBorder="1" applyAlignment="1">
      <alignment vertical="center"/>
    </xf>
    <xf numFmtId="169" fontId="41" fillId="0" borderId="0" xfId="68" applyNumberFormat="1" applyFont="1" applyFill="1" applyBorder="1" applyAlignment="1">
      <alignment vertical="center"/>
    </xf>
    <xf numFmtId="0" fontId="11" fillId="0" borderId="28" xfId="68" applyFont="1" applyFill="1" applyBorder="1" applyAlignment="1">
      <alignment horizontal="left" vertical="center"/>
    </xf>
    <xf numFmtId="0" fontId="67" fillId="0" borderId="28" xfId="68" applyFont="1" applyFill="1" applyBorder="1" applyAlignment="1">
      <alignment horizontal="left" vertical="center" wrapText="1"/>
    </xf>
    <xf numFmtId="0" fontId="67" fillId="0" borderId="28" xfId="68" applyFont="1" applyFill="1" applyBorder="1" applyAlignment="1">
      <alignment horizontal="left" vertical="center"/>
    </xf>
    <xf numFmtId="0" fontId="67" fillId="0" borderId="26" xfId="68" applyFont="1" applyFill="1" applyBorder="1" applyAlignment="1">
      <alignment horizontal="left" vertical="center"/>
    </xf>
    <xf numFmtId="169" fontId="42" fillId="0" borderId="25" xfId="68" applyNumberFormat="1" applyFont="1" applyFill="1" applyBorder="1" applyAlignment="1">
      <alignment vertical="center"/>
    </xf>
    <xf numFmtId="169" fontId="42" fillId="0" borderId="24" xfId="68" applyNumberFormat="1" applyFont="1" applyFill="1" applyBorder="1" applyAlignment="1">
      <alignment vertical="center"/>
    </xf>
    <xf numFmtId="169" fontId="42" fillId="0" borderId="61" xfId="68" applyNumberFormat="1" applyFont="1" applyFill="1" applyBorder="1" applyAlignment="1">
      <alignment vertical="center"/>
    </xf>
    <xf numFmtId="0" fontId="70" fillId="0" borderId="0" xfId="68" applyFont="1" applyFill="1" applyBorder="1" applyAlignment="1">
      <alignment vertical="center"/>
    </xf>
    <xf numFmtId="166" fontId="71" fillId="0" borderId="0" xfId="68" applyNumberFormat="1" applyFont="1" applyFill="1" applyBorder="1" applyAlignment="1">
      <alignment horizontal="center" vertical="center"/>
    </xf>
    <xf numFmtId="3" fontId="67" fillId="0" borderId="0" xfId="68" applyNumberFormat="1" applyFont="1" applyFill="1" applyBorder="1" applyAlignment="1">
      <alignment vertical="center"/>
    </xf>
    <xf numFmtId="3" fontId="72" fillId="0" borderId="0" xfId="68" applyNumberFormat="1" applyFont="1" applyFill="1" applyBorder="1" applyAlignment="1">
      <alignment vertical="center"/>
    </xf>
    <xf numFmtId="167" fontId="41" fillId="0" borderId="1" xfId="68" applyNumberFormat="1" applyFont="1" applyFill="1" applyBorder="1" applyAlignment="1">
      <alignment horizontal="center" vertical="center"/>
    </xf>
    <xf numFmtId="167" fontId="41" fillId="0" borderId="4" xfId="68" applyNumberFormat="1" applyFont="1" applyFill="1" applyBorder="1" applyAlignment="1">
      <alignment horizontal="center" vertical="center"/>
    </xf>
    <xf numFmtId="167" fontId="41" fillId="0" borderId="60" xfId="68" applyNumberFormat="1" applyFont="1" applyFill="1" applyBorder="1" applyAlignment="1">
      <alignment horizontal="center" vertical="center"/>
    </xf>
    <xf numFmtId="167" fontId="41" fillId="0" borderId="0" xfId="68" applyNumberFormat="1" applyFont="1" applyFill="1" applyBorder="1" applyAlignment="1">
      <alignment horizontal="center" vertical="center"/>
    </xf>
    <xf numFmtId="170" fontId="42" fillId="0" borderId="1" xfId="68" applyNumberFormat="1" applyFont="1" applyFill="1" applyBorder="1" applyAlignment="1">
      <alignment vertical="center"/>
    </xf>
    <xf numFmtId="170" fontId="42" fillId="0" borderId="4" xfId="68" applyNumberFormat="1" applyFont="1" applyFill="1" applyBorder="1" applyAlignment="1">
      <alignment vertical="center"/>
    </xf>
    <xf numFmtId="170" fontId="42" fillId="0" borderId="60" xfId="68" applyNumberFormat="1" applyFont="1" applyFill="1" applyBorder="1" applyAlignment="1">
      <alignment vertical="center"/>
    </xf>
    <xf numFmtId="170" fontId="42" fillId="0" borderId="0" xfId="68" applyNumberFormat="1" applyFont="1" applyFill="1" applyBorder="1" applyAlignment="1">
      <alignment vertical="center"/>
    </xf>
    <xf numFmtId="171" fontId="42" fillId="0" borderId="0" xfId="68" applyNumberFormat="1" applyFont="1" applyFill="1" applyBorder="1" applyAlignment="1">
      <alignment vertical="center"/>
    </xf>
    <xf numFmtId="172" fontId="42" fillId="0" borderId="1" xfId="68" applyNumberFormat="1" applyFont="1" applyFill="1" applyBorder="1" applyAlignment="1">
      <alignment vertical="center"/>
    </xf>
    <xf numFmtId="172" fontId="42" fillId="0" borderId="1" xfId="68" applyNumberFormat="1" applyFont="1" applyFill="1" applyBorder="1" applyAlignment="1">
      <alignment horizontal="right" vertical="center"/>
    </xf>
    <xf numFmtId="172" fontId="42" fillId="0" borderId="4" xfId="68" applyNumberFormat="1" applyFont="1" applyFill="1" applyBorder="1" applyAlignment="1">
      <alignment vertical="center"/>
    </xf>
    <xf numFmtId="172" fontId="42" fillId="0" borderId="60" xfId="68" applyNumberFormat="1" applyFont="1" applyFill="1" applyBorder="1" applyAlignment="1">
      <alignment vertical="center"/>
    </xf>
    <xf numFmtId="172" fontId="42" fillId="0" borderId="0" xfId="68" applyNumberFormat="1" applyFont="1" applyFill="1" applyBorder="1" applyAlignment="1">
      <alignment vertical="center"/>
    </xf>
    <xf numFmtId="0" fontId="67" fillId="0" borderId="26" xfId="68" applyFont="1" applyFill="1" applyBorder="1" applyAlignment="1">
      <alignment vertical="center"/>
    </xf>
    <xf numFmtId="172" fontId="42" fillId="0" borderId="25" xfId="68" applyNumberFormat="1" applyFont="1" applyFill="1" applyBorder="1" applyAlignment="1">
      <alignment vertical="center"/>
    </xf>
    <xf numFmtId="172" fontId="42" fillId="0" borderId="24" xfId="68" applyNumberFormat="1" applyFont="1" applyFill="1" applyBorder="1" applyAlignment="1">
      <alignment vertical="center"/>
    </xf>
    <xf numFmtId="172" fontId="42" fillId="0" borderId="61" xfId="68" applyNumberFormat="1" applyFont="1" applyFill="1" applyBorder="1" applyAlignment="1">
      <alignment vertical="center"/>
    </xf>
    <xf numFmtId="173" fontId="11" fillId="0" borderId="0" xfId="68" applyNumberFormat="1" applyFont="1" applyFill="1" applyAlignment="1">
      <alignment vertical="center"/>
    </xf>
    <xf numFmtId="173" fontId="46" fillId="0" borderId="0" xfId="68" applyNumberFormat="1" applyFont="1" applyFill="1" applyAlignment="1">
      <alignment vertical="center"/>
    </xf>
    <xf numFmtId="10" fontId="11" fillId="0" borderId="0" xfId="68" applyNumberFormat="1" applyFont="1" applyFill="1" applyAlignment="1">
      <alignment vertical="center"/>
    </xf>
    <xf numFmtId="0" fontId="72" fillId="0" borderId="0" xfId="68" applyFont="1" applyFill="1" applyBorder="1" applyAlignment="1">
      <alignment horizontal="left" vertical="center" wrapText="1"/>
    </xf>
    <xf numFmtId="169" fontId="11" fillId="0" borderId="0" xfId="68" applyNumberFormat="1" applyFont="1" applyFill="1" applyAlignment="1">
      <alignment vertical="center"/>
    </xf>
    <xf numFmtId="0" fontId="43" fillId="0" borderId="1" xfId="2" applyFont="1" applyFill="1" applyBorder="1" applyAlignment="1">
      <alignment vertical="top" wrapText="1"/>
    </xf>
    <xf numFmtId="0" fontId="42" fillId="0" borderId="34" xfId="2" applyFont="1" applyFill="1" applyBorder="1" applyAlignment="1">
      <alignment horizontal="justify" vertical="center"/>
    </xf>
    <xf numFmtId="0" fontId="42" fillId="0" borderId="34" xfId="2" applyFont="1" applyFill="1" applyBorder="1" applyAlignment="1">
      <alignment vertical="center" wrapText="1"/>
    </xf>
    <xf numFmtId="0" fontId="42" fillId="0" borderId="36" xfId="2" applyFont="1" applyFill="1" applyBorder="1" applyAlignment="1">
      <alignment vertical="center" wrapText="1"/>
    </xf>
    <xf numFmtId="0" fontId="41" fillId="0" borderId="37" xfId="2" applyFont="1" applyFill="1" applyBorder="1" applyAlignment="1">
      <alignment horizontal="justify" vertical="center" wrapText="1"/>
    </xf>
    <xf numFmtId="0" fontId="42" fillId="0" borderId="36" xfId="2" applyFont="1" applyFill="1" applyBorder="1" applyAlignment="1">
      <alignment horizontal="justify" vertical="center" wrapText="1"/>
    </xf>
    <xf numFmtId="0" fontId="41" fillId="0" borderId="34" xfId="2" applyFont="1" applyFill="1" applyBorder="1" applyAlignment="1">
      <alignment horizontal="justify" vertical="center" wrapText="1"/>
    </xf>
    <xf numFmtId="0" fontId="42" fillId="0" borderId="34" xfId="2" applyFont="1" applyFill="1" applyBorder="1" applyAlignment="1">
      <alignment horizontal="justify" vertical="center" wrapText="1"/>
    </xf>
    <xf numFmtId="0" fontId="42" fillId="0" borderId="35" xfId="2" applyFont="1" applyFill="1" applyBorder="1" applyAlignment="1">
      <alignment vertical="center" wrapText="1"/>
    </xf>
    <xf numFmtId="0" fontId="41" fillId="0" borderId="39" xfId="2" quotePrefix="1" applyFont="1" applyFill="1" applyBorder="1" applyAlignment="1">
      <alignment horizontal="justify" vertical="center" wrapText="1"/>
    </xf>
    <xf numFmtId="0" fontId="41" fillId="0" borderId="35" xfId="2" applyFont="1" applyFill="1" applyBorder="1" applyAlignment="1">
      <alignment vertical="center" wrapText="1"/>
    </xf>
    <xf numFmtId="0" fontId="41" fillId="0" borderId="40" xfId="2" applyFont="1" applyFill="1" applyBorder="1" applyAlignment="1">
      <alignment horizontal="justify" vertical="center" wrapText="1"/>
    </xf>
    <xf numFmtId="0" fontId="41" fillId="0" borderId="38" xfId="2" applyFont="1" applyFill="1" applyBorder="1" applyAlignment="1">
      <alignment vertical="center" wrapText="1"/>
    </xf>
    <xf numFmtId="0" fontId="41" fillId="0" borderId="36" xfId="2" applyFont="1" applyFill="1" applyBorder="1" applyAlignment="1">
      <alignment vertical="center" wrapText="1"/>
    </xf>
    <xf numFmtId="0" fontId="41" fillId="0" borderId="34" xfId="2" applyFont="1" applyFill="1" applyBorder="1" applyAlignment="1">
      <alignment vertical="center" wrapText="1"/>
    </xf>
    <xf numFmtId="0" fontId="41" fillId="0" borderId="39" xfId="2" applyFont="1" applyFill="1" applyBorder="1" applyAlignment="1">
      <alignment vertical="center" wrapText="1"/>
    </xf>
    <xf numFmtId="0" fontId="41" fillId="0" borderId="35" xfId="2" applyFont="1" applyFill="1" applyBorder="1" applyAlignment="1">
      <alignment horizontal="left" vertical="center" wrapText="1"/>
    </xf>
    <xf numFmtId="0" fontId="41" fillId="0" borderId="39" xfId="2" applyFont="1" applyFill="1" applyBorder="1" applyAlignment="1">
      <alignment horizontal="justify" vertical="center" wrapText="1"/>
    </xf>
    <xf numFmtId="0" fontId="41" fillId="0" borderId="36" xfId="2" applyFont="1" applyFill="1" applyBorder="1" applyAlignment="1">
      <alignment vertical="center"/>
    </xf>
    <xf numFmtId="0" fontId="86" fillId="0" borderId="34" xfId="2" applyFont="1" applyFill="1" applyBorder="1" applyAlignment="1">
      <alignment horizontal="justify" vertical="center"/>
    </xf>
    <xf numFmtId="0" fontId="86" fillId="0" borderId="35" xfId="2" applyFont="1" applyFill="1" applyBorder="1" applyAlignment="1">
      <alignment horizontal="justify" vertical="center"/>
    </xf>
    <xf numFmtId="0" fontId="86" fillId="0" borderId="37" xfId="2" applyFont="1" applyFill="1" applyBorder="1" applyAlignment="1">
      <alignment horizontal="justify" vertical="center" wrapText="1"/>
    </xf>
    <xf numFmtId="0" fontId="86" fillId="0" borderId="34" xfId="2" applyFont="1" applyFill="1" applyBorder="1" applyAlignment="1">
      <alignment horizontal="justify" vertical="center" wrapText="1"/>
    </xf>
    <xf numFmtId="2" fontId="86" fillId="0" borderId="34" xfId="2" applyNumberFormat="1" applyFont="1" applyFill="1" applyBorder="1" applyAlignment="1">
      <alignment horizontal="justify" vertical="center" wrapText="1"/>
    </xf>
    <xf numFmtId="0" fontId="12" fillId="0" borderId="0" xfId="13543" applyFont="1" applyFill="1" applyAlignment="1">
      <alignment horizontal="right" vertical="center" wrapText="1"/>
    </xf>
    <xf numFmtId="0" fontId="42" fillId="0" borderId="34" xfId="0" applyFont="1" applyFill="1" applyBorder="1" applyAlignment="1">
      <alignment horizontal="left" vertical="center" wrapText="1"/>
    </xf>
    <xf numFmtId="0" fontId="42" fillId="0" borderId="38" xfId="0" applyFont="1" applyFill="1" applyBorder="1" applyAlignment="1">
      <alignment horizontal="left" vertical="center" wrapText="1"/>
    </xf>
    <xf numFmtId="0" fontId="42" fillId="0" borderId="35" xfId="0" applyFont="1" applyFill="1" applyBorder="1" applyAlignment="1">
      <alignment horizontal="left" vertical="center" wrapText="1"/>
    </xf>
    <xf numFmtId="0" fontId="41" fillId="0" borderId="36" xfId="0" applyFont="1" applyFill="1" applyBorder="1" applyAlignment="1">
      <alignment horizontal="left" vertical="top" wrapText="1"/>
    </xf>
    <xf numFmtId="0" fontId="41" fillId="0" borderId="38" xfId="0" applyFont="1" applyFill="1" applyBorder="1" applyAlignment="1">
      <alignment horizontal="left" vertical="top" wrapText="1"/>
    </xf>
    <xf numFmtId="0" fontId="41" fillId="0" borderId="35" xfId="0" applyFont="1" applyFill="1" applyBorder="1" applyAlignment="1">
      <alignment horizontal="left" vertical="top" wrapText="1"/>
    </xf>
    <xf numFmtId="0" fontId="42" fillId="0" borderId="36" xfId="0" applyFont="1" applyFill="1" applyBorder="1" applyAlignment="1">
      <alignment horizontal="left" vertical="center" wrapText="1"/>
    </xf>
    <xf numFmtId="0" fontId="41" fillId="0" borderId="34" xfId="0" applyFont="1" applyFill="1" applyBorder="1" applyAlignment="1">
      <alignment horizontal="left" vertical="top" wrapText="1"/>
    </xf>
    <xf numFmtId="0" fontId="42" fillId="0" borderId="32" xfId="0" applyFont="1" applyFill="1" applyBorder="1" applyAlignment="1">
      <alignment horizontal="left" vertical="top" wrapText="1"/>
    </xf>
    <xf numFmtId="0" fontId="41" fillId="0" borderId="63" xfId="0" applyFont="1" applyFill="1" applyBorder="1" applyAlignment="1">
      <alignment horizontal="left" vertical="center" wrapText="1"/>
    </xf>
    <xf numFmtId="0" fontId="41" fillId="0" borderId="33" xfId="0" applyFont="1" applyFill="1" applyBorder="1" applyAlignment="1">
      <alignment horizontal="left" vertical="center" wrapText="1"/>
    </xf>
    <xf numFmtId="0" fontId="38" fillId="0" borderId="35" xfId="0" applyFont="1" applyFill="1" applyBorder="1" applyAlignment="1" applyProtection="1">
      <alignment horizontal="left" vertical="center" wrapText="1"/>
      <protection locked="0"/>
    </xf>
    <xf numFmtId="0" fontId="41" fillId="0" borderId="63" xfId="0" applyFont="1" applyFill="1" applyBorder="1" applyAlignment="1">
      <alignment horizontal="left" vertical="top" wrapText="1"/>
    </xf>
    <xf numFmtId="0" fontId="41" fillId="0" borderId="33" xfId="0" applyFont="1" applyFill="1" applyBorder="1" applyAlignment="1">
      <alignment horizontal="left" wrapText="1"/>
    </xf>
    <xf numFmtId="0" fontId="40" fillId="0" borderId="1"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0" xfId="2" applyFont="1" applyFill="1" applyAlignment="1">
      <alignment horizontal="center"/>
    </xf>
    <xf numFmtId="0" fontId="87" fillId="0" borderId="0" xfId="1" applyFont="1" applyAlignment="1">
      <alignment horizontal="left" vertical="center"/>
    </xf>
    <xf numFmtId="0" fontId="48" fillId="0" borderId="0" xfId="1" applyFont="1" applyAlignment="1">
      <alignment horizontal="center"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11" fillId="0" borderId="0" xfId="1" applyFont="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49" fontId="11" fillId="0" borderId="1" xfId="1" applyNumberFormat="1" applyFont="1" applyFill="1" applyBorder="1" applyAlignment="1">
      <alignment vertical="center"/>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0" fontId="11" fillId="54"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1" applyFont="1" applyFill="1" applyBorder="1" applyAlignment="1">
      <alignment vertical="center" wrapText="1"/>
    </xf>
    <xf numFmtId="0" fontId="11" fillId="0" borderId="4" xfId="1" applyFont="1" applyBorder="1" applyAlignment="1">
      <alignment vertical="center" wrapText="1"/>
    </xf>
    <xf numFmtId="0" fontId="43" fillId="0" borderId="1" xfId="1" applyFont="1" applyBorder="1" applyAlignment="1">
      <alignment horizontal="center" vertical="center" wrapText="1"/>
    </xf>
    <xf numFmtId="0" fontId="43" fillId="0" borderId="1" xfId="1" applyFont="1" applyBorder="1" applyAlignment="1">
      <alignment horizontal="center" vertical="center"/>
    </xf>
    <xf numFmtId="0" fontId="48" fillId="0" borderId="1" xfId="1" applyFont="1" applyBorder="1" applyAlignment="1">
      <alignment horizontal="center" vertical="center"/>
    </xf>
    <xf numFmtId="0" fontId="11" fillId="0" borderId="4" xfId="1" applyFont="1" applyBorder="1" applyAlignment="1">
      <alignment horizontal="center" vertical="center" wrapText="1"/>
    </xf>
    <xf numFmtId="49" fontId="11" fillId="0" borderId="1" xfId="1" applyNumberFormat="1" applyFont="1" applyBorder="1" applyAlignment="1">
      <alignment vertical="center"/>
    </xf>
    <xf numFmtId="0" fontId="11" fillId="0" borderId="4" xfId="2" applyFont="1" applyFill="1" applyBorder="1" applyAlignment="1">
      <alignment horizontal="center" vertical="center" wrapText="1"/>
    </xf>
    <xf numFmtId="0" fontId="15" fillId="0" borderId="0" xfId="1" applyFont="1" applyFill="1"/>
    <xf numFmtId="0" fontId="48" fillId="0" borderId="0" xfId="1" applyFont="1" applyAlignment="1">
      <alignment vertical="center"/>
    </xf>
    <xf numFmtId="0" fontId="89" fillId="0" borderId="1" xfId="0" applyFont="1" applyFill="1" applyBorder="1" applyAlignment="1">
      <alignment wrapText="1"/>
    </xf>
    <xf numFmtId="14" fontId="12" fillId="0" borderId="1" xfId="67"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xf>
    <xf numFmtId="0" fontId="12" fillId="0" borderId="1" xfId="2" applyFont="1" applyFill="1" applyBorder="1" applyAlignment="1">
      <alignment horizontal="center" vertical="center"/>
    </xf>
    <xf numFmtId="0" fontId="11" fillId="0" borderId="1" xfId="2" applyFont="1" applyBorder="1"/>
    <xf numFmtId="0" fontId="12" fillId="0" borderId="0" xfId="1" applyFont="1" applyFill="1" applyBorder="1" applyAlignment="1">
      <alignment vertical="center"/>
    </xf>
    <xf numFmtId="2" fontId="43"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11" fillId="0" borderId="1" xfId="2" applyNumberFormat="1" applyFont="1" applyBorder="1" applyAlignment="1">
      <alignment horizontal="center" vertical="center"/>
    </xf>
    <xf numFmtId="0" fontId="11" fillId="0" borderId="1" xfId="45" applyFont="1" applyFill="1" applyBorder="1" applyAlignment="1">
      <alignment horizontal="left" vertical="center" wrapText="1"/>
    </xf>
    <xf numFmtId="2" fontId="11" fillId="0" borderId="0" xfId="2" applyNumberFormat="1" applyFont="1" applyAlignment="1">
      <alignment horizontal="center" vertical="center"/>
    </xf>
    <xf numFmtId="0" fontId="43" fillId="0" borderId="1" xfId="45" applyFont="1" applyFill="1" applyBorder="1" applyAlignment="1">
      <alignment horizontal="left" vertical="center" wrapText="1"/>
    </xf>
    <xf numFmtId="0" fontId="11" fillId="0" borderId="1" xfId="45" applyFont="1" applyFill="1" applyBorder="1" applyAlignment="1">
      <alignment horizontal="center" vertical="center" wrapText="1"/>
    </xf>
    <xf numFmtId="0" fontId="11" fillId="0" borderId="2" xfId="45" applyFont="1" applyFill="1" applyBorder="1" applyAlignment="1">
      <alignment horizontal="left" vertical="center" wrapText="1"/>
    </xf>
    <xf numFmtId="0" fontId="11" fillId="0" borderId="2" xfId="45" applyFont="1" applyFill="1" applyBorder="1" applyAlignment="1">
      <alignment horizontal="center" vertical="center" wrapText="1"/>
    </xf>
    <xf numFmtId="0" fontId="41" fillId="0" borderId="0" xfId="49" applyFont="1"/>
    <xf numFmtId="0" fontId="41" fillId="0" borderId="0" xfId="49" applyFont="1" applyFill="1"/>
    <xf numFmtId="0" fontId="45" fillId="0" borderId="0" xfId="13543" applyFont="1"/>
    <xf numFmtId="0" fontId="88" fillId="0" borderId="0" xfId="2" applyFont="1" applyFill="1" applyAlignment="1">
      <alignment vertical="center"/>
    </xf>
    <xf numFmtId="49" fontId="38" fillId="0" borderId="2" xfId="0" applyNumberFormat="1" applyFont="1" applyFill="1" applyBorder="1" applyAlignment="1" applyProtection="1">
      <alignment horizontal="left" vertical="center" wrapText="1"/>
      <protection locked="0"/>
    </xf>
    <xf numFmtId="49" fontId="11" fillId="0" borderId="1" xfId="1" applyNumberFormat="1" applyFont="1" applyBorder="1" applyAlignment="1">
      <alignment horizontal="left" vertical="center" wrapText="1"/>
    </xf>
    <xf numFmtId="0" fontId="7" fillId="54" borderId="1" xfId="1" applyFont="1" applyFill="1" applyBorder="1" applyAlignment="1">
      <alignment horizontal="left" vertical="center" wrapText="1"/>
    </xf>
    <xf numFmtId="0" fontId="11" fillId="54" borderId="1" xfId="1" applyFont="1" applyFill="1" applyBorder="1" applyAlignment="1">
      <alignment vertical="center" wrapText="1"/>
    </xf>
    <xf numFmtId="4" fontId="11" fillId="0" borderId="1" xfId="1" applyNumberFormat="1" applyFont="1" applyBorder="1" applyAlignment="1">
      <alignment horizontal="left" vertical="center" wrapText="1"/>
    </xf>
    <xf numFmtId="0" fontId="43" fillId="25" borderId="1" xfId="62" applyFont="1" applyFill="1" applyBorder="1" applyAlignment="1">
      <alignment horizontal="center" vertical="center"/>
    </xf>
    <xf numFmtId="2" fontId="11" fillId="0" borderId="1" xfId="2" quotePrefix="1" applyNumberFormat="1" applyFont="1" applyFill="1" applyBorder="1" applyAlignment="1">
      <alignment horizontal="center" vertical="center" wrapText="1"/>
    </xf>
    <xf numFmtId="0" fontId="41" fillId="0" borderId="34" xfId="0" applyFont="1" applyFill="1" applyBorder="1" applyAlignment="1" applyProtection="1">
      <alignment horizontal="left" vertical="center" wrapText="1"/>
      <protection locked="0"/>
    </xf>
    <xf numFmtId="0" fontId="41" fillId="0" borderId="35" xfId="0" applyFont="1" applyFill="1" applyBorder="1" applyAlignment="1" applyProtection="1">
      <alignment horizontal="left" vertical="center" wrapText="1"/>
      <protection locked="0"/>
    </xf>
    <xf numFmtId="0" fontId="41" fillId="0" borderId="62" xfId="0" applyFont="1" applyFill="1" applyBorder="1" applyAlignment="1" applyProtection="1">
      <alignment horizontal="left" vertical="center" wrapText="1"/>
      <protection locked="0"/>
    </xf>
    <xf numFmtId="0" fontId="41" fillId="0" borderId="36" xfId="0" applyFont="1" applyFill="1" applyBorder="1" applyAlignment="1" applyProtection="1">
      <alignment horizontal="left" vertical="center" wrapText="1"/>
      <protection locked="0"/>
    </xf>
    <xf numFmtId="0" fontId="41" fillId="0" borderId="39" xfId="0" applyFont="1" applyFill="1" applyBorder="1" applyAlignment="1" applyProtection="1">
      <alignment horizontal="left" vertical="center" wrapText="1"/>
      <protection locked="0"/>
    </xf>
    <xf numFmtId="0" fontId="41" fillId="0" borderId="37" xfId="0" applyFont="1" applyFill="1" applyBorder="1" applyAlignment="1" applyProtection="1">
      <alignment horizontal="left" vertical="center" wrapText="1"/>
      <protection locked="0"/>
    </xf>
    <xf numFmtId="0" fontId="41" fillId="0" borderId="35" xfId="0" quotePrefix="1" applyFont="1" applyFill="1" applyBorder="1" applyAlignment="1" applyProtection="1">
      <alignment horizontal="left" vertical="center" wrapText="1"/>
      <protection locked="0"/>
    </xf>
    <xf numFmtId="0" fontId="41" fillId="0" borderId="38" xfId="0" quotePrefix="1" applyFont="1" applyFill="1" applyBorder="1" applyAlignment="1" applyProtection="1">
      <alignment horizontal="left" vertical="center" wrapText="1"/>
      <protection locked="0"/>
    </xf>
    <xf numFmtId="0" fontId="41" fillId="0" borderId="36" xfId="0" quotePrefix="1" applyFont="1" applyFill="1" applyBorder="1" applyAlignment="1" applyProtection="1">
      <alignment horizontal="left" vertical="center" wrapText="1"/>
      <protection locked="0"/>
    </xf>
    <xf numFmtId="0" fontId="41" fillId="0" borderId="40" xfId="0" applyFont="1" applyFill="1" applyBorder="1" applyAlignment="1" applyProtection="1">
      <alignment horizontal="left" vertical="center" wrapText="1"/>
      <protection locked="0"/>
    </xf>
    <xf numFmtId="0" fontId="41" fillId="0" borderId="48" xfId="0" applyFont="1" applyFill="1" applyBorder="1" applyAlignment="1" applyProtection="1">
      <alignment horizontal="left" vertical="center" wrapText="1"/>
      <protection locked="0"/>
    </xf>
    <xf numFmtId="0" fontId="41" fillId="0" borderId="50" xfId="0" applyNumberFormat="1" applyFont="1" applyFill="1" applyBorder="1" applyAlignment="1" applyProtection="1">
      <alignment horizontal="left" vertical="center" wrapText="1"/>
      <protection locked="0"/>
    </xf>
    <xf numFmtId="0" fontId="41" fillId="0" borderId="52" xfId="0" applyNumberFormat="1" applyFont="1" applyFill="1" applyBorder="1" applyAlignment="1" applyProtection="1">
      <alignment horizontal="left" vertical="center" wrapText="1"/>
      <protection locked="0"/>
    </xf>
    <xf numFmtId="0" fontId="41" fillId="0" borderId="59" xfId="0" applyFont="1" applyFill="1" applyBorder="1" applyAlignment="1" applyProtection="1">
      <alignment horizontal="left" vertical="center" wrapText="1"/>
      <protection locked="0"/>
    </xf>
    <xf numFmtId="49" fontId="11" fillId="0" borderId="4" xfId="1"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Alignment="1">
      <alignment horizontal="center" vertical="center"/>
    </xf>
    <xf numFmtId="0" fontId="88" fillId="0" borderId="0" xfId="1" applyFont="1" applyAlignment="1">
      <alignment horizontal="center" vertical="center" wrapText="1"/>
    </xf>
    <xf numFmtId="0" fontId="88" fillId="0" borderId="0" xfId="1" applyFont="1" applyAlignment="1">
      <alignment horizontal="center" vertical="center"/>
    </xf>
    <xf numFmtId="0" fontId="48" fillId="0" borderId="0" xfId="1" applyFont="1" applyAlignment="1">
      <alignment horizontal="center" vertical="center"/>
    </xf>
    <xf numFmtId="0" fontId="43" fillId="0" borderId="0" xfId="1" applyFont="1" applyAlignment="1">
      <alignment horizontal="center" vertical="center"/>
    </xf>
    <xf numFmtId="0" fontId="43"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2" fillId="0" borderId="0" xfId="1" applyFont="1" applyAlignment="1">
      <alignment horizontal="center" vertical="center"/>
    </xf>
    <xf numFmtId="0" fontId="12" fillId="0" borderId="0" xfId="1" applyFont="1" applyFill="1" applyBorder="1" applyAlignment="1">
      <alignment horizontal="center" vertical="center"/>
    </xf>
    <xf numFmtId="0" fontId="43"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43" fillId="0" borderId="7" xfId="1" applyFont="1" applyBorder="1" applyAlignment="1">
      <alignment horizontal="center" vertical="center" wrapText="1"/>
    </xf>
    <xf numFmtId="0" fontId="43" fillId="0" borderId="3" xfId="1" applyFont="1" applyBorder="1" applyAlignment="1">
      <alignment horizontal="center" vertical="center" wrapText="1"/>
    </xf>
    <xf numFmtId="0" fontId="48" fillId="0" borderId="0" xfId="1" applyFont="1" applyAlignment="1">
      <alignment horizontal="center" vertical="center" wrapText="1"/>
    </xf>
    <xf numFmtId="0" fontId="46" fillId="0" borderId="4" xfId="68" applyFont="1" applyFill="1" applyBorder="1" applyAlignment="1">
      <alignment horizontal="center" vertical="center" wrapText="1"/>
    </xf>
    <xf numFmtId="0" fontId="46" fillId="0" borderId="3" xfId="68" applyFont="1" applyFill="1" applyBorder="1" applyAlignment="1">
      <alignment horizontal="center" vertical="center" wrapText="1"/>
    </xf>
    <xf numFmtId="0" fontId="72" fillId="0" borderId="0" xfId="68" applyFont="1" applyFill="1" applyBorder="1" applyAlignment="1">
      <alignment horizontal="left" vertical="center" wrapText="1"/>
    </xf>
    <xf numFmtId="0" fontId="66" fillId="0" borderId="0" xfId="68" applyFont="1" applyFill="1" applyAlignment="1">
      <alignment horizontal="center" vertical="center" wrapText="1"/>
    </xf>
    <xf numFmtId="0" fontId="46" fillId="0" borderId="4" xfId="68" applyFont="1" applyFill="1" applyBorder="1" applyAlignment="1">
      <alignment horizontal="center" vertical="center"/>
    </xf>
    <xf numFmtId="0" fontId="46" fillId="0" borderId="3" xfId="68" applyFont="1" applyFill="1" applyBorder="1" applyAlignment="1">
      <alignment horizontal="center" vertical="center"/>
    </xf>
    <xf numFmtId="0" fontId="46" fillId="0" borderId="1" xfId="68" applyFont="1" applyFill="1" applyBorder="1" applyAlignment="1">
      <alignment horizontal="center" vertical="center" wrapText="1"/>
    </xf>
    <xf numFmtId="3" fontId="46" fillId="0" borderId="1" xfId="68"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7"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49" applyFont="1" applyAlignment="1">
      <alignment horizontal="center"/>
    </xf>
    <xf numFmtId="0" fontId="41" fillId="0" borderId="0" xfId="49" applyFont="1" applyFill="1" applyAlignment="1">
      <alignment horizontal="center"/>
    </xf>
    <xf numFmtId="0" fontId="11" fillId="0" borderId="0" xfId="1" applyFont="1" applyFill="1" applyAlignment="1">
      <alignment horizontal="center" vertical="center"/>
    </xf>
    <xf numFmtId="0" fontId="42" fillId="0" borderId="0" xfId="1" applyFont="1" applyFill="1" applyAlignment="1">
      <alignment horizontal="center" vertical="center"/>
    </xf>
    <xf numFmtId="0" fontId="48" fillId="0" borderId="0" xfId="1" applyFont="1" applyFill="1" applyAlignment="1">
      <alignment horizontal="center" vertical="center"/>
    </xf>
    <xf numFmtId="0" fontId="41" fillId="0" borderId="54" xfId="0" applyNumberFormat="1" applyFont="1" applyFill="1" applyBorder="1" applyAlignment="1" applyProtection="1">
      <alignment horizontal="left" vertical="center" wrapText="1"/>
      <protection locked="0"/>
    </xf>
    <xf numFmtId="0" fontId="41" fillId="0" borderId="56" xfId="0" applyNumberFormat="1" applyFont="1" applyFill="1" applyBorder="1" applyAlignment="1" applyProtection="1">
      <alignment horizontal="left" vertical="center" wrapText="1"/>
      <protection locked="0"/>
    </xf>
    <xf numFmtId="49" fontId="41" fillId="0" borderId="64" xfId="0" applyNumberFormat="1" applyFont="1" applyFill="1" applyBorder="1" applyAlignment="1" applyProtection="1">
      <alignment horizontal="left" vertical="center" wrapText="1"/>
      <protection locked="0"/>
    </xf>
    <xf numFmtId="49" fontId="41" fillId="0" borderId="65" xfId="0" applyNumberFormat="1" applyFont="1" applyFill="1" applyBorder="1" applyAlignment="1" applyProtection="1">
      <alignment horizontal="left" vertical="center" wrapText="1"/>
      <protection locked="0"/>
    </xf>
    <xf numFmtId="49" fontId="41" fillId="0" borderId="66" xfId="0" applyNumberFormat="1" applyFont="1" applyFill="1" applyBorder="1" applyAlignment="1" applyProtection="1">
      <alignment horizontal="left" vertical="center" wrapText="1"/>
      <protection locked="0"/>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41" fillId="0" borderId="35"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6" xfId="2" applyFont="1" applyFill="1" applyBorder="1" applyAlignment="1">
      <alignment horizontal="left" vertical="center" wrapText="1"/>
    </xf>
    <xf numFmtId="0" fontId="63" fillId="0" borderId="0" xfId="1" applyFont="1" applyAlignment="1">
      <alignment horizontal="center" vertical="center"/>
    </xf>
    <xf numFmtId="14" fontId="41" fillId="0" borderId="34" xfId="0" applyNumberFormat="1" applyFont="1" applyFill="1" applyBorder="1" applyAlignment="1" applyProtection="1">
      <alignment horizontal="left" vertical="center" wrapText="1"/>
      <protection locked="0"/>
    </xf>
  </cellXfs>
  <cellStyles count="61010">
    <cellStyle name="_Copy of ДРСК_1" xfId="70"/>
    <cellStyle name="20% - Акцент1 10" xfId="71"/>
    <cellStyle name="20% - Акцент1 10 2" xfId="72"/>
    <cellStyle name="20% - Акцент1 11" xfId="73"/>
    <cellStyle name="20% - Акцент1 11 2" xfId="74"/>
    <cellStyle name="20% - Акцент1 12" xfId="75"/>
    <cellStyle name="20% - Акцент1 12 2" xfId="76"/>
    <cellStyle name="20% - Акцент1 13" xfId="77"/>
    <cellStyle name="20% - Акцент1 13 2" xfId="78"/>
    <cellStyle name="20% - Акцент1 14" xfId="79"/>
    <cellStyle name="20% - Акцент1 14 2" xfId="80"/>
    <cellStyle name="20% - Акцент1 15" xfId="81"/>
    <cellStyle name="20% - Акцент1 15 2" xfId="82"/>
    <cellStyle name="20% - Акцент1 16" xfId="83"/>
    <cellStyle name="20% - Акцент1 16 2" xfId="84"/>
    <cellStyle name="20% - Акцент1 17" xfId="85"/>
    <cellStyle name="20% - Акцент1 17 2" xfId="86"/>
    <cellStyle name="20% - Акцент1 18" xfId="87"/>
    <cellStyle name="20% - Акцент1 18 2" xfId="88"/>
    <cellStyle name="20% - Акцент1 19" xfId="89"/>
    <cellStyle name="20% - Акцент1 19 2" xfId="90"/>
    <cellStyle name="20% - Акцент1 2" xfId="4"/>
    <cellStyle name="20% - Акцент1 20" xfId="91"/>
    <cellStyle name="20% - Акцент1 20 2" xfId="92"/>
    <cellStyle name="20% - Акцент1 21" xfId="93"/>
    <cellStyle name="20% - Акцент1 21 2" xfId="94"/>
    <cellStyle name="20% - Акцент1 22" xfId="95"/>
    <cellStyle name="20% - Акцент1 22 2" xfId="96"/>
    <cellStyle name="20% - Акцент1 23" xfId="97"/>
    <cellStyle name="20% - Акцент1 23 2" xfId="98"/>
    <cellStyle name="20% - Акцент1 24" xfId="99"/>
    <cellStyle name="20% - Акцент1 24 2" xfId="100"/>
    <cellStyle name="20% - Акцент1 25" xfId="101"/>
    <cellStyle name="20% - Акцент1 25 2" xfId="102"/>
    <cellStyle name="20% - Акцент1 26" xfId="103"/>
    <cellStyle name="20% - Акцент1 26 2" xfId="104"/>
    <cellStyle name="20% - Акцент1 27" xfId="105"/>
    <cellStyle name="20% - Акцент1 27 2" xfId="106"/>
    <cellStyle name="20% - Акцент1 28" xfId="107"/>
    <cellStyle name="20% - Акцент1 28 2" xfId="108"/>
    <cellStyle name="20% - Акцент1 29" xfId="109"/>
    <cellStyle name="20% - Акцент1 29 2" xfId="110"/>
    <cellStyle name="20% - Акцент1 3" xfId="111"/>
    <cellStyle name="20% - Акцент1 3 2" xfId="112"/>
    <cellStyle name="20% - Акцент1 3 2 2" xfId="113"/>
    <cellStyle name="20% - Акцент1 30" xfId="114"/>
    <cellStyle name="20% - Акцент1 30 2" xfId="115"/>
    <cellStyle name="20% - Акцент1 31" xfId="116"/>
    <cellStyle name="20% - Акцент1 31 2" xfId="117"/>
    <cellStyle name="20% - Акцент1 32" xfId="118"/>
    <cellStyle name="20% - Акцент1 32 2" xfId="119"/>
    <cellStyle name="20% - Акцент1 33" xfId="120"/>
    <cellStyle name="20% - Акцент1 33 2" xfId="121"/>
    <cellStyle name="20% - Акцент1 34" xfId="122"/>
    <cellStyle name="20% - Акцент1 34 2" xfId="123"/>
    <cellStyle name="20% - Акцент1 35" xfId="124"/>
    <cellStyle name="20% - Акцент1 35 2" xfId="125"/>
    <cellStyle name="20% - Акцент1 36" xfId="126"/>
    <cellStyle name="20% - Акцент1 36 2" xfId="127"/>
    <cellStyle name="20% - Акцент1 37" xfId="128"/>
    <cellStyle name="20% - Акцент1 37 2" xfId="129"/>
    <cellStyle name="20% - Акцент1 38" xfId="130"/>
    <cellStyle name="20% - Акцент1 38 2" xfId="131"/>
    <cellStyle name="20% - Акцент1 39" xfId="132"/>
    <cellStyle name="20% - Акцент1 39 2" xfId="133"/>
    <cellStyle name="20% - Акцент1 4" xfId="134"/>
    <cellStyle name="20% - Акцент1 4 2" xfId="135"/>
    <cellStyle name="20% - Акцент1 40" xfId="136"/>
    <cellStyle name="20% - Акцент1 40 2" xfId="137"/>
    <cellStyle name="20% - Акцент1 41" xfId="138"/>
    <cellStyle name="20% - Акцент1 41 2" xfId="139"/>
    <cellStyle name="20% - Акцент1 42" xfId="140"/>
    <cellStyle name="20% - Акцент1 42 2" xfId="141"/>
    <cellStyle name="20% - Акцент1 43" xfId="142"/>
    <cellStyle name="20% - Акцент1 43 2" xfId="143"/>
    <cellStyle name="20% - Акцент1 44" xfId="144"/>
    <cellStyle name="20% - Акцент1 44 2" xfId="145"/>
    <cellStyle name="20% - Акцент1 45" xfId="146"/>
    <cellStyle name="20% - Акцент1 45 2" xfId="147"/>
    <cellStyle name="20% - Акцент1 46" xfId="148"/>
    <cellStyle name="20% - Акцент1 47" xfId="149"/>
    <cellStyle name="20% - Акцент1 48" xfId="150"/>
    <cellStyle name="20% - Акцент1 49" xfId="151"/>
    <cellStyle name="20% - Акцент1 5" xfId="152"/>
    <cellStyle name="20% - Акцент1 5 2" xfId="153"/>
    <cellStyle name="20% - Акцент1 50" xfId="154"/>
    <cellStyle name="20% - Акцент1 51" xfId="155"/>
    <cellStyle name="20% - Акцент1 52" xfId="156"/>
    <cellStyle name="20% - Акцент1 53" xfId="157"/>
    <cellStyle name="20% - Акцент1 54" xfId="158"/>
    <cellStyle name="20% - Акцент1 55" xfId="159"/>
    <cellStyle name="20% - Акцент1 6" xfId="160"/>
    <cellStyle name="20% - Акцент1 6 2" xfId="161"/>
    <cellStyle name="20% - Акцент1 7" xfId="162"/>
    <cellStyle name="20% - Акцент1 7 2" xfId="163"/>
    <cellStyle name="20% - Акцент1 8" xfId="164"/>
    <cellStyle name="20% - Акцент1 8 2" xfId="165"/>
    <cellStyle name="20% - Акцент1 9" xfId="166"/>
    <cellStyle name="20% - Акцент1 9 2" xfId="167"/>
    <cellStyle name="20% - Акцент2 10" xfId="168"/>
    <cellStyle name="20% - Акцент2 10 2" xfId="169"/>
    <cellStyle name="20% - Акцент2 11" xfId="170"/>
    <cellStyle name="20% - Акцент2 11 2" xfId="171"/>
    <cellStyle name="20% - Акцент2 12" xfId="172"/>
    <cellStyle name="20% - Акцент2 12 2" xfId="173"/>
    <cellStyle name="20% - Акцент2 13" xfId="174"/>
    <cellStyle name="20% - Акцент2 13 2" xfId="175"/>
    <cellStyle name="20% - Акцент2 14" xfId="176"/>
    <cellStyle name="20% - Акцент2 14 2" xfId="177"/>
    <cellStyle name="20% - Акцент2 15" xfId="178"/>
    <cellStyle name="20% - Акцент2 15 2" xfId="179"/>
    <cellStyle name="20% - Акцент2 16" xfId="180"/>
    <cellStyle name="20% - Акцент2 16 2" xfId="181"/>
    <cellStyle name="20% - Акцент2 17" xfId="182"/>
    <cellStyle name="20% - Акцент2 17 2" xfId="183"/>
    <cellStyle name="20% - Акцент2 18" xfId="184"/>
    <cellStyle name="20% - Акцент2 18 2" xfId="185"/>
    <cellStyle name="20% - Акцент2 19" xfId="186"/>
    <cellStyle name="20% - Акцент2 19 2" xfId="187"/>
    <cellStyle name="20% - Акцент2 2" xfId="5"/>
    <cellStyle name="20% - Акцент2 20" xfId="188"/>
    <cellStyle name="20% - Акцент2 20 2" xfId="189"/>
    <cellStyle name="20% - Акцент2 21" xfId="190"/>
    <cellStyle name="20% - Акцент2 21 2" xfId="191"/>
    <cellStyle name="20% - Акцент2 22" xfId="192"/>
    <cellStyle name="20% - Акцент2 22 2" xfId="193"/>
    <cellStyle name="20% - Акцент2 23" xfId="194"/>
    <cellStyle name="20% - Акцент2 23 2" xfId="195"/>
    <cellStyle name="20% - Акцент2 24" xfId="196"/>
    <cellStyle name="20% - Акцент2 24 2" xfId="197"/>
    <cellStyle name="20% - Акцент2 25" xfId="198"/>
    <cellStyle name="20% - Акцент2 25 2" xfId="199"/>
    <cellStyle name="20% - Акцент2 26" xfId="200"/>
    <cellStyle name="20% - Акцент2 26 2" xfId="201"/>
    <cellStyle name="20% - Акцент2 27" xfId="202"/>
    <cellStyle name="20% - Акцент2 27 2" xfId="203"/>
    <cellStyle name="20% - Акцент2 28" xfId="204"/>
    <cellStyle name="20% - Акцент2 28 2" xfId="205"/>
    <cellStyle name="20% - Акцент2 29" xfId="206"/>
    <cellStyle name="20% - Акцент2 29 2" xfId="207"/>
    <cellStyle name="20% - Акцент2 3" xfId="208"/>
    <cellStyle name="20% - Акцент2 3 2" xfId="209"/>
    <cellStyle name="20% - Акцент2 3 2 2" xfId="210"/>
    <cellStyle name="20% - Акцент2 30" xfId="211"/>
    <cellStyle name="20% - Акцент2 30 2" xfId="212"/>
    <cellStyle name="20% - Акцент2 31" xfId="213"/>
    <cellStyle name="20% - Акцент2 31 2" xfId="214"/>
    <cellStyle name="20% - Акцент2 32" xfId="215"/>
    <cellStyle name="20% - Акцент2 32 2" xfId="216"/>
    <cellStyle name="20% - Акцент2 33" xfId="217"/>
    <cellStyle name="20% - Акцент2 33 2" xfId="218"/>
    <cellStyle name="20% - Акцент2 34" xfId="219"/>
    <cellStyle name="20% - Акцент2 34 2" xfId="220"/>
    <cellStyle name="20% - Акцент2 35" xfId="221"/>
    <cellStyle name="20% - Акцент2 35 2" xfId="222"/>
    <cellStyle name="20% - Акцент2 36" xfId="223"/>
    <cellStyle name="20% - Акцент2 36 2" xfId="224"/>
    <cellStyle name="20% - Акцент2 37" xfId="225"/>
    <cellStyle name="20% - Акцент2 37 2" xfId="226"/>
    <cellStyle name="20% - Акцент2 38" xfId="227"/>
    <cellStyle name="20% - Акцент2 38 2" xfId="228"/>
    <cellStyle name="20% - Акцент2 39" xfId="229"/>
    <cellStyle name="20% - Акцент2 39 2" xfId="230"/>
    <cellStyle name="20% - Акцент2 4" xfId="231"/>
    <cellStyle name="20% - Акцент2 4 2" xfId="232"/>
    <cellStyle name="20% - Акцент2 40" xfId="233"/>
    <cellStyle name="20% - Акцент2 40 2" xfId="234"/>
    <cellStyle name="20% - Акцент2 41" xfId="235"/>
    <cellStyle name="20% - Акцент2 41 2" xfId="236"/>
    <cellStyle name="20% - Акцент2 42" xfId="237"/>
    <cellStyle name="20% - Акцент2 42 2" xfId="238"/>
    <cellStyle name="20% - Акцент2 43" xfId="239"/>
    <cellStyle name="20% - Акцент2 43 2" xfId="240"/>
    <cellStyle name="20% - Акцент2 44" xfId="241"/>
    <cellStyle name="20% - Акцент2 44 2" xfId="242"/>
    <cellStyle name="20% - Акцент2 45" xfId="243"/>
    <cellStyle name="20% - Акцент2 45 2" xfId="244"/>
    <cellStyle name="20% - Акцент2 46" xfId="245"/>
    <cellStyle name="20% - Акцент2 47" xfId="246"/>
    <cellStyle name="20% - Акцент2 48" xfId="247"/>
    <cellStyle name="20% - Акцент2 49" xfId="248"/>
    <cellStyle name="20% - Акцент2 5" xfId="249"/>
    <cellStyle name="20% - Акцент2 5 2" xfId="250"/>
    <cellStyle name="20% - Акцент2 50" xfId="251"/>
    <cellStyle name="20% - Акцент2 51" xfId="252"/>
    <cellStyle name="20% - Акцент2 52" xfId="253"/>
    <cellStyle name="20% - Акцент2 53" xfId="254"/>
    <cellStyle name="20% - Акцент2 54" xfId="255"/>
    <cellStyle name="20% - Акцент2 55" xfId="256"/>
    <cellStyle name="20% - Акцент2 6" xfId="257"/>
    <cellStyle name="20% - Акцент2 6 2" xfId="258"/>
    <cellStyle name="20% - Акцент2 7" xfId="259"/>
    <cellStyle name="20% - Акцент2 7 2" xfId="260"/>
    <cellStyle name="20% - Акцент2 8" xfId="261"/>
    <cellStyle name="20% - Акцент2 8 2" xfId="262"/>
    <cellStyle name="20% - Акцент2 9" xfId="263"/>
    <cellStyle name="20% - Акцент2 9 2" xfId="264"/>
    <cellStyle name="20% - Акцент3 10" xfId="265"/>
    <cellStyle name="20% - Акцент3 10 2" xfId="266"/>
    <cellStyle name="20% - Акцент3 11" xfId="267"/>
    <cellStyle name="20% - Акцент3 11 2" xfId="268"/>
    <cellStyle name="20% - Акцент3 12" xfId="269"/>
    <cellStyle name="20% - Акцент3 12 2" xfId="270"/>
    <cellStyle name="20% - Акцент3 13" xfId="271"/>
    <cellStyle name="20% - Акцент3 13 2" xfId="272"/>
    <cellStyle name="20% - Акцент3 14" xfId="273"/>
    <cellStyle name="20% - Акцент3 14 2" xfId="274"/>
    <cellStyle name="20% - Акцент3 15" xfId="275"/>
    <cellStyle name="20% - Акцент3 15 2" xfId="276"/>
    <cellStyle name="20% - Акцент3 16" xfId="277"/>
    <cellStyle name="20% - Акцент3 16 2" xfId="278"/>
    <cellStyle name="20% - Акцент3 17" xfId="279"/>
    <cellStyle name="20% - Акцент3 17 2" xfId="280"/>
    <cellStyle name="20% - Акцент3 18" xfId="281"/>
    <cellStyle name="20% - Акцент3 18 2" xfId="282"/>
    <cellStyle name="20% - Акцент3 19" xfId="283"/>
    <cellStyle name="20% - Акцент3 19 2" xfId="284"/>
    <cellStyle name="20% - Акцент3 2" xfId="6"/>
    <cellStyle name="20% - Акцент3 20" xfId="285"/>
    <cellStyle name="20% - Акцент3 20 2" xfId="286"/>
    <cellStyle name="20% - Акцент3 21" xfId="287"/>
    <cellStyle name="20% - Акцент3 21 2" xfId="288"/>
    <cellStyle name="20% - Акцент3 22" xfId="289"/>
    <cellStyle name="20% - Акцент3 22 2" xfId="290"/>
    <cellStyle name="20% - Акцент3 23" xfId="291"/>
    <cellStyle name="20% - Акцент3 23 2" xfId="292"/>
    <cellStyle name="20% - Акцент3 24" xfId="293"/>
    <cellStyle name="20% - Акцент3 24 2" xfId="294"/>
    <cellStyle name="20% - Акцент3 25" xfId="295"/>
    <cellStyle name="20% - Акцент3 25 2" xfId="296"/>
    <cellStyle name="20% - Акцент3 26" xfId="297"/>
    <cellStyle name="20% - Акцент3 26 2" xfId="298"/>
    <cellStyle name="20% - Акцент3 27" xfId="299"/>
    <cellStyle name="20% - Акцент3 27 2" xfId="300"/>
    <cellStyle name="20% - Акцент3 28" xfId="301"/>
    <cellStyle name="20% - Акцент3 28 2" xfId="302"/>
    <cellStyle name="20% - Акцент3 29" xfId="303"/>
    <cellStyle name="20% - Акцент3 29 2" xfId="304"/>
    <cellStyle name="20% - Акцент3 3" xfId="305"/>
    <cellStyle name="20% - Акцент3 3 2" xfId="306"/>
    <cellStyle name="20% - Акцент3 3 2 2" xfId="307"/>
    <cellStyle name="20% - Акцент3 30" xfId="308"/>
    <cellStyle name="20% - Акцент3 30 2" xfId="309"/>
    <cellStyle name="20% - Акцент3 31" xfId="310"/>
    <cellStyle name="20% - Акцент3 31 2" xfId="311"/>
    <cellStyle name="20% - Акцент3 32" xfId="312"/>
    <cellStyle name="20% - Акцент3 32 2" xfId="313"/>
    <cellStyle name="20% - Акцент3 33" xfId="314"/>
    <cellStyle name="20% - Акцент3 33 2" xfId="315"/>
    <cellStyle name="20% - Акцент3 34" xfId="316"/>
    <cellStyle name="20% - Акцент3 34 2" xfId="317"/>
    <cellStyle name="20% - Акцент3 35" xfId="318"/>
    <cellStyle name="20% - Акцент3 35 2" xfId="319"/>
    <cellStyle name="20% - Акцент3 36" xfId="320"/>
    <cellStyle name="20% - Акцент3 36 2" xfId="321"/>
    <cellStyle name="20% - Акцент3 37" xfId="322"/>
    <cellStyle name="20% - Акцент3 37 2" xfId="323"/>
    <cellStyle name="20% - Акцент3 38" xfId="324"/>
    <cellStyle name="20% - Акцент3 38 2" xfId="325"/>
    <cellStyle name="20% - Акцент3 39" xfId="326"/>
    <cellStyle name="20% - Акцент3 39 2" xfId="327"/>
    <cellStyle name="20% - Акцент3 4" xfId="328"/>
    <cellStyle name="20% - Акцент3 4 2" xfId="329"/>
    <cellStyle name="20% - Акцент3 40" xfId="330"/>
    <cellStyle name="20% - Акцент3 40 2" xfId="331"/>
    <cellStyle name="20% - Акцент3 41" xfId="332"/>
    <cellStyle name="20% - Акцент3 41 2" xfId="333"/>
    <cellStyle name="20% - Акцент3 42" xfId="334"/>
    <cellStyle name="20% - Акцент3 42 2" xfId="335"/>
    <cellStyle name="20% - Акцент3 43" xfId="336"/>
    <cellStyle name="20% - Акцент3 43 2" xfId="337"/>
    <cellStyle name="20% - Акцент3 44" xfId="338"/>
    <cellStyle name="20% - Акцент3 44 2" xfId="339"/>
    <cellStyle name="20% - Акцент3 45" xfId="340"/>
    <cellStyle name="20% - Акцент3 45 2" xfId="341"/>
    <cellStyle name="20% - Акцент3 46" xfId="342"/>
    <cellStyle name="20% - Акцент3 47" xfId="343"/>
    <cellStyle name="20% - Акцент3 48" xfId="344"/>
    <cellStyle name="20% - Акцент3 49" xfId="345"/>
    <cellStyle name="20% - Акцент3 5" xfId="346"/>
    <cellStyle name="20% - Акцент3 5 2" xfId="347"/>
    <cellStyle name="20% - Акцент3 50" xfId="348"/>
    <cellStyle name="20% - Акцент3 51" xfId="349"/>
    <cellStyle name="20% - Акцент3 52" xfId="350"/>
    <cellStyle name="20% - Акцент3 53" xfId="351"/>
    <cellStyle name="20% - Акцент3 54" xfId="352"/>
    <cellStyle name="20% - Акцент3 55" xfId="353"/>
    <cellStyle name="20% - Акцент3 6" xfId="354"/>
    <cellStyle name="20% - Акцент3 6 2" xfId="355"/>
    <cellStyle name="20% - Акцент3 7" xfId="356"/>
    <cellStyle name="20% - Акцент3 7 2" xfId="357"/>
    <cellStyle name="20% - Акцент3 8" xfId="358"/>
    <cellStyle name="20% - Акцент3 8 2" xfId="359"/>
    <cellStyle name="20% - Акцент3 9" xfId="360"/>
    <cellStyle name="20% - Акцент3 9 2" xfId="361"/>
    <cellStyle name="20% - Акцент4 10" xfId="362"/>
    <cellStyle name="20% - Акцент4 10 2" xfId="363"/>
    <cellStyle name="20% - Акцент4 11" xfId="364"/>
    <cellStyle name="20% - Акцент4 11 2" xfId="365"/>
    <cellStyle name="20% - Акцент4 12" xfId="366"/>
    <cellStyle name="20% - Акцент4 12 2" xfId="367"/>
    <cellStyle name="20% - Акцент4 13" xfId="368"/>
    <cellStyle name="20% - Акцент4 13 2" xfId="369"/>
    <cellStyle name="20% - Акцент4 14" xfId="370"/>
    <cellStyle name="20% - Акцент4 14 2" xfId="371"/>
    <cellStyle name="20% - Акцент4 15" xfId="372"/>
    <cellStyle name="20% - Акцент4 15 2" xfId="373"/>
    <cellStyle name="20% - Акцент4 16" xfId="374"/>
    <cellStyle name="20% - Акцент4 16 2" xfId="375"/>
    <cellStyle name="20% - Акцент4 17" xfId="376"/>
    <cellStyle name="20% - Акцент4 17 2" xfId="377"/>
    <cellStyle name="20% - Акцент4 18" xfId="378"/>
    <cellStyle name="20% - Акцент4 18 2" xfId="379"/>
    <cellStyle name="20% - Акцент4 19" xfId="380"/>
    <cellStyle name="20% - Акцент4 19 2" xfId="381"/>
    <cellStyle name="20% - Акцент4 2" xfId="7"/>
    <cellStyle name="20% - Акцент4 20" xfId="382"/>
    <cellStyle name="20% - Акцент4 20 2" xfId="383"/>
    <cellStyle name="20% - Акцент4 21" xfId="384"/>
    <cellStyle name="20% - Акцент4 21 2" xfId="385"/>
    <cellStyle name="20% - Акцент4 22" xfId="386"/>
    <cellStyle name="20% - Акцент4 22 2" xfId="387"/>
    <cellStyle name="20% - Акцент4 23" xfId="388"/>
    <cellStyle name="20% - Акцент4 23 2" xfId="389"/>
    <cellStyle name="20% - Акцент4 24" xfId="390"/>
    <cellStyle name="20% - Акцент4 24 2" xfId="391"/>
    <cellStyle name="20% - Акцент4 25" xfId="392"/>
    <cellStyle name="20% - Акцент4 25 2" xfId="393"/>
    <cellStyle name="20% - Акцент4 26" xfId="394"/>
    <cellStyle name="20% - Акцент4 26 2" xfId="395"/>
    <cellStyle name="20% - Акцент4 27" xfId="396"/>
    <cellStyle name="20% - Акцент4 27 2" xfId="397"/>
    <cellStyle name="20% - Акцент4 28" xfId="398"/>
    <cellStyle name="20% - Акцент4 28 2" xfId="399"/>
    <cellStyle name="20% - Акцент4 29" xfId="400"/>
    <cellStyle name="20% - Акцент4 29 2" xfId="401"/>
    <cellStyle name="20% - Акцент4 3" xfId="402"/>
    <cellStyle name="20% - Акцент4 3 2" xfId="403"/>
    <cellStyle name="20% - Акцент4 3 2 2" xfId="404"/>
    <cellStyle name="20% - Акцент4 30" xfId="405"/>
    <cellStyle name="20% - Акцент4 30 2" xfId="406"/>
    <cellStyle name="20% - Акцент4 31" xfId="407"/>
    <cellStyle name="20% - Акцент4 31 2" xfId="408"/>
    <cellStyle name="20% - Акцент4 32" xfId="409"/>
    <cellStyle name="20% - Акцент4 32 2" xfId="410"/>
    <cellStyle name="20% - Акцент4 33" xfId="411"/>
    <cellStyle name="20% - Акцент4 33 2" xfId="412"/>
    <cellStyle name="20% - Акцент4 34" xfId="413"/>
    <cellStyle name="20% - Акцент4 34 2" xfId="414"/>
    <cellStyle name="20% - Акцент4 35" xfId="415"/>
    <cellStyle name="20% - Акцент4 35 2" xfId="416"/>
    <cellStyle name="20% - Акцент4 36" xfId="417"/>
    <cellStyle name="20% - Акцент4 36 2" xfId="418"/>
    <cellStyle name="20% - Акцент4 37" xfId="419"/>
    <cellStyle name="20% - Акцент4 37 2" xfId="420"/>
    <cellStyle name="20% - Акцент4 38" xfId="421"/>
    <cellStyle name="20% - Акцент4 38 2" xfId="422"/>
    <cellStyle name="20% - Акцент4 39" xfId="423"/>
    <cellStyle name="20% - Акцент4 39 2" xfId="424"/>
    <cellStyle name="20% - Акцент4 4" xfId="425"/>
    <cellStyle name="20% - Акцент4 4 2" xfId="426"/>
    <cellStyle name="20% - Акцент4 40" xfId="427"/>
    <cellStyle name="20% - Акцент4 40 2" xfId="428"/>
    <cellStyle name="20% - Акцент4 41" xfId="429"/>
    <cellStyle name="20% - Акцент4 41 2" xfId="430"/>
    <cellStyle name="20% - Акцент4 42" xfId="431"/>
    <cellStyle name="20% - Акцент4 42 2" xfId="432"/>
    <cellStyle name="20% - Акцент4 43" xfId="433"/>
    <cellStyle name="20% - Акцент4 43 2" xfId="434"/>
    <cellStyle name="20% - Акцент4 44" xfId="435"/>
    <cellStyle name="20% - Акцент4 44 2" xfId="436"/>
    <cellStyle name="20% - Акцент4 45" xfId="437"/>
    <cellStyle name="20% - Акцент4 45 2" xfId="438"/>
    <cellStyle name="20% - Акцент4 46" xfId="439"/>
    <cellStyle name="20% - Акцент4 47" xfId="440"/>
    <cellStyle name="20% - Акцент4 48" xfId="441"/>
    <cellStyle name="20% - Акцент4 49" xfId="442"/>
    <cellStyle name="20% - Акцент4 5" xfId="443"/>
    <cellStyle name="20% - Акцент4 5 2" xfId="444"/>
    <cellStyle name="20% - Акцент4 50" xfId="445"/>
    <cellStyle name="20% - Акцент4 51" xfId="446"/>
    <cellStyle name="20% - Акцент4 52" xfId="447"/>
    <cellStyle name="20% - Акцент4 53" xfId="448"/>
    <cellStyle name="20% - Акцент4 54" xfId="449"/>
    <cellStyle name="20% - Акцент4 55" xfId="450"/>
    <cellStyle name="20% - Акцент4 6" xfId="451"/>
    <cellStyle name="20% - Акцент4 6 2" xfId="452"/>
    <cellStyle name="20% - Акцент4 7" xfId="453"/>
    <cellStyle name="20% - Акцент4 7 2" xfId="454"/>
    <cellStyle name="20% - Акцент4 8" xfId="455"/>
    <cellStyle name="20% - Акцент4 8 2" xfId="456"/>
    <cellStyle name="20% - Акцент4 9" xfId="457"/>
    <cellStyle name="20% - Акцент4 9 2" xfId="458"/>
    <cellStyle name="20% - Акцент5 10" xfId="459"/>
    <cellStyle name="20% - Акцент5 10 2" xfId="460"/>
    <cellStyle name="20% - Акцент5 11" xfId="461"/>
    <cellStyle name="20% - Акцент5 11 2" xfId="462"/>
    <cellStyle name="20% - Акцент5 12" xfId="463"/>
    <cellStyle name="20% - Акцент5 12 2" xfId="464"/>
    <cellStyle name="20% - Акцент5 13" xfId="465"/>
    <cellStyle name="20% - Акцент5 13 2" xfId="466"/>
    <cellStyle name="20% - Акцент5 14" xfId="467"/>
    <cellStyle name="20% - Акцент5 14 2" xfId="468"/>
    <cellStyle name="20% - Акцент5 15" xfId="469"/>
    <cellStyle name="20% - Акцент5 15 2" xfId="470"/>
    <cellStyle name="20% - Акцент5 16" xfId="471"/>
    <cellStyle name="20% - Акцент5 16 2" xfId="472"/>
    <cellStyle name="20% - Акцент5 17" xfId="473"/>
    <cellStyle name="20% - Акцент5 17 2" xfId="474"/>
    <cellStyle name="20% - Акцент5 18" xfId="475"/>
    <cellStyle name="20% - Акцент5 18 2" xfId="476"/>
    <cellStyle name="20% - Акцент5 19" xfId="477"/>
    <cellStyle name="20% - Акцент5 19 2" xfId="478"/>
    <cellStyle name="20% - Акцент5 2" xfId="8"/>
    <cellStyle name="20% - Акцент5 20" xfId="479"/>
    <cellStyle name="20% - Акцент5 20 2" xfId="480"/>
    <cellStyle name="20% - Акцент5 21" xfId="481"/>
    <cellStyle name="20% - Акцент5 21 2" xfId="482"/>
    <cellStyle name="20% - Акцент5 22" xfId="483"/>
    <cellStyle name="20% - Акцент5 22 2" xfId="484"/>
    <cellStyle name="20% - Акцент5 23" xfId="485"/>
    <cellStyle name="20% - Акцент5 23 2" xfId="486"/>
    <cellStyle name="20% - Акцент5 24" xfId="487"/>
    <cellStyle name="20% - Акцент5 24 2" xfId="488"/>
    <cellStyle name="20% - Акцент5 25" xfId="489"/>
    <cellStyle name="20% - Акцент5 25 2" xfId="490"/>
    <cellStyle name="20% - Акцент5 26" xfId="491"/>
    <cellStyle name="20% - Акцент5 26 2" xfId="492"/>
    <cellStyle name="20% - Акцент5 27" xfId="493"/>
    <cellStyle name="20% - Акцент5 27 2" xfId="494"/>
    <cellStyle name="20% - Акцент5 28" xfId="495"/>
    <cellStyle name="20% - Акцент5 28 2" xfId="496"/>
    <cellStyle name="20% - Акцент5 29" xfId="497"/>
    <cellStyle name="20% - Акцент5 29 2" xfId="498"/>
    <cellStyle name="20% - Акцент5 3" xfId="499"/>
    <cellStyle name="20% - Акцент5 3 2" xfId="500"/>
    <cellStyle name="20% - Акцент5 3 2 2" xfId="501"/>
    <cellStyle name="20% - Акцент5 30" xfId="502"/>
    <cellStyle name="20% - Акцент5 30 2" xfId="503"/>
    <cellStyle name="20% - Акцент5 31" xfId="504"/>
    <cellStyle name="20% - Акцент5 31 2" xfId="505"/>
    <cellStyle name="20% - Акцент5 32" xfId="506"/>
    <cellStyle name="20% - Акцент5 32 2" xfId="507"/>
    <cellStyle name="20% - Акцент5 33" xfId="508"/>
    <cellStyle name="20% - Акцент5 33 2" xfId="509"/>
    <cellStyle name="20% - Акцент5 34" xfId="510"/>
    <cellStyle name="20% - Акцент5 34 2" xfId="511"/>
    <cellStyle name="20% - Акцент5 35" xfId="512"/>
    <cellStyle name="20% - Акцент5 35 2" xfId="513"/>
    <cellStyle name="20% - Акцент5 36" xfId="514"/>
    <cellStyle name="20% - Акцент5 36 2" xfId="515"/>
    <cellStyle name="20% - Акцент5 37" xfId="516"/>
    <cellStyle name="20% - Акцент5 37 2" xfId="517"/>
    <cellStyle name="20% - Акцент5 38" xfId="518"/>
    <cellStyle name="20% - Акцент5 38 2" xfId="519"/>
    <cellStyle name="20% - Акцент5 39" xfId="520"/>
    <cellStyle name="20% - Акцент5 39 2" xfId="521"/>
    <cellStyle name="20% - Акцент5 4" xfId="522"/>
    <cellStyle name="20% - Акцент5 4 2" xfId="523"/>
    <cellStyle name="20% - Акцент5 40" xfId="524"/>
    <cellStyle name="20% - Акцент5 40 2" xfId="525"/>
    <cellStyle name="20% - Акцент5 41" xfId="526"/>
    <cellStyle name="20% - Акцент5 41 2" xfId="527"/>
    <cellStyle name="20% - Акцент5 42" xfId="528"/>
    <cellStyle name="20% - Акцент5 42 2" xfId="529"/>
    <cellStyle name="20% - Акцент5 43" xfId="530"/>
    <cellStyle name="20% - Акцент5 43 2" xfId="531"/>
    <cellStyle name="20% - Акцент5 44" xfId="532"/>
    <cellStyle name="20% - Акцент5 44 2" xfId="533"/>
    <cellStyle name="20% - Акцент5 45" xfId="534"/>
    <cellStyle name="20% - Акцент5 45 2" xfId="535"/>
    <cellStyle name="20% - Акцент5 46" xfId="536"/>
    <cellStyle name="20% - Акцент5 47" xfId="537"/>
    <cellStyle name="20% - Акцент5 48" xfId="538"/>
    <cellStyle name="20% - Акцент5 49" xfId="539"/>
    <cellStyle name="20% - Акцент5 5" xfId="540"/>
    <cellStyle name="20% - Акцент5 5 2" xfId="541"/>
    <cellStyle name="20% - Акцент5 50" xfId="542"/>
    <cellStyle name="20% - Акцент5 51" xfId="543"/>
    <cellStyle name="20% - Акцент5 52" xfId="544"/>
    <cellStyle name="20% - Акцент5 53" xfId="545"/>
    <cellStyle name="20% - Акцент5 54" xfId="546"/>
    <cellStyle name="20% - Акцент5 55" xfId="547"/>
    <cellStyle name="20% - Акцент5 6" xfId="548"/>
    <cellStyle name="20% - Акцент5 6 2" xfId="549"/>
    <cellStyle name="20% - Акцент5 7" xfId="550"/>
    <cellStyle name="20% - Акцент5 7 2" xfId="551"/>
    <cellStyle name="20% - Акцент5 8" xfId="552"/>
    <cellStyle name="20% - Акцент5 8 2" xfId="553"/>
    <cellStyle name="20% - Акцент5 9" xfId="554"/>
    <cellStyle name="20% - Акцент5 9 2" xfId="555"/>
    <cellStyle name="20% - Акцент6 10" xfId="556"/>
    <cellStyle name="20% - Акцент6 10 2" xfId="557"/>
    <cellStyle name="20% - Акцент6 11" xfId="558"/>
    <cellStyle name="20% - Акцент6 11 2" xfId="559"/>
    <cellStyle name="20% - Акцент6 12" xfId="560"/>
    <cellStyle name="20% - Акцент6 12 2" xfId="561"/>
    <cellStyle name="20% - Акцент6 13" xfId="562"/>
    <cellStyle name="20% - Акцент6 13 2" xfId="563"/>
    <cellStyle name="20% - Акцент6 14" xfId="564"/>
    <cellStyle name="20% - Акцент6 14 2" xfId="565"/>
    <cellStyle name="20% - Акцент6 15" xfId="566"/>
    <cellStyle name="20% - Акцент6 15 2" xfId="567"/>
    <cellStyle name="20% - Акцент6 16" xfId="568"/>
    <cellStyle name="20% - Акцент6 16 2" xfId="569"/>
    <cellStyle name="20% - Акцент6 17" xfId="570"/>
    <cellStyle name="20% - Акцент6 17 2" xfId="571"/>
    <cellStyle name="20% - Акцент6 18" xfId="572"/>
    <cellStyle name="20% - Акцент6 18 2" xfId="573"/>
    <cellStyle name="20% - Акцент6 19" xfId="574"/>
    <cellStyle name="20% - Акцент6 19 2" xfId="575"/>
    <cellStyle name="20% - Акцент6 2" xfId="9"/>
    <cellStyle name="20% - Акцент6 20" xfId="576"/>
    <cellStyle name="20% - Акцент6 20 2" xfId="577"/>
    <cellStyle name="20% - Акцент6 21" xfId="578"/>
    <cellStyle name="20% - Акцент6 21 2" xfId="579"/>
    <cellStyle name="20% - Акцент6 22" xfId="580"/>
    <cellStyle name="20% - Акцент6 22 2" xfId="581"/>
    <cellStyle name="20% - Акцент6 23" xfId="582"/>
    <cellStyle name="20% - Акцент6 23 2" xfId="583"/>
    <cellStyle name="20% - Акцент6 24" xfId="584"/>
    <cellStyle name="20% - Акцент6 24 2" xfId="585"/>
    <cellStyle name="20% - Акцент6 25" xfId="586"/>
    <cellStyle name="20% - Акцент6 25 2" xfId="587"/>
    <cellStyle name="20% - Акцент6 26" xfId="588"/>
    <cellStyle name="20% - Акцент6 26 2" xfId="589"/>
    <cellStyle name="20% - Акцент6 27" xfId="590"/>
    <cellStyle name="20% - Акцент6 27 2" xfId="591"/>
    <cellStyle name="20% - Акцент6 28" xfId="592"/>
    <cellStyle name="20% - Акцент6 28 2" xfId="593"/>
    <cellStyle name="20% - Акцент6 29" xfId="594"/>
    <cellStyle name="20% - Акцент6 29 2" xfId="595"/>
    <cellStyle name="20% - Акцент6 3" xfId="596"/>
    <cellStyle name="20% - Акцент6 3 2" xfId="597"/>
    <cellStyle name="20% - Акцент6 3 2 2" xfId="598"/>
    <cellStyle name="20% - Акцент6 30" xfId="599"/>
    <cellStyle name="20% - Акцент6 30 2" xfId="600"/>
    <cellStyle name="20% - Акцент6 31" xfId="601"/>
    <cellStyle name="20% - Акцент6 31 2" xfId="602"/>
    <cellStyle name="20% - Акцент6 32" xfId="603"/>
    <cellStyle name="20% - Акцент6 32 2" xfId="604"/>
    <cellStyle name="20% - Акцент6 33" xfId="605"/>
    <cellStyle name="20% - Акцент6 33 2" xfId="606"/>
    <cellStyle name="20% - Акцент6 34" xfId="607"/>
    <cellStyle name="20% - Акцент6 34 2" xfId="608"/>
    <cellStyle name="20% - Акцент6 35" xfId="609"/>
    <cellStyle name="20% - Акцент6 35 2" xfId="610"/>
    <cellStyle name="20% - Акцент6 36" xfId="611"/>
    <cellStyle name="20% - Акцент6 36 2" xfId="612"/>
    <cellStyle name="20% - Акцент6 37" xfId="613"/>
    <cellStyle name="20% - Акцент6 37 2" xfId="614"/>
    <cellStyle name="20% - Акцент6 38" xfId="615"/>
    <cellStyle name="20% - Акцент6 38 2" xfId="616"/>
    <cellStyle name="20% - Акцент6 39" xfId="617"/>
    <cellStyle name="20% - Акцент6 39 2" xfId="618"/>
    <cellStyle name="20% - Акцент6 4" xfId="619"/>
    <cellStyle name="20% - Акцент6 4 2" xfId="620"/>
    <cellStyle name="20% - Акцент6 40" xfId="621"/>
    <cellStyle name="20% - Акцент6 40 2" xfId="622"/>
    <cellStyle name="20% - Акцент6 41" xfId="623"/>
    <cellStyle name="20% - Акцент6 41 2" xfId="624"/>
    <cellStyle name="20% - Акцент6 42" xfId="625"/>
    <cellStyle name="20% - Акцент6 42 2" xfId="626"/>
    <cellStyle name="20% - Акцент6 43" xfId="627"/>
    <cellStyle name="20% - Акцент6 43 2" xfId="628"/>
    <cellStyle name="20% - Акцент6 44" xfId="629"/>
    <cellStyle name="20% - Акцент6 44 2" xfId="630"/>
    <cellStyle name="20% - Акцент6 45" xfId="631"/>
    <cellStyle name="20% - Акцент6 45 2" xfId="632"/>
    <cellStyle name="20% - Акцент6 46" xfId="633"/>
    <cellStyle name="20% - Акцент6 47" xfId="634"/>
    <cellStyle name="20% - Акцент6 48" xfId="635"/>
    <cellStyle name="20% - Акцент6 49" xfId="636"/>
    <cellStyle name="20% - Акцент6 5" xfId="637"/>
    <cellStyle name="20% - Акцент6 5 2" xfId="638"/>
    <cellStyle name="20% - Акцент6 50" xfId="639"/>
    <cellStyle name="20% - Акцент6 51" xfId="640"/>
    <cellStyle name="20% - Акцент6 52" xfId="641"/>
    <cellStyle name="20% - Акцент6 53" xfId="642"/>
    <cellStyle name="20% - Акцент6 54" xfId="643"/>
    <cellStyle name="20% - Акцент6 55" xfId="644"/>
    <cellStyle name="20% - Акцент6 6" xfId="645"/>
    <cellStyle name="20% - Акцент6 6 2" xfId="646"/>
    <cellStyle name="20% - Акцент6 7" xfId="647"/>
    <cellStyle name="20% - Акцент6 7 2" xfId="648"/>
    <cellStyle name="20% - Акцент6 8" xfId="649"/>
    <cellStyle name="20% - Акцент6 8 2" xfId="650"/>
    <cellStyle name="20% - Акцент6 9" xfId="651"/>
    <cellStyle name="20% - Акцент6 9 2" xfId="652"/>
    <cellStyle name="40% - Акцент1 10" xfId="653"/>
    <cellStyle name="40% - Акцент1 10 2" xfId="654"/>
    <cellStyle name="40% - Акцент1 11" xfId="655"/>
    <cellStyle name="40% - Акцент1 11 2" xfId="656"/>
    <cellStyle name="40% - Акцент1 12" xfId="657"/>
    <cellStyle name="40% - Акцент1 12 2" xfId="658"/>
    <cellStyle name="40% - Акцент1 13" xfId="659"/>
    <cellStyle name="40% - Акцент1 13 2" xfId="660"/>
    <cellStyle name="40% - Акцент1 14" xfId="661"/>
    <cellStyle name="40% - Акцент1 14 2" xfId="662"/>
    <cellStyle name="40% - Акцент1 15" xfId="663"/>
    <cellStyle name="40% - Акцент1 15 2" xfId="664"/>
    <cellStyle name="40% - Акцент1 16" xfId="665"/>
    <cellStyle name="40% - Акцент1 16 2" xfId="666"/>
    <cellStyle name="40% - Акцент1 17" xfId="667"/>
    <cellStyle name="40% - Акцент1 17 2" xfId="668"/>
    <cellStyle name="40% - Акцент1 18" xfId="669"/>
    <cellStyle name="40% - Акцент1 18 2" xfId="670"/>
    <cellStyle name="40% - Акцент1 19" xfId="671"/>
    <cellStyle name="40% - Акцент1 19 2" xfId="672"/>
    <cellStyle name="40% - Акцент1 2" xfId="10"/>
    <cellStyle name="40% - Акцент1 20" xfId="673"/>
    <cellStyle name="40% - Акцент1 20 2" xfId="674"/>
    <cellStyle name="40% - Акцент1 21" xfId="675"/>
    <cellStyle name="40% - Акцент1 21 2" xfId="676"/>
    <cellStyle name="40% - Акцент1 22" xfId="677"/>
    <cellStyle name="40% - Акцент1 22 2" xfId="678"/>
    <cellStyle name="40% - Акцент1 23" xfId="679"/>
    <cellStyle name="40% - Акцент1 23 2" xfId="680"/>
    <cellStyle name="40% - Акцент1 24" xfId="681"/>
    <cellStyle name="40% - Акцент1 24 2" xfId="682"/>
    <cellStyle name="40% - Акцент1 25" xfId="683"/>
    <cellStyle name="40% - Акцент1 25 2" xfId="684"/>
    <cellStyle name="40% - Акцент1 26" xfId="685"/>
    <cellStyle name="40% - Акцент1 26 2" xfId="686"/>
    <cellStyle name="40% - Акцент1 27" xfId="687"/>
    <cellStyle name="40% - Акцент1 27 2" xfId="688"/>
    <cellStyle name="40% - Акцент1 28" xfId="689"/>
    <cellStyle name="40% - Акцент1 28 2" xfId="690"/>
    <cellStyle name="40% - Акцент1 29" xfId="691"/>
    <cellStyle name="40% - Акцент1 29 2" xfId="692"/>
    <cellStyle name="40% - Акцент1 3" xfId="693"/>
    <cellStyle name="40% - Акцент1 3 2" xfId="694"/>
    <cellStyle name="40% - Акцент1 3 2 2" xfId="695"/>
    <cellStyle name="40% - Акцент1 30" xfId="696"/>
    <cellStyle name="40% - Акцент1 30 2" xfId="697"/>
    <cellStyle name="40% - Акцент1 31" xfId="698"/>
    <cellStyle name="40% - Акцент1 31 2" xfId="699"/>
    <cellStyle name="40% - Акцент1 32" xfId="700"/>
    <cellStyle name="40% - Акцент1 32 2" xfId="701"/>
    <cellStyle name="40% - Акцент1 33" xfId="702"/>
    <cellStyle name="40% - Акцент1 33 2" xfId="703"/>
    <cellStyle name="40% - Акцент1 34" xfId="704"/>
    <cellStyle name="40% - Акцент1 34 2" xfId="705"/>
    <cellStyle name="40% - Акцент1 35" xfId="706"/>
    <cellStyle name="40% - Акцент1 35 2" xfId="707"/>
    <cellStyle name="40% - Акцент1 36" xfId="708"/>
    <cellStyle name="40% - Акцент1 36 2" xfId="709"/>
    <cellStyle name="40% - Акцент1 37" xfId="710"/>
    <cellStyle name="40% - Акцент1 37 2" xfId="711"/>
    <cellStyle name="40% - Акцент1 38" xfId="712"/>
    <cellStyle name="40% - Акцент1 38 2" xfId="713"/>
    <cellStyle name="40% - Акцент1 39" xfId="714"/>
    <cellStyle name="40% - Акцент1 39 2" xfId="715"/>
    <cellStyle name="40% - Акцент1 4" xfId="716"/>
    <cellStyle name="40% - Акцент1 4 2" xfId="717"/>
    <cellStyle name="40% - Акцент1 40" xfId="718"/>
    <cellStyle name="40% - Акцент1 40 2" xfId="719"/>
    <cellStyle name="40% - Акцент1 41" xfId="720"/>
    <cellStyle name="40% - Акцент1 41 2" xfId="721"/>
    <cellStyle name="40% - Акцент1 42" xfId="722"/>
    <cellStyle name="40% - Акцент1 42 2" xfId="723"/>
    <cellStyle name="40% - Акцент1 43" xfId="724"/>
    <cellStyle name="40% - Акцент1 43 2" xfId="725"/>
    <cellStyle name="40% - Акцент1 44" xfId="726"/>
    <cellStyle name="40% - Акцент1 44 2" xfId="727"/>
    <cellStyle name="40% - Акцент1 45" xfId="728"/>
    <cellStyle name="40% - Акцент1 45 2" xfId="729"/>
    <cellStyle name="40% - Акцент1 46" xfId="730"/>
    <cellStyle name="40% - Акцент1 47" xfId="731"/>
    <cellStyle name="40% - Акцент1 48" xfId="732"/>
    <cellStyle name="40% - Акцент1 49" xfId="733"/>
    <cellStyle name="40% - Акцент1 5" xfId="734"/>
    <cellStyle name="40% - Акцент1 5 2" xfId="735"/>
    <cellStyle name="40% - Акцент1 50" xfId="736"/>
    <cellStyle name="40% - Акцент1 51" xfId="737"/>
    <cellStyle name="40% - Акцент1 52" xfId="738"/>
    <cellStyle name="40% - Акцент1 53" xfId="739"/>
    <cellStyle name="40% - Акцент1 54" xfId="740"/>
    <cellStyle name="40% - Акцент1 55" xfId="741"/>
    <cellStyle name="40% - Акцент1 6" xfId="742"/>
    <cellStyle name="40% - Акцент1 6 2" xfId="743"/>
    <cellStyle name="40% - Акцент1 7" xfId="744"/>
    <cellStyle name="40% - Акцент1 7 2" xfId="745"/>
    <cellStyle name="40% - Акцент1 8" xfId="746"/>
    <cellStyle name="40% - Акцент1 8 2" xfId="747"/>
    <cellStyle name="40% - Акцент1 9" xfId="748"/>
    <cellStyle name="40% - Акцент1 9 2" xfId="749"/>
    <cellStyle name="40% - Акцент2 10" xfId="750"/>
    <cellStyle name="40% - Акцент2 10 2" xfId="751"/>
    <cellStyle name="40% - Акцент2 11" xfId="752"/>
    <cellStyle name="40% - Акцент2 11 2" xfId="753"/>
    <cellStyle name="40% - Акцент2 12" xfId="754"/>
    <cellStyle name="40% - Акцент2 12 2" xfId="755"/>
    <cellStyle name="40% - Акцент2 13" xfId="756"/>
    <cellStyle name="40% - Акцент2 13 2" xfId="757"/>
    <cellStyle name="40% - Акцент2 14" xfId="758"/>
    <cellStyle name="40% - Акцент2 14 2" xfId="759"/>
    <cellStyle name="40% - Акцент2 15" xfId="760"/>
    <cellStyle name="40% - Акцент2 15 2" xfId="761"/>
    <cellStyle name="40% - Акцент2 16" xfId="762"/>
    <cellStyle name="40% - Акцент2 16 2" xfId="763"/>
    <cellStyle name="40% - Акцент2 17" xfId="764"/>
    <cellStyle name="40% - Акцент2 17 2" xfId="765"/>
    <cellStyle name="40% - Акцент2 18" xfId="766"/>
    <cellStyle name="40% - Акцент2 18 2" xfId="767"/>
    <cellStyle name="40% - Акцент2 19" xfId="768"/>
    <cellStyle name="40% - Акцент2 19 2" xfId="769"/>
    <cellStyle name="40% - Акцент2 2" xfId="11"/>
    <cellStyle name="40% - Акцент2 20" xfId="770"/>
    <cellStyle name="40% - Акцент2 20 2" xfId="771"/>
    <cellStyle name="40% - Акцент2 21" xfId="772"/>
    <cellStyle name="40% - Акцент2 21 2" xfId="773"/>
    <cellStyle name="40% - Акцент2 22" xfId="774"/>
    <cellStyle name="40% - Акцент2 22 2" xfId="775"/>
    <cellStyle name="40% - Акцент2 23" xfId="776"/>
    <cellStyle name="40% - Акцент2 23 2" xfId="777"/>
    <cellStyle name="40% - Акцент2 24" xfId="778"/>
    <cellStyle name="40% - Акцент2 24 2" xfId="779"/>
    <cellStyle name="40% - Акцент2 25" xfId="780"/>
    <cellStyle name="40% - Акцент2 25 2" xfId="781"/>
    <cellStyle name="40% - Акцент2 26" xfId="782"/>
    <cellStyle name="40% - Акцент2 26 2" xfId="783"/>
    <cellStyle name="40% - Акцент2 27" xfId="784"/>
    <cellStyle name="40% - Акцент2 27 2" xfId="785"/>
    <cellStyle name="40% - Акцент2 28" xfId="786"/>
    <cellStyle name="40% - Акцент2 28 2" xfId="787"/>
    <cellStyle name="40% - Акцент2 29" xfId="788"/>
    <cellStyle name="40% - Акцент2 29 2" xfId="789"/>
    <cellStyle name="40% - Акцент2 3" xfId="790"/>
    <cellStyle name="40% - Акцент2 3 2" xfId="791"/>
    <cellStyle name="40% - Акцент2 3 2 2" xfId="792"/>
    <cellStyle name="40% - Акцент2 30" xfId="793"/>
    <cellStyle name="40% - Акцент2 30 2" xfId="794"/>
    <cellStyle name="40% - Акцент2 31" xfId="795"/>
    <cellStyle name="40% - Акцент2 31 2" xfId="796"/>
    <cellStyle name="40% - Акцент2 32" xfId="797"/>
    <cellStyle name="40% - Акцент2 32 2" xfId="798"/>
    <cellStyle name="40% - Акцент2 33" xfId="799"/>
    <cellStyle name="40% - Акцент2 33 2" xfId="800"/>
    <cellStyle name="40% - Акцент2 34" xfId="801"/>
    <cellStyle name="40% - Акцент2 34 2" xfId="802"/>
    <cellStyle name="40% - Акцент2 35" xfId="803"/>
    <cellStyle name="40% - Акцент2 35 2" xfId="804"/>
    <cellStyle name="40% - Акцент2 36" xfId="805"/>
    <cellStyle name="40% - Акцент2 36 2" xfId="806"/>
    <cellStyle name="40% - Акцент2 37" xfId="807"/>
    <cellStyle name="40% - Акцент2 37 2" xfId="808"/>
    <cellStyle name="40% - Акцент2 38" xfId="809"/>
    <cellStyle name="40% - Акцент2 38 2" xfId="810"/>
    <cellStyle name="40% - Акцент2 39" xfId="811"/>
    <cellStyle name="40% - Акцент2 39 2" xfId="812"/>
    <cellStyle name="40% - Акцент2 4" xfId="813"/>
    <cellStyle name="40% - Акцент2 4 2" xfId="814"/>
    <cellStyle name="40% - Акцент2 40" xfId="815"/>
    <cellStyle name="40% - Акцент2 40 2" xfId="816"/>
    <cellStyle name="40% - Акцент2 41" xfId="817"/>
    <cellStyle name="40% - Акцент2 41 2" xfId="818"/>
    <cellStyle name="40% - Акцент2 42" xfId="819"/>
    <cellStyle name="40% - Акцент2 42 2" xfId="820"/>
    <cellStyle name="40% - Акцент2 43" xfId="821"/>
    <cellStyle name="40% - Акцент2 43 2" xfId="822"/>
    <cellStyle name="40% - Акцент2 44" xfId="823"/>
    <cellStyle name="40% - Акцент2 44 2" xfId="824"/>
    <cellStyle name="40% - Акцент2 45" xfId="825"/>
    <cellStyle name="40% - Акцент2 45 2" xfId="826"/>
    <cellStyle name="40% - Акцент2 46" xfId="827"/>
    <cellStyle name="40% - Акцент2 47" xfId="828"/>
    <cellStyle name="40% - Акцент2 48" xfId="829"/>
    <cellStyle name="40% - Акцент2 49" xfId="830"/>
    <cellStyle name="40% - Акцент2 5" xfId="831"/>
    <cellStyle name="40% - Акцент2 5 2" xfId="832"/>
    <cellStyle name="40% - Акцент2 50" xfId="833"/>
    <cellStyle name="40% - Акцент2 51" xfId="834"/>
    <cellStyle name="40% - Акцент2 52" xfId="835"/>
    <cellStyle name="40% - Акцент2 53" xfId="836"/>
    <cellStyle name="40% - Акцент2 54" xfId="837"/>
    <cellStyle name="40% - Акцент2 55" xfId="838"/>
    <cellStyle name="40% - Акцент2 6" xfId="839"/>
    <cellStyle name="40% - Акцент2 6 2" xfId="840"/>
    <cellStyle name="40% - Акцент2 7" xfId="841"/>
    <cellStyle name="40% - Акцент2 7 2" xfId="842"/>
    <cellStyle name="40% - Акцент2 8" xfId="843"/>
    <cellStyle name="40% - Акцент2 8 2" xfId="844"/>
    <cellStyle name="40% - Акцент2 9" xfId="845"/>
    <cellStyle name="40% - Акцент2 9 2" xfId="846"/>
    <cellStyle name="40% - Акцент3 10" xfId="847"/>
    <cellStyle name="40% - Акцент3 10 2" xfId="848"/>
    <cellStyle name="40% - Акцент3 11" xfId="849"/>
    <cellStyle name="40% - Акцент3 11 2" xfId="850"/>
    <cellStyle name="40% - Акцент3 12" xfId="851"/>
    <cellStyle name="40% - Акцент3 12 2" xfId="852"/>
    <cellStyle name="40% - Акцент3 13" xfId="853"/>
    <cellStyle name="40% - Акцент3 13 2" xfId="854"/>
    <cellStyle name="40% - Акцент3 14" xfId="855"/>
    <cellStyle name="40% - Акцент3 14 2" xfId="856"/>
    <cellStyle name="40% - Акцент3 15" xfId="857"/>
    <cellStyle name="40% - Акцент3 15 2" xfId="858"/>
    <cellStyle name="40% - Акцент3 16" xfId="859"/>
    <cellStyle name="40% - Акцент3 16 2" xfId="860"/>
    <cellStyle name="40% - Акцент3 17" xfId="861"/>
    <cellStyle name="40% - Акцент3 17 2" xfId="862"/>
    <cellStyle name="40% - Акцент3 18" xfId="863"/>
    <cellStyle name="40% - Акцент3 18 2" xfId="864"/>
    <cellStyle name="40% - Акцент3 19" xfId="865"/>
    <cellStyle name="40% - Акцент3 19 2" xfId="866"/>
    <cellStyle name="40% - Акцент3 2" xfId="12"/>
    <cellStyle name="40% - Акцент3 20" xfId="867"/>
    <cellStyle name="40% - Акцент3 20 2" xfId="868"/>
    <cellStyle name="40% - Акцент3 21" xfId="869"/>
    <cellStyle name="40% - Акцент3 21 2" xfId="870"/>
    <cellStyle name="40% - Акцент3 22" xfId="871"/>
    <cellStyle name="40% - Акцент3 22 2" xfId="872"/>
    <cellStyle name="40% - Акцент3 23" xfId="873"/>
    <cellStyle name="40% - Акцент3 23 2" xfId="874"/>
    <cellStyle name="40% - Акцент3 24" xfId="875"/>
    <cellStyle name="40% - Акцент3 24 2" xfId="876"/>
    <cellStyle name="40% - Акцент3 25" xfId="877"/>
    <cellStyle name="40% - Акцент3 25 2" xfId="878"/>
    <cellStyle name="40% - Акцент3 26" xfId="879"/>
    <cellStyle name="40% - Акцент3 26 2" xfId="880"/>
    <cellStyle name="40% - Акцент3 27" xfId="881"/>
    <cellStyle name="40% - Акцент3 27 2" xfId="882"/>
    <cellStyle name="40% - Акцент3 28" xfId="883"/>
    <cellStyle name="40% - Акцент3 28 2" xfId="884"/>
    <cellStyle name="40% - Акцент3 29" xfId="885"/>
    <cellStyle name="40% - Акцент3 29 2" xfId="886"/>
    <cellStyle name="40% - Акцент3 3" xfId="887"/>
    <cellStyle name="40% - Акцент3 3 2" xfId="888"/>
    <cellStyle name="40% - Акцент3 3 2 2" xfId="889"/>
    <cellStyle name="40% - Акцент3 30" xfId="890"/>
    <cellStyle name="40% - Акцент3 30 2" xfId="891"/>
    <cellStyle name="40% - Акцент3 31" xfId="892"/>
    <cellStyle name="40% - Акцент3 31 2" xfId="893"/>
    <cellStyle name="40% - Акцент3 32" xfId="894"/>
    <cellStyle name="40% - Акцент3 32 2" xfId="895"/>
    <cellStyle name="40% - Акцент3 33" xfId="896"/>
    <cellStyle name="40% - Акцент3 33 2" xfId="897"/>
    <cellStyle name="40% - Акцент3 34" xfId="898"/>
    <cellStyle name="40% - Акцент3 34 2" xfId="899"/>
    <cellStyle name="40% - Акцент3 35" xfId="900"/>
    <cellStyle name="40% - Акцент3 35 2" xfId="901"/>
    <cellStyle name="40% - Акцент3 36" xfId="902"/>
    <cellStyle name="40% - Акцент3 36 2" xfId="903"/>
    <cellStyle name="40% - Акцент3 37" xfId="904"/>
    <cellStyle name="40% - Акцент3 37 2" xfId="905"/>
    <cellStyle name="40% - Акцент3 38" xfId="906"/>
    <cellStyle name="40% - Акцент3 38 2" xfId="907"/>
    <cellStyle name="40% - Акцент3 39" xfId="908"/>
    <cellStyle name="40% - Акцент3 39 2" xfId="909"/>
    <cellStyle name="40% - Акцент3 4" xfId="910"/>
    <cellStyle name="40% - Акцент3 4 2" xfId="911"/>
    <cellStyle name="40% - Акцент3 40" xfId="912"/>
    <cellStyle name="40% - Акцент3 40 2" xfId="913"/>
    <cellStyle name="40% - Акцент3 41" xfId="914"/>
    <cellStyle name="40% - Акцент3 41 2" xfId="915"/>
    <cellStyle name="40% - Акцент3 42" xfId="916"/>
    <cellStyle name="40% - Акцент3 42 2" xfId="917"/>
    <cellStyle name="40% - Акцент3 43" xfId="918"/>
    <cellStyle name="40% - Акцент3 43 2" xfId="919"/>
    <cellStyle name="40% - Акцент3 44" xfId="920"/>
    <cellStyle name="40% - Акцент3 44 2" xfId="921"/>
    <cellStyle name="40% - Акцент3 45" xfId="922"/>
    <cellStyle name="40% - Акцент3 45 2" xfId="923"/>
    <cellStyle name="40% - Акцент3 46" xfId="924"/>
    <cellStyle name="40% - Акцент3 47" xfId="925"/>
    <cellStyle name="40% - Акцент3 48" xfId="926"/>
    <cellStyle name="40% - Акцент3 49" xfId="927"/>
    <cellStyle name="40% - Акцент3 5" xfId="928"/>
    <cellStyle name="40% - Акцент3 5 2" xfId="929"/>
    <cellStyle name="40% - Акцент3 50" xfId="930"/>
    <cellStyle name="40% - Акцент3 51" xfId="931"/>
    <cellStyle name="40% - Акцент3 52" xfId="932"/>
    <cellStyle name="40% - Акцент3 53" xfId="933"/>
    <cellStyle name="40% - Акцент3 54" xfId="934"/>
    <cellStyle name="40% - Акцент3 55" xfId="935"/>
    <cellStyle name="40% - Акцент3 6" xfId="936"/>
    <cellStyle name="40% - Акцент3 6 2" xfId="937"/>
    <cellStyle name="40% - Акцент3 7" xfId="938"/>
    <cellStyle name="40% - Акцент3 7 2" xfId="939"/>
    <cellStyle name="40% - Акцент3 8" xfId="940"/>
    <cellStyle name="40% - Акцент3 8 2" xfId="941"/>
    <cellStyle name="40% - Акцент3 9" xfId="942"/>
    <cellStyle name="40% - Акцент3 9 2" xfId="943"/>
    <cellStyle name="40% - Акцент4 10" xfId="944"/>
    <cellStyle name="40% - Акцент4 10 2" xfId="945"/>
    <cellStyle name="40% - Акцент4 11" xfId="946"/>
    <cellStyle name="40% - Акцент4 11 2" xfId="947"/>
    <cellStyle name="40% - Акцент4 12" xfId="948"/>
    <cellStyle name="40% - Акцент4 12 2" xfId="949"/>
    <cellStyle name="40% - Акцент4 13" xfId="950"/>
    <cellStyle name="40% - Акцент4 13 2" xfId="951"/>
    <cellStyle name="40% - Акцент4 14" xfId="952"/>
    <cellStyle name="40% - Акцент4 14 2" xfId="953"/>
    <cellStyle name="40% - Акцент4 15" xfId="954"/>
    <cellStyle name="40% - Акцент4 15 2" xfId="955"/>
    <cellStyle name="40% - Акцент4 16" xfId="956"/>
    <cellStyle name="40% - Акцент4 16 2" xfId="957"/>
    <cellStyle name="40% - Акцент4 17" xfId="958"/>
    <cellStyle name="40% - Акцент4 17 2" xfId="959"/>
    <cellStyle name="40% - Акцент4 18" xfId="960"/>
    <cellStyle name="40% - Акцент4 18 2" xfId="961"/>
    <cellStyle name="40% - Акцент4 19" xfId="962"/>
    <cellStyle name="40% - Акцент4 19 2" xfId="963"/>
    <cellStyle name="40% - Акцент4 2" xfId="13"/>
    <cellStyle name="40% - Акцент4 20" xfId="964"/>
    <cellStyle name="40% - Акцент4 20 2" xfId="965"/>
    <cellStyle name="40% - Акцент4 21" xfId="966"/>
    <cellStyle name="40% - Акцент4 21 2" xfId="967"/>
    <cellStyle name="40% - Акцент4 22" xfId="968"/>
    <cellStyle name="40% - Акцент4 22 2" xfId="969"/>
    <cellStyle name="40% - Акцент4 23" xfId="970"/>
    <cellStyle name="40% - Акцент4 23 2" xfId="971"/>
    <cellStyle name="40% - Акцент4 24" xfId="972"/>
    <cellStyle name="40% - Акцент4 24 2" xfId="973"/>
    <cellStyle name="40% - Акцент4 25" xfId="974"/>
    <cellStyle name="40% - Акцент4 25 2" xfId="975"/>
    <cellStyle name="40% - Акцент4 26" xfId="976"/>
    <cellStyle name="40% - Акцент4 26 2" xfId="977"/>
    <cellStyle name="40% - Акцент4 27" xfId="978"/>
    <cellStyle name="40% - Акцент4 27 2" xfId="979"/>
    <cellStyle name="40% - Акцент4 28" xfId="980"/>
    <cellStyle name="40% - Акцент4 28 2" xfId="981"/>
    <cellStyle name="40% - Акцент4 29" xfId="982"/>
    <cellStyle name="40% - Акцент4 29 2" xfId="983"/>
    <cellStyle name="40% - Акцент4 3" xfId="984"/>
    <cellStyle name="40% - Акцент4 3 2" xfId="985"/>
    <cellStyle name="40% - Акцент4 3 2 2" xfId="986"/>
    <cellStyle name="40% - Акцент4 30" xfId="987"/>
    <cellStyle name="40% - Акцент4 30 2" xfId="988"/>
    <cellStyle name="40% - Акцент4 31" xfId="989"/>
    <cellStyle name="40% - Акцент4 31 2" xfId="990"/>
    <cellStyle name="40% - Акцент4 32" xfId="991"/>
    <cellStyle name="40% - Акцент4 32 2" xfId="992"/>
    <cellStyle name="40% - Акцент4 33" xfId="993"/>
    <cellStyle name="40% - Акцент4 33 2" xfId="994"/>
    <cellStyle name="40% - Акцент4 34" xfId="995"/>
    <cellStyle name="40% - Акцент4 34 2" xfId="996"/>
    <cellStyle name="40% - Акцент4 35" xfId="997"/>
    <cellStyle name="40% - Акцент4 35 2" xfId="998"/>
    <cellStyle name="40% - Акцент4 36" xfId="999"/>
    <cellStyle name="40% - Акцент4 36 2" xfId="1000"/>
    <cellStyle name="40% - Акцент4 37" xfId="1001"/>
    <cellStyle name="40% - Акцент4 37 2" xfId="1002"/>
    <cellStyle name="40% - Акцент4 38" xfId="1003"/>
    <cellStyle name="40% - Акцент4 38 2" xfId="1004"/>
    <cellStyle name="40% - Акцент4 39" xfId="1005"/>
    <cellStyle name="40% - Акцент4 39 2" xfId="1006"/>
    <cellStyle name="40% - Акцент4 4" xfId="1007"/>
    <cellStyle name="40% - Акцент4 4 2" xfId="1008"/>
    <cellStyle name="40% - Акцент4 40" xfId="1009"/>
    <cellStyle name="40% - Акцент4 40 2" xfId="1010"/>
    <cellStyle name="40% - Акцент4 41" xfId="1011"/>
    <cellStyle name="40% - Акцент4 41 2" xfId="1012"/>
    <cellStyle name="40% - Акцент4 42" xfId="1013"/>
    <cellStyle name="40% - Акцент4 42 2" xfId="1014"/>
    <cellStyle name="40% - Акцент4 43" xfId="1015"/>
    <cellStyle name="40% - Акцент4 43 2" xfId="1016"/>
    <cellStyle name="40% - Акцент4 44" xfId="1017"/>
    <cellStyle name="40% - Акцент4 44 2" xfId="1018"/>
    <cellStyle name="40% - Акцент4 45" xfId="1019"/>
    <cellStyle name="40% - Акцент4 45 2" xfId="1020"/>
    <cellStyle name="40% - Акцент4 46" xfId="1021"/>
    <cellStyle name="40% - Акцент4 47" xfId="1022"/>
    <cellStyle name="40% - Акцент4 48" xfId="1023"/>
    <cellStyle name="40% - Акцент4 49" xfId="1024"/>
    <cellStyle name="40% - Акцент4 5" xfId="1025"/>
    <cellStyle name="40% - Акцент4 5 2" xfId="1026"/>
    <cellStyle name="40% - Акцент4 50" xfId="1027"/>
    <cellStyle name="40% - Акцент4 51" xfId="1028"/>
    <cellStyle name="40% - Акцент4 52" xfId="1029"/>
    <cellStyle name="40% - Акцент4 53" xfId="1030"/>
    <cellStyle name="40% - Акцент4 54" xfId="1031"/>
    <cellStyle name="40% - Акцент4 55" xfId="1032"/>
    <cellStyle name="40% - Акцент4 6" xfId="1033"/>
    <cellStyle name="40% - Акцент4 6 2" xfId="1034"/>
    <cellStyle name="40% - Акцент4 7" xfId="1035"/>
    <cellStyle name="40% - Акцент4 7 2" xfId="1036"/>
    <cellStyle name="40% - Акцент4 8" xfId="1037"/>
    <cellStyle name="40% - Акцент4 8 2" xfId="1038"/>
    <cellStyle name="40% - Акцент4 9" xfId="1039"/>
    <cellStyle name="40% - Акцент4 9 2" xfId="1040"/>
    <cellStyle name="40% - Акцент5 10" xfId="1041"/>
    <cellStyle name="40% - Акцент5 10 2" xfId="1042"/>
    <cellStyle name="40% - Акцент5 11" xfId="1043"/>
    <cellStyle name="40% - Акцент5 11 2" xfId="1044"/>
    <cellStyle name="40% - Акцент5 12" xfId="1045"/>
    <cellStyle name="40% - Акцент5 12 2" xfId="1046"/>
    <cellStyle name="40% - Акцент5 13" xfId="1047"/>
    <cellStyle name="40% - Акцент5 13 2" xfId="1048"/>
    <cellStyle name="40% - Акцент5 14" xfId="1049"/>
    <cellStyle name="40% - Акцент5 14 2" xfId="1050"/>
    <cellStyle name="40% - Акцент5 15" xfId="1051"/>
    <cellStyle name="40% - Акцент5 15 2" xfId="1052"/>
    <cellStyle name="40% - Акцент5 16" xfId="1053"/>
    <cellStyle name="40% - Акцент5 16 2" xfId="1054"/>
    <cellStyle name="40% - Акцент5 17" xfId="1055"/>
    <cellStyle name="40% - Акцент5 17 2" xfId="1056"/>
    <cellStyle name="40% - Акцент5 18" xfId="1057"/>
    <cellStyle name="40% - Акцент5 18 2" xfId="1058"/>
    <cellStyle name="40% - Акцент5 19" xfId="1059"/>
    <cellStyle name="40% - Акцент5 19 2" xfId="1060"/>
    <cellStyle name="40% - Акцент5 2" xfId="14"/>
    <cellStyle name="40% - Акцент5 20" xfId="1061"/>
    <cellStyle name="40% - Акцент5 20 2" xfId="1062"/>
    <cellStyle name="40% - Акцент5 21" xfId="1063"/>
    <cellStyle name="40% - Акцент5 21 2" xfId="1064"/>
    <cellStyle name="40% - Акцент5 22" xfId="1065"/>
    <cellStyle name="40% - Акцент5 22 2" xfId="1066"/>
    <cellStyle name="40% - Акцент5 23" xfId="1067"/>
    <cellStyle name="40% - Акцент5 23 2" xfId="1068"/>
    <cellStyle name="40% - Акцент5 24" xfId="1069"/>
    <cellStyle name="40% - Акцент5 24 2" xfId="1070"/>
    <cellStyle name="40% - Акцент5 25" xfId="1071"/>
    <cellStyle name="40% - Акцент5 25 2" xfId="1072"/>
    <cellStyle name="40% - Акцент5 26" xfId="1073"/>
    <cellStyle name="40% - Акцент5 26 2" xfId="1074"/>
    <cellStyle name="40% - Акцент5 27" xfId="1075"/>
    <cellStyle name="40% - Акцент5 27 2" xfId="1076"/>
    <cellStyle name="40% - Акцент5 28" xfId="1077"/>
    <cellStyle name="40% - Акцент5 28 2" xfId="1078"/>
    <cellStyle name="40% - Акцент5 29" xfId="1079"/>
    <cellStyle name="40% - Акцент5 29 2" xfId="1080"/>
    <cellStyle name="40% - Акцент5 3" xfId="1081"/>
    <cellStyle name="40% - Акцент5 3 2" xfId="1082"/>
    <cellStyle name="40% - Акцент5 3 2 2" xfId="1083"/>
    <cellStyle name="40% - Акцент5 30" xfId="1084"/>
    <cellStyle name="40% - Акцент5 30 2" xfId="1085"/>
    <cellStyle name="40% - Акцент5 31" xfId="1086"/>
    <cellStyle name="40% - Акцент5 31 2" xfId="1087"/>
    <cellStyle name="40% - Акцент5 32" xfId="1088"/>
    <cellStyle name="40% - Акцент5 32 2" xfId="1089"/>
    <cellStyle name="40% - Акцент5 33" xfId="1090"/>
    <cellStyle name="40% - Акцент5 33 2" xfId="1091"/>
    <cellStyle name="40% - Акцент5 34" xfId="1092"/>
    <cellStyle name="40% - Акцент5 34 2" xfId="1093"/>
    <cellStyle name="40% - Акцент5 35" xfId="1094"/>
    <cellStyle name="40% - Акцент5 35 2" xfId="1095"/>
    <cellStyle name="40% - Акцент5 36" xfId="1096"/>
    <cellStyle name="40% - Акцент5 36 2" xfId="1097"/>
    <cellStyle name="40% - Акцент5 37" xfId="1098"/>
    <cellStyle name="40% - Акцент5 37 2" xfId="1099"/>
    <cellStyle name="40% - Акцент5 38" xfId="1100"/>
    <cellStyle name="40% - Акцент5 38 2" xfId="1101"/>
    <cellStyle name="40% - Акцент5 39" xfId="1102"/>
    <cellStyle name="40% - Акцент5 39 2" xfId="1103"/>
    <cellStyle name="40% - Акцент5 4" xfId="1104"/>
    <cellStyle name="40% - Акцент5 4 2" xfId="1105"/>
    <cellStyle name="40% - Акцент5 40" xfId="1106"/>
    <cellStyle name="40% - Акцент5 40 2" xfId="1107"/>
    <cellStyle name="40% - Акцент5 41" xfId="1108"/>
    <cellStyle name="40% - Акцент5 41 2" xfId="1109"/>
    <cellStyle name="40% - Акцент5 42" xfId="1110"/>
    <cellStyle name="40% - Акцент5 42 2" xfId="1111"/>
    <cellStyle name="40% - Акцент5 43" xfId="1112"/>
    <cellStyle name="40% - Акцент5 43 2" xfId="1113"/>
    <cellStyle name="40% - Акцент5 44" xfId="1114"/>
    <cellStyle name="40% - Акцент5 44 2" xfId="1115"/>
    <cellStyle name="40% - Акцент5 45" xfId="1116"/>
    <cellStyle name="40% - Акцент5 45 2" xfId="1117"/>
    <cellStyle name="40% - Акцент5 46" xfId="1118"/>
    <cellStyle name="40% - Акцент5 47" xfId="1119"/>
    <cellStyle name="40% - Акцент5 48" xfId="1120"/>
    <cellStyle name="40% - Акцент5 49" xfId="1121"/>
    <cellStyle name="40% - Акцент5 5" xfId="1122"/>
    <cellStyle name="40% - Акцент5 5 2" xfId="1123"/>
    <cellStyle name="40% - Акцент5 50" xfId="1124"/>
    <cellStyle name="40% - Акцент5 51" xfId="1125"/>
    <cellStyle name="40% - Акцент5 52" xfId="1126"/>
    <cellStyle name="40% - Акцент5 53" xfId="1127"/>
    <cellStyle name="40% - Акцент5 54" xfId="1128"/>
    <cellStyle name="40% - Акцент5 55" xfId="1129"/>
    <cellStyle name="40% - Акцент5 6" xfId="1130"/>
    <cellStyle name="40% - Акцент5 6 2" xfId="1131"/>
    <cellStyle name="40% - Акцент5 7" xfId="1132"/>
    <cellStyle name="40% - Акцент5 7 2" xfId="1133"/>
    <cellStyle name="40% - Акцент5 8" xfId="1134"/>
    <cellStyle name="40% - Акцент5 8 2" xfId="1135"/>
    <cellStyle name="40% - Акцент5 9" xfId="1136"/>
    <cellStyle name="40% - Акцент5 9 2" xfId="1137"/>
    <cellStyle name="40% - Акцент6 10" xfId="1138"/>
    <cellStyle name="40% - Акцент6 10 2" xfId="1139"/>
    <cellStyle name="40% - Акцент6 11" xfId="1140"/>
    <cellStyle name="40% - Акцент6 11 2" xfId="1141"/>
    <cellStyle name="40% - Акцент6 12" xfId="1142"/>
    <cellStyle name="40% - Акцент6 12 2" xfId="1143"/>
    <cellStyle name="40% - Акцент6 13" xfId="1144"/>
    <cellStyle name="40% - Акцент6 13 2" xfId="1145"/>
    <cellStyle name="40% - Акцент6 14" xfId="1146"/>
    <cellStyle name="40% - Акцент6 14 2" xfId="1147"/>
    <cellStyle name="40% - Акцент6 15" xfId="1148"/>
    <cellStyle name="40% - Акцент6 15 2" xfId="1149"/>
    <cellStyle name="40% - Акцент6 16" xfId="1150"/>
    <cellStyle name="40% - Акцент6 16 2" xfId="1151"/>
    <cellStyle name="40% - Акцент6 17" xfId="1152"/>
    <cellStyle name="40% - Акцент6 17 2" xfId="1153"/>
    <cellStyle name="40% - Акцент6 18" xfId="1154"/>
    <cellStyle name="40% - Акцент6 18 2" xfId="1155"/>
    <cellStyle name="40% - Акцент6 19" xfId="1156"/>
    <cellStyle name="40% - Акцент6 19 2" xfId="1157"/>
    <cellStyle name="40% - Акцент6 2" xfId="15"/>
    <cellStyle name="40% - Акцент6 20" xfId="1158"/>
    <cellStyle name="40% - Акцент6 20 2" xfId="1159"/>
    <cellStyle name="40% - Акцент6 21" xfId="1160"/>
    <cellStyle name="40% - Акцент6 21 2" xfId="1161"/>
    <cellStyle name="40% - Акцент6 22" xfId="1162"/>
    <cellStyle name="40% - Акцент6 22 2" xfId="1163"/>
    <cellStyle name="40% - Акцент6 23" xfId="1164"/>
    <cellStyle name="40% - Акцент6 23 2" xfId="1165"/>
    <cellStyle name="40% - Акцент6 24" xfId="1166"/>
    <cellStyle name="40% - Акцент6 24 2" xfId="1167"/>
    <cellStyle name="40% - Акцент6 25" xfId="1168"/>
    <cellStyle name="40% - Акцент6 25 2" xfId="1169"/>
    <cellStyle name="40% - Акцент6 26" xfId="1170"/>
    <cellStyle name="40% - Акцент6 26 2" xfId="1171"/>
    <cellStyle name="40% - Акцент6 27" xfId="1172"/>
    <cellStyle name="40% - Акцент6 27 2" xfId="1173"/>
    <cellStyle name="40% - Акцент6 28" xfId="1174"/>
    <cellStyle name="40% - Акцент6 28 2" xfId="1175"/>
    <cellStyle name="40% - Акцент6 29" xfId="1176"/>
    <cellStyle name="40% - Акцент6 29 2" xfId="1177"/>
    <cellStyle name="40% - Акцент6 3" xfId="1178"/>
    <cellStyle name="40% - Акцент6 3 2" xfId="1179"/>
    <cellStyle name="40% - Акцент6 3 2 2" xfId="1180"/>
    <cellStyle name="40% - Акцент6 30" xfId="1181"/>
    <cellStyle name="40% - Акцент6 30 2" xfId="1182"/>
    <cellStyle name="40% - Акцент6 31" xfId="1183"/>
    <cellStyle name="40% - Акцент6 31 2" xfId="1184"/>
    <cellStyle name="40% - Акцент6 32" xfId="1185"/>
    <cellStyle name="40% - Акцент6 32 2" xfId="1186"/>
    <cellStyle name="40% - Акцент6 33" xfId="1187"/>
    <cellStyle name="40% - Акцент6 33 2" xfId="1188"/>
    <cellStyle name="40% - Акцент6 34" xfId="1189"/>
    <cellStyle name="40% - Акцент6 34 2" xfId="1190"/>
    <cellStyle name="40% - Акцент6 35" xfId="1191"/>
    <cellStyle name="40% - Акцент6 35 2" xfId="1192"/>
    <cellStyle name="40% - Акцент6 36" xfId="1193"/>
    <cellStyle name="40% - Акцент6 36 2" xfId="1194"/>
    <cellStyle name="40% - Акцент6 37" xfId="1195"/>
    <cellStyle name="40% - Акцент6 37 2" xfId="1196"/>
    <cellStyle name="40% - Акцент6 38" xfId="1197"/>
    <cellStyle name="40% - Акцент6 38 2" xfId="1198"/>
    <cellStyle name="40% - Акцент6 39" xfId="1199"/>
    <cellStyle name="40% - Акцент6 39 2" xfId="1200"/>
    <cellStyle name="40% - Акцент6 4" xfId="1201"/>
    <cellStyle name="40% - Акцент6 4 2" xfId="1202"/>
    <cellStyle name="40% - Акцент6 40" xfId="1203"/>
    <cellStyle name="40% - Акцент6 40 2" xfId="1204"/>
    <cellStyle name="40% - Акцент6 41" xfId="1205"/>
    <cellStyle name="40% - Акцент6 41 2" xfId="1206"/>
    <cellStyle name="40% - Акцент6 42" xfId="1207"/>
    <cellStyle name="40% - Акцент6 42 2" xfId="1208"/>
    <cellStyle name="40% - Акцент6 43" xfId="1209"/>
    <cellStyle name="40% - Акцент6 43 2" xfId="1210"/>
    <cellStyle name="40% - Акцент6 44" xfId="1211"/>
    <cellStyle name="40% - Акцент6 44 2" xfId="1212"/>
    <cellStyle name="40% - Акцент6 45" xfId="1213"/>
    <cellStyle name="40% - Акцент6 45 2" xfId="1214"/>
    <cellStyle name="40% - Акцент6 46" xfId="1215"/>
    <cellStyle name="40% - Акцент6 47" xfId="1216"/>
    <cellStyle name="40% - Акцент6 48" xfId="1217"/>
    <cellStyle name="40% - Акцент6 49" xfId="1218"/>
    <cellStyle name="40% - Акцент6 5" xfId="1219"/>
    <cellStyle name="40% - Акцент6 5 2" xfId="1220"/>
    <cellStyle name="40% - Акцент6 50" xfId="1221"/>
    <cellStyle name="40% - Акцент6 51" xfId="1222"/>
    <cellStyle name="40% - Акцент6 52" xfId="1223"/>
    <cellStyle name="40% - Акцент6 53" xfId="1224"/>
    <cellStyle name="40% - Акцент6 54" xfId="1225"/>
    <cellStyle name="40% - Акцент6 55" xfId="1226"/>
    <cellStyle name="40% - Акцент6 6" xfId="1227"/>
    <cellStyle name="40% - Акцент6 6 2" xfId="1228"/>
    <cellStyle name="40% - Акцент6 7" xfId="1229"/>
    <cellStyle name="40% - Акцент6 7 2" xfId="1230"/>
    <cellStyle name="40% - Акцент6 8" xfId="1231"/>
    <cellStyle name="40% - Акцент6 8 2" xfId="1232"/>
    <cellStyle name="40% - Акцент6 9" xfId="1233"/>
    <cellStyle name="40% - Акцент6 9 2" xfId="1234"/>
    <cellStyle name="60% - Акцент1 10" xfId="1235"/>
    <cellStyle name="60% - Акцент1 11" xfId="1236"/>
    <cellStyle name="60% - Акцент1 12" xfId="1237"/>
    <cellStyle name="60% - Акцент1 13" xfId="1238"/>
    <cellStyle name="60% - Акцент1 14" xfId="1239"/>
    <cellStyle name="60% - Акцент1 15" xfId="1240"/>
    <cellStyle name="60% - Акцент1 16" xfId="1241"/>
    <cellStyle name="60% - Акцент1 17" xfId="1242"/>
    <cellStyle name="60% - Акцент1 18" xfId="1243"/>
    <cellStyle name="60% - Акцент1 19" xfId="1244"/>
    <cellStyle name="60% - Акцент1 2" xfId="16"/>
    <cellStyle name="60% - Акцент1 20" xfId="1245"/>
    <cellStyle name="60% - Акцент1 21" xfId="1246"/>
    <cellStyle name="60% - Акцент1 22" xfId="1247"/>
    <cellStyle name="60% - Акцент1 23" xfId="1248"/>
    <cellStyle name="60% - Акцент1 24" xfId="1249"/>
    <cellStyle name="60% - Акцент1 25" xfId="1250"/>
    <cellStyle name="60% - Акцент1 26" xfId="1251"/>
    <cellStyle name="60% - Акцент1 27" xfId="1252"/>
    <cellStyle name="60% - Акцент1 28" xfId="1253"/>
    <cellStyle name="60% - Акцент1 29" xfId="1254"/>
    <cellStyle name="60% - Акцент1 3" xfId="1255"/>
    <cellStyle name="60% - Акцент1 3 2" xfId="1256"/>
    <cellStyle name="60% - Акцент1 3 2 2" xfId="1257"/>
    <cellStyle name="60% - Акцент1 30" xfId="1258"/>
    <cellStyle name="60% - Акцент1 31" xfId="1259"/>
    <cellStyle name="60% - Акцент1 32" xfId="1260"/>
    <cellStyle name="60% - Акцент1 33" xfId="1261"/>
    <cellStyle name="60% - Акцент1 34" xfId="1262"/>
    <cellStyle name="60% - Акцент1 35" xfId="1263"/>
    <cellStyle name="60% - Акцент1 36" xfId="1264"/>
    <cellStyle name="60% - Акцент1 37" xfId="1265"/>
    <cellStyle name="60% - Акцент1 38" xfId="1266"/>
    <cellStyle name="60% - Акцент1 39" xfId="1267"/>
    <cellStyle name="60% - Акцент1 4" xfId="1268"/>
    <cellStyle name="60% - Акцент1 40" xfId="1269"/>
    <cellStyle name="60% - Акцент1 41" xfId="1270"/>
    <cellStyle name="60% - Акцент1 42" xfId="1271"/>
    <cellStyle name="60% - Акцент1 43" xfId="1272"/>
    <cellStyle name="60% - Акцент1 44" xfId="1273"/>
    <cellStyle name="60% - Акцент1 45" xfId="1274"/>
    <cellStyle name="60% - Акцент1 46" xfId="1275"/>
    <cellStyle name="60% - Акцент1 47" xfId="1276"/>
    <cellStyle name="60% - Акцент1 48" xfId="1277"/>
    <cellStyle name="60% - Акцент1 49" xfId="1278"/>
    <cellStyle name="60% - Акцент1 5" xfId="1279"/>
    <cellStyle name="60% - Акцент1 50" xfId="1280"/>
    <cellStyle name="60% - Акцент1 51" xfId="1281"/>
    <cellStyle name="60% - Акцент1 52" xfId="1282"/>
    <cellStyle name="60% - Акцент1 53" xfId="1283"/>
    <cellStyle name="60% - Акцент1 54" xfId="1284"/>
    <cellStyle name="60% - Акцент1 55" xfId="1285"/>
    <cellStyle name="60% - Акцент1 6" xfId="1286"/>
    <cellStyle name="60% - Акцент1 7" xfId="1287"/>
    <cellStyle name="60% - Акцент1 8" xfId="1288"/>
    <cellStyle name="60% - Акцент1 9" xfId="1289"/>
    <cellStyle name="60% - Акцент2 10" xfId="1290"/>
    <cellStyle name="60% - Акцент2 11" xfId="1291"/>
    <cellStyle name="60% - Акцент2 12" xfId="1292"/>
    <cellStyle name="60% - Акцент2 13" xfId="1293"/>
    <cellStyle name="60% - Акцент2 14" xfId="1294"/>
    <cellStyle name="60% - Акцент2 15" xfId="1295"/>
    <cellStyle name="60% - Акцент2 16" xfId="1296"/>
    <cellStyle name="60% - Акцент2 17" xfId="1297"/>
    <cellStyle name="60% - Акцент2 18" xfId="1298"/>
    <cellStyle name="60% - Акцент2 19" xfId="1299"/>
    <cellStyle name="60% - Акцент2 2" xfId="17"/>
    <cellStyle name="60% - Акцент2 20" xfId="1300"/>
    <cellStyle name="60% - Акцент2 21" xfId="1301"/>
    <cellStyle name="60% - Акцент2 22" xfId="1302"/>
    <cellStyle name="60% - Акцент2 23" xfId="1303"/>
    <cellStyle name="60% - Акцент2 24" xfId="1304"/>
    <cellStyle name="60% - Акцент2 25" xfId="1305"/>
    <cellStyle name="60% - Акцент2 26" xfId="1306"/>
    <cellStyle name="60% - Акцент2 27" xfId="1307"/>
    <cellStyle name="60% - Акцент2 28" xfId="1308"/>
    <cellStyle name="60% - Акцент2 29" xfId="1309"/>
    <cellStyle name="60% - Акцент2 3" xfId="1310"/>
    <cellStyle name="60% - Акцент2 3 2" xfId="1311"/>
    <cellStyle name="60% - Акцент2 3 2 2" xfId="1312"/>
    <cellStyle name="60% - Акцент2 30" xfId="1313"/>
    <cellStyle name="60% - Акцент2 31" xfId="1314"/>
    <cellStyle name="60% - Акцент2 32" xfId="1315"/>
    <cellStyle name="60% - Акцент2 33" xfId="1316"/>
    <cellStyle name="60% - Акцент2 34" xfId="1317"/>
    <cellStyle name="60% - Акцент2 35" xfId="1318"/>
    <cellStyle name="60% - Акцент2 36" xfId="1319"/>
    <cellStyle name="60% - Акцент2 37" xfId="1320"/>
    <cellStyle name="60% - Акцент2 38" xfId="1321"/>
    <cellStyle name="60% - Акцент2 39" xfId="1322"/>
    <cellStyle name="60% - Акцент2 4" xfId="1323"/>
    <cellStyle name="60% - Акцент2 40" xfId="1324"/>
    <cellStyle name="60% - Акцент2 41" xfId="1325"/>
    <cellStyle name="60% - Акцент2 42" xfId="1326"/>
    <cellStyle name="60% - Акцент2 43" xfId="1327"/>
    <cellStyle name="60% - Акцент2 44" xfId="1328"/>
    <cellStyle name="60% - Акцент2 45" xfId="1329"/>
    <cellStyle name="60% - Акцент2 46" xfId="1330"/>
    <cellStyle name="60% - Акцент2 47" xfId="1331"/>
    <cellStyle name="60% - Акцент2 48" xfId="1332"/>
    <cellStyle name="60% - Акцент2 49" xfId="1333"/>
    <cellStyle name="60% - Акцент2 5" xfId="1334"/>
    <cellStyle name="60% - Акцент2 50" xfId="1335"/>
    <cellStyle name="60% - Акцент2 51" xfId="1336"/>
    <cellStyle name="60% - Акцент2 52" xfId="1337"/>
    <cellStyle name="60% - Акцент2 53" xfId="1338"/>
    <cellStyle name="60% - Акцент2 54" xfId="1339"/>
    <cellStyle name="60% - Акцент2 55" xfId="1340"/>
    <cellStyle name="60% - Акцент2 6" xfId="1341"/>
    <cellStyle name="60% - Акцент2 7" xfId="1342"/>
    <cellStyle name="60% - Акцент2 8" xfId="1343"/>
    <cellStyle name="60% - Акцент2 9" xfId="1344"/>
    <cellStyle name="60% - Акцент3 10" xfId="1345"/>
    <cellStyle name="60% - Акцент3 11" xfId="1346"/>
    <cellStyle name="60% - Акцент3 12" xfId="1347"/>
    <cellStyle name="60% - Акцент3 13" xfId="1348"/>
    <cellStyle name="60% - Акцент3 14" xfId="1349"/>
    <cellStyle name="60% - Акцент3 15" xfId="1350"/>
    <cellStyle name="60% - Акцент3 16" xfId="1351"/>
    <cellStyle name="60% - Акцент3 17" xfId="1352"/>
    <cellStyle name="60% - Акцент3 18" xfId="1353"/>
    <cellStyle name="60% - Акцент3 19" xfId="1354"/>
    <cellStyle name="60% - Акцент3 2" xfId="18"/>
    <cellStyle name="60% - Акцент3 20" xfId="1355"/>
    <cellStyle name="60% - Акцент3 21" xfId="1356"/>
    <cellStyle name="60% - Акцент3 22" xfId="1357"/>
    <cellStyle name="60% - Акцент3 23" xfId="1358"/>
    <cellStyle name="60% - Акцент3 24" xfId="1359"/>
    <cellStyle name="60% - Акцент3 25" xfId="1360"/>
    <cellStyle name="60% - Акцент3 26" xfId="1361"/>
    <cellStyle name="60% - Акцент3 27" xfId="1362"/>
    <cellStyle name="60% - Акцент3 28" xfId="1363"/>
    <cellStyle name="60% - Акцент3 29" xfId="1364"/>
    <cellStyle name="60% - Акцент3 3" xfId="1365"/>
    <cellStyle name="60% - Акцент3 3 2" xfId="1366"/>
    <cellStyle name="60% - Акцент3 3 2 2" xfId="1367"/>
    <cellStyle name="60% - Акцент3 30" xfId="1368"/>
    <cellStyle name="60% - Акцент3 31" xfId="1369"/>
    <cellStyle name="60% - Акцент3 32" xfId="1370"/>
    <cellStyle name="60% - Акцент3 33" xfId="1371"/>
    <cellStyle name="60% - Акцент3 34" xfId="1372"/>
    <cellStyle name="60% - Акцент3 35" xfId="1373"/>
    <cellStyle name="60% - Акцент3 36" xfId="1374"/>
    <cellStyle name="60% - Акцент3 37" xfId="1375"/>
    <cellStyle name="60% - Акцент3 38" xfId="1376"/>
    <cellStyle name="60% - Акцент3 39" xfId="1377"/>
    <cellStyle name="60% - Акцент3 4" xfId="1378"/>
    <cellStyle name="60% - Акцент3 40" xfId="1379"/>
    <cellStyle name="60% - Акцент3 41" xfId="1380"/>
    <cellStyle name="60% - Акцент3 42" xfId="1381"/>
    <cellStyle name="60% - Акцент3 43" xfId="1382"/>
    <cellStyle name="60% - Акцент3 44" xfId="1383"/>
    <cellStyle name="60% - Акцент3 45" xfId="1384"/>
    <cellStyle name="60% - Акцент3 46" xfId="1385"/>
    <cellStyle name="60% - Акцент3 47" xfId="1386"/>
    <cellStyle name="60% - Акцент3 48" xfId="1387"/>
    <cellStyle name="60% - Акцент3 49" xfId="1388"/>
    <cellStyle name="60% - Акцент3 5" xfId="1389"/>
    <cellStyle name="60% - Акцент3 50" xfId="1390"/>
    <cellStyle name="60% - Акцент3 51" xfId="1391"/>
    <cellStyle name="60% - Акцент3 52" xfId="1392"/>
    <cellStyle name="60% - Акцент3 53" xfId="1393"/>
    <cellStyle name="60% - Акцент3 54" xfId="1394"/>
    <cellStyle name="60% - Акцент3 55" xfId="1395"/>
    <cellStyle name="60% - Акцент3 6" xfId="1396"/>
    <cellStyle name="60% - Акцент3 7" xfId="1397"/>
    <cellStyle name="60% - Акцент3 8" xfId="1398"/>
    <cellStyle name="60% - Акцент3 9" xfId="1399"/>
    <cellStyle name="60% - Акцент4 10" xfId="1400"/>
    <cellStyle name="60% - Акцент4 11" xfId="1401"/>
    <cellStyle name="60% - Акцент4 12" xfId="1402"/>
    <cellStyle name="60% - Акцент4 13" xfId="1403"/>
    <cellStyle name="60% - Акцент4 14" xfId="1404"/>
    <cellStyle name="60% - Акцент4 15" xfId="1405"/>
    <cellStyle name="60% - Акцент4 16" xfId="1406"/>
    <cellStyle name="60% - Акцент4 17" xfId="1407"/>
    <cellStyle name="60% - Акцент4 18" xfId="1408"/>
    <cellStyle name="60% - Акцент4 19" xfId="1409"/>
    <cellStyle name="60% - Акцент4 2" xfId="19"/>
    <cellStyle name="60% - Акцент4 20" xfId="1410"/>
    <cellStyle name="60% - Акцент4 21" xfId="1411"/>
    <cellStyle name="60% - Акцент4 22" xfId="1412"/>
    <cellStyle name="60% - Акцент4 23" xfId="1413"/>
    <cellStyle name="60% - Акцент4 24" xfId="1414"/>
    <cellStyle name="60% - Акцент4 25" xfId="1415"/>
    <cellStyle name="60% - Акцент4 26" xfId="1416"/>
    <cellStyle name="60% - Акцент4 27" xfId="1417"/>
    <cellStyle name="60% - Акцент4 28" xfId="1418"/>
    <cellStyle name="60% - Акцент4 29" xfId="1419"/>
    <cellStyle name="60% - Акцент4 3" xfId="1420"/>
    <cellStyle name="60% - Акцент4 3 2" xfId="1421"/>
    <cellStyle name="60% - Акцент4 3 2 2" xfId="1422"/>
    <cellStyle name="60% - Акцент4 30" xfId="1423"/>
    <cellStyle name="60% - Акцент4 31" xfId="1424"/>
    <cellStyle name="60% - Акцент4 32" xfId="1425"/>
    <cellStyle name="60% - Акцент4 33" xfId="1426"/>
    <cellStyle name="60% - Акцент4 34" xfId="1427"/>
    <cellStyle name="60% - Акцент4 35" xfId="1428"/>
    <cellStyle name="60% - Акцент4 36" xfId="1429"/>
    <cellStyle name="60% - Акцент4 37" xfId="1430"/>
    <cellStyle name="60% - Акцент4 38" xfId="1431"/>
    <cellStyle name="60% - Акцент4 39" xfId="1432"/>
    <cellStyle name="60% - Акцент4 4" xfId="1433"/>
    <cellStyle name="60% - Акцент4 40" xfId="1434"/>
    <cellStyle name="60% - Акцент4 41" xfId="1435"/>
    <cellStyle name="60% - Акцент4 42" xfId="1436"/>
    <cellStyle name="60% - Акцент4 43" xfId="1437"/>
    <cellStyle name="60% - Акцент4 44" xfId="1438"/>
    <cellStyle name="60% - Акцент4 45" xfId="1439"/>
    <cellStyle name="60% - Акцент4 46" xfId="1440"/>
    <cellStyle name="60% - Акцент4 47" xfId="1441"/>
    <cellStyle name="60% - Акцент4 48" xfId="1442"/>
    <cellStyle name="60% - Акцент4 49" xfId="1443"/>
    <cellStyle name="60% - Акцент4 5" xfId="1444"/>
    <cellStyle name="60% - Акцент4 50" xfId="1445"/>
    <cellStyle name="60% - Акцент4 51" xfId="1446"/>
    <cellStyle name="60% - Акцент4 52" xfId="1447"/>
    <cellStyle name="60% - Акцент4 53" xfId="1448"/>
    <cellStyle name="60% - Акцент4 54" xfId="1449"/>
    <cellStyle name="60% - Акцент4 55" xfId="1450"/>
    <cellStyle name="60% - Акцент4 6" xfId="1451"/>
    <cellStyle name="60% - Акцент4 7" xfId="1452"/>
    <cellStyle name="60% - Акцент4 8" xfId="1453"/>
    <cellStyle name="60% - Акцент4 9" xfId="1454"/>
    <cellStyle name="60% - Акцент5 10" xfId="1455"/>
    <cellStyle name="60% - Акцент5 11" xfId="1456"/>
    <cellStyle name="60% - Акцент5 12" xfId="1457"/>
    <cellStyle name="60% - Акцент5 13" xfId="1458"/>
    <cellStyle name="60% - Акцент5 14" xfId="1459"/>
    <cellStyle name="60% - Акцент5 15" xfId="1460"/>
    <cellStyle name="60% - Акцент5 16" xfId="1461"/>
    <cellStyle name="60% - Акцент5 17" xfId="1462"/>
    <cellStyle name="60% - Акцент5 18" xfId="1463"/>
    <cellStyle name="60% - Акцент5 19" xfId="1464"/>
    <cellStyle name="60% - Акцент5 2" xfId="20"/>
    <cellStyle name="60% - Акцент5 20" xfId="1465"/>
    <cellStyle name="60% - Акцент5 21" xfId="1466"/>
    <cellStyle name="60% - Акцент5 22" xfId="1467"/>
    <cellStyle name="60% - Акцент5 23" xfId="1468"/>
    <cellStyle name="60% - Акцент5 24" xfId="1469"/>
    <cellStyle name="60% - Акцент5 25" xfId="1470"/>
    <cellStyle name="60% - Акцент5 26" xfId="1471"/>
    <cellStyle name="60% - Акцент5 27" xfId="1472"/>
    <cellStyle name="60% - Акцент5 28" xfId="1473"/>
    <cellStyle name="60% - Акцент5 29" xfId="1474"/>
    <cellStyle name="60% - Акцент5 3" xfId="1475"/>
    <cellStyle name="60% - Акцент5 3 2" xfId="1476"/>
    <cellStyle name="60% - Акцент5 3 2 2" xfId="1477"/>
    <cellStyle name="60% - Акцент5 30" xfId="1478"/>
    <cellStyle name="60% - Акцент5 31" xfId="1479"/>
    <cellStyle name="60% - Акцент5 32" xfId="1480"/>
    <cellStyle name="60% - Акцент5 33" xfId="1481"/>
    <cellStyle name="60% - Акцент5 34" xfId="1482"/>
    <cellStyle name="60% - Акцент5 35" xfId="1483"/>
    <cellStyle name="60% - Акцент5 36" xfId="1484"/>
    <cellStyle name="60% - Акцент5 37" xfId="1485"/>
    <cellStyle name="60% - Акцент5 38" xfId="1486"/>
    <cellStyle name="60% - Акцент5 39" xfId="1487"/>
    <cellStyle name="60% - Акцент5 4" xfId="1488"/>
    <cellStyle name="60% - Акцент5 40" xfId="1489"/>
    <cellStyle name="60% - Акцент5 41" xfId="1490"/>
    <cellStyle name="60% - Акцент5 42" xfId="1491"/>
    <cellStyle name="60% - Акцент5 43" xfId="1492"/>
    <cellStyle name="60% - Акцент5 44" xfId="1493"/>
    <cellStyle name="60% - Акцент5 45" xfId="1494"/>
    <cellStyle name="60% - Акцент5 46" xfId="1495"/>
    <cellStyle name="60% - Акцент5 47" xfId="1496"/>
    <cellStyle name="60% - Акцент5 48" xfId="1497"/>
    <cellStyle name="60% - Акцент5 49" xfId="1498"/>
    <cellStyle name="60% - Акцент5 5" xfId="1499"/>
    <cellStyle name="60% - Акцент5 50" xfId="1500"/>
    <cellStyle name="60% - Акцент5 51" xfId="1501"/>
    <cellStyle name="60% - Акцент5 52" xfId="1502"/>
    <cellStyle name="60% - Акцент5 53" xfId="1503"/>
    <cellStyle name="60% - Акцент5 54" xfId="1504"/>
    <cellStyle name="60% - Акцент5 55" xfId="1505"/>
    <cellStyle name="60% - Акцент5 6" xfId="1506"/>
    <cellStyle name="60% - Акцент5 7" xfId="1507"/>
    <cellStyle name="60% - Акцент5 8" xfId="1508"/>
    <cellStyle name="60% - Акцент5 9" xfId="1509"/>
    <cellStyle name="60% - Акцент6 10" xfId="1510"/>
    <cellStyle name="60% - Акцент6 11" xfId="1511"/>
    <cellStyle name="60% - Акцент6 12" xfId="1512"/>
    <cellStyle name="60% - Акцент6 13" xfId="1513"/>
    <cellStyle name="60% - Акцент6 14" xfId="1514"/>
    <cellStyle name="60% - Акцент6 15" xfId="1515"/>
    <cellStyle name="60% - Акцент6 16" xfId="1516"/>
    <cellStyle name="60% - Акцент6 17" xfId="1517"/>
    <cellStyle name="60% - Акцент6 18" xfId="1518"/>
    <cellStyle name="60% - Акцент6 19" xfId="1519"/>
    <cellStyle name="60% - Акцент6 2" xfId="21"/>
    <cellStyle name="60% - Акцент6 20" xfId="1520"/>
    <cellStyle name="60% - Акцент6 21" xfId="1521"/>
    <cellStyle name="60% - Акцент6 22" xfId="1522"/>
    <cellStyle name="60% - Акцент6 23" xfId="1523"/>
    <cellStyle name="60% - Акцент6 24" xfId="1524"/>
    <cellStyle name="60% - Акцент6 25" xfId="1525"/>
    <cellStyle name="60% - Акцент6 26" xfId="1526"/>
    <cellStyle name="60% - Акцент6 27" xfId="1527"/>
    <cellStyle name="60% - Акцент6 28" xfId="1528"/>
    <cellStyle name="60% - Акцент6 29" xfId="1529"/>
    <cellStyle name="60% - Акцент6 3" xfId="1530"/>
    <cellStyle name="60% - Акцент6 3 2" xfId="1531"/>
    <cellStyle name="60% - Акцент6 3 2 2" xfId="1532"/>
    <cellStyle name="60% - Акцент6 30" xfId="1533"/>
    <cellStyle name="60% - Акцент6 31" xfId="1534"/>
    <cellStyle name="60% - Акцент6 32" xfId="1535"/>
    <cellStyle name="60% - Акцент6 33" xfId="1536"/>
    <cellStyle name="60% - Акцент6 34" xfId="1537"/>
    <cellStyle name="60% - Акцент6 35" xfId="1538"/>
    <cellStyle name="60% - Акцент6 36" xfId="1539"/>
    <cellStyle name="60% - Акцент6 37" xfId="1540"/>
    <cellStyle name="60% - Акцент6 38" xfId="1541"/>
    <cellStyle name="60% - Акцент6 39" xfId="1542"/>
    <cellStyle name="60% - Акцент6 4" xfId="1543"/>
    <cellStyle name="60% - Акцент6 40" xfId="1544"/>
    <cellStyle name="60% - Акцент6 41" xfId="1545"/>
    <cellStyle name="60% - Акцент6 42" xfId="1546"/>
    <cellStyle name="60% - Акцент6 43" xfId="1547"/>
    <cellStyle name="60% - Акцент6 44" xfId="1548"/>
    <cellStyle name="60% - Акцент6 45" xfId="1549"/>
    <cellStyle name="60% - Акцент6 46" xfId="1550"/>
    <cellStyle name="60% - Акцент6 47" xfId="1551"/>
    <cellStyle name="60% - Акцент6 48" xfId="1552"/>
    <cellStyle name="60% - Акцент6 49" xfId="1553"/>
    <cellStyle name="60% - Акцент6 5" xfId="1554"/>
    <cellStyle name="60% - Акцент6 50" xfId="1555"/>
    <cellStyle name="60% - Акцент6 51" xfId="1556"/>
    <cellStyle name="60% - Акцент6 52" xfId="1557"/>
    <cellStyle name="60% - Акцент6 53" xfId="1558"/>
    <cellStyle name="60% - Акцент6 54" xfId="1559"/>
    <cellStyle name="60% - Акцент6 55" xfId="1560"/>
    <cellStyle name="60% - Акцент6 6" xfId="1561"/>
    <cellStyle name="60% - Акцент6 7" xfId="1562"/>
    <cellStyle name="60% - Акцент6 8" xfId="1563"/>
    <cellStyle name="60% - Акцент6 9" xfId="1564"/>
    <cellStyle name="Normal 2" xfId="22"/>
    <cellStyle name="Normal_Copy of IP_Kamhatskenergo_v_formate_RAO" xfId="1565"/>
    <cellStyle name="Акцент1 10" xfId="1566"/>
    <cellStyle name="Акцент1 11" xfId="1567"/>
    <cellStyle name="Акцент1 12" xfId="1568"/>
    <cellStyle name="Акцент1 13" xfId="1569"/>
    <cellStyle name="Акцент1 14" xfId="1570"/>
    <cellStyle name="Акцент1 15" xfId="1571"/>
    <cellStyle name="Акцент1 16" xfId="1572"/>
    <cellStyle name="Акцент1 17" xfId="1573"/>
    <cellStyle name="Акцент1 18" xfId="1574"/>
    <cellStyle name="Акцент1 19" xfId="1575"/>
    <cellStyle name="Акцент1 2" xfId="23"/>
    <cellStyle name="Акцент1 20" xfId="1576"/>
    <cellStyle name="Акцент1 21" xfId="1577"/>
    <cellStyle name="Акцент1 22" xfId="1578"/>
    <cellStyle name="Акцент1 23" xfId="1579"/>
    <cellStyle name="Акцент1 24" xfId="1580"/>
    <cellStyle name="Акцент1 25" xfId="1581"/>
    <cellStyle name="Акцент1 26" xfId="1582"/>
    <cellStyle name="Акцент1 27" xfId="1583"/>
    <cellStyle name="Акцент1 28" xfId="1584"/>
    <cellStyle name="Акцент1 29" xfId="1585"/>
    <cellStyle name="Акцент1 3" xfId="1586"/>
    <cellStyle name="Акцент1 3 2" xfId="1587"/>
    <cellStyle name="Акцент1 3 2 2" xfId="1588"/>
    <cellStyle name="Акцент1 30" xfId="1589"/>
    <cellStyle name="Акцент1 31" xfId="1590"/>
    <cellStyle name="Акцент1 32" xfId="1591"/>
    <cellStyle name="Акцент1 33" xfId="1592"/>
    <cellStyle name="Акцент1 34" xfId="1593"/>
    <cellStyle name="Акцент1 35" xfId="1594"/>
    <cellStyle name="Акцент1 36" xfId="1595"/>
    <cellStyle name="Акцент1 37" xfId="1596"/>
    <cellStyle name="Акцент1 38" xfId="1597"/>
    <cellStyle name="Акцент1 39" xfId="1598"/>
    <cellStyle name="Акцент1 4" xfId="1599"/>
    <cellStyle name="Акцент1 40" xfId="1600"/>
    <cellStyle name="Акцент1 41" xfId="1601"/>
    <cellStyle name="Акцент1 42" xfId="1602"/>
    <cellStyle name="Акцент1 43" xfId="1603"/>
    <cellStyle name="Акцент1 44" xfId="1604"/>
    <cellStyle name="Акцент1 45" xfId="1605"/>
    <cellStyle name="Акцент1 46" xfId="1606"/>
    <cellStyle name="Акцент1 47" xfId="1607"/>
    <cellStyle name="Акцент1 48" xfId="1608"/>
    <cellStyle name="Акцент1 49" xfId="1609"/>
    <cellStyle name="Акцент1 5" xfId="1610"/>
    <cellStyle name="Акцент1 50" xfId="1611"/>
    <cellStyle name="Акцент1 51" xfId="1612"/>
    <cellStyle name="Акцент1 52" xfId="1613"/>
    <cellStyle name="Акцент1 53" xfId="1614"/>
    <cellStyle name="Акцент1 54" xfId="1615"/>
    <cellStyle name="Акцент1 55" xfId="1616"/>
    <cellStyle name="Акцент1 6" xfId="1617"/>
    <cellStyle name="Акцент1 7" xfId="1618"/>
    <cellStyle name="Акцент1 8" xfId="1619"/>
    <cellStyle name="Акцент1 9" xfId="1620"/>
    <cellStyle name="Акцент2 10" xfId="1621"/>
    <cellStyle name="Акцент2 11" xfId="1622"/>
    <cellStyle name="Акцент2 12" xfId="1623"/>
    <cellStyle name="Акцент2 13" xfId="1624"/>
    <cellStyle name="Акцент2 14" xfId="1625"/>
    <cellStyle name="Акцент2 15" xfId="1626"/>
    <cellStyle name="Акцент2 16" xfId="1627"/>
    <cellStyle name="Акцент2 17" xfId="1628"/>
    <cellStyle name="Акцент2 18" xfId="1629"/>
    <cellStyle name="Акцент2 19" xfId="1630"/>
    <cellStyle name="Акцент2 2" xfId="24"/>
    <cellStyle name="Акцент2 20" xfId="1631"/>
    <cellStyle name="Акцент2 21" xfId="1632"/>
    <cellStyle name="Акцент2 22" xfId="1633"/>
    <cellStyle name="Акцент2 23" xfId="1634"/>
    <cellStyle name="Акцент2 24" xfId="1635"/>
    <cellStyle name="Акцент2 25" xfId="1636"/>
    <cellStyle name="Акцент2 26" xfId="1637"/>
    <cellStyle name="Акцент2 27" xfId="1638"/>
    <cellStyle name="Акцент2 28" xfId="1639"/>
    <cellStyle name="Акцент2 29" xfId="1640"/>
    <cellStyle name="Акцент2 3" xfId="1641"/>
    <cellStyle name="Акцент2 3 2" xfId="1642"/>
    <cellStyle name="Акцент2 3 2 2" xfId="1643"/>
    <cellStyle name="Акцент2 30" xfId="1644"/>
    <cellStyle name="Акцент2 31" xfId="1645"/>
    <cellStyle name="Акцент2 32" xfId="1646"/>
    <cellStyle name="Акцент2 33" xfId="1647"/>
    <cellStyle name="Акцент2 34" xfId="1648"/>
    <cellStyle name="Акцент2 35" xfId="1649"/>
    <cellStyle name="Акцент2 36" xfId="1650"/>
    <cellStyle name="Акцент2 37" xfId="1651"/>
    <cellStyle name="Акцент2 38" xfId="1652"/>
    <cellStyle name="Акцент2 39" xfId="1653"/>
    <cellStyle name="Акцент2 4" xfId="1654"/>
    <cellStyle name="Акцент2 40" xfId="1655"/>
    <cellStyle name="Акцент2 41" xfId="1656"/>
    <cellStyle name="Акцент2 42" xfId="1657"/>
    <cellStyle name="Акцент2 43" xfId="1658"/>
    <cellStyle name="Акцент2 44" xfId="1659"/>
    <cellStyle name="Акцент2 45" xfId="1660"/>
    <cellStyle name="Акцент2 46" xfId="1661"/>
    <cellStyle name="Акцент2 47" xfId="1662"/>
    <cellStyle name="Акцент2 48" xfId="1663"/>
    <cellStyle name="Акцент2 49" xfId="1664"/>
    <cellStyle name="Акцент2 5" xfId="1665"/>
    <cellStyle name="Акцент2 50" xfId="1666"/>
    <cellStyle name="Акцент2 51" xfId="1667"/>
    <cellStyle name="Акцент2 52" xfId="1668"/>
    <cellStyle name="Акцент2 53" xfId="1669"/>
    <cellStyle name="Акцент2 54" xfId="1670"/>
    <cellStyle name="Акцент2 55" xfId="1671"/>
    <cellStyle name="Акцент2 6" xfId="1672"/>
    <cellStyle name="Акцент2 7" xfId="1673"/>
    <cellStyle name="Акцент2 8" xfId="1674"/>
    <cellStyle name="Акцент2 9" xfId="1675"/>
    <cellStyle name="Акцент3 10" xfId="1676"/>
    <cellStyle name="Акцент3 11" xfId="1677"/>
    <cellStyle name="Акцент3 12" xfId="1678"/>
    <cellStyle name="Акцент3 13" xfId="1679"/>
    <cellStyle name="Акцент3 14" xfId="1680"/>
    <cellStyle name="Акцент3 15" xfId="1681"/>
    <cellStyle name="Акцент3 16" xfId="1682"/>
    <cellStyle name="Акцент3 17" xfId="1683"/>
    <cellStyle name="Акцент3 18" xfId="1684"/>
    <cellStyle name="Акцент3 19" xfId="1685"/>
    <cellStyle name="Акцент3 2" xfId="25"/>
    <cellStyle name="Акцент3 20" xfId="1686"/>
    <cellStyle name="Акцент3 21" xfId="1687"/>
    <cellStyle name="Акцент3 22" xfId="1688"/>
    <cellStyle name="Акцент3 23" xfId="1689"/>
    <cellStyle name="Акцент3 24" xfId="1690"/>
    <cellStyle name="Акцент3 25" xfId="1691"/>
    <cellStyle name="Акцент3 26" xfId="1692"/>
    <cellStyle name="Акцент3 27" xfId="1693"/>
    <cellStyle name="Акцент3 28" xfId="1694"/>
    <cellStyle name="Акцент3 29" xfId="1695"/>
    <cellStyle name="Акцент3 3" xfId="1696"/>
    <cellStyle name="Акцент3 3 2" xfId="1697"/>
    <cellStyle name="Акцент3 3 2 2" xfId="1698"/>
    <cellStyle name="Акцент3 30" xfId="1699"/>
    <cellStyle name="Акцент3 31" xfId="1700"/>
    <cellStyle name="Акцент3 32" xfId="1701"/>
    <cellStyle name="Акцент3 33" xfId="1702"/>
    <cellStyle name="Акцент3 34" xfId="1703"/>
    <cellStyle name="Акцент3 35" xfId="1704"/>
    <cellStyle name="Акцент3 36" xfId="1705"/>
    <cellStyle name="Акцент3 37" xfId="1706"/>
    <cellStyle name="Акцент3 38" xfId="1707"/>
    <cellStyle name="Акцент3 39" xfId="1708"/>
    <cellStyle name="Акцент3 4" xfId="1709"/>
    <cellStyle name="Акцент3 40" xfId="1710"/>
    <cellStyle name="Акцент3 41" xfId="1711"/>
    <cellStyle name="Акцент3 42" xfId="1712"/>
    <cellStyle name="Акцент3 43" xfId="1713"/>
    <cellStyle name="Акцент3 44" xfId="1714"/>
    <cellStyle name="Акцент3 45" xfId="1715"/>
    <cellStyle name="Акцент3 46" xfId="1716"/>
    <cellStyle name="Акцент3 47" xfId="1717"/>
    <cellStyle name="Акцент3 48" xfId="1718"/>
    <cellStyle name="Акцент3 49" xfId="1719"/>
    <cellStyle name="Акцент3 5" xfId="1720"/>
    <cellStyle name="Акцент3 50" xfId="1721"/>
    <cellStyle name="Акцент3 51" xfId="1722"/>
    <cellStyle name="Акцент3 52" xfId="1723"/>
    <cellStyle name="Акцент3 53" xfId="1724"/>
    <cellStyle name="Акцент3 54" xfId="1725"/>
    <cellStyle name="Акцент3 55" xfId="1726"/>
    <cellStyle name="Акцент3 6" xfId="1727"/>
    <cellStyle name="Акцент3 7" xfId="1728"/>
    <cellStyle name="Акцент3 8" xfId="1729"/>
    <cellStyle name="Акцент3 9" xfId="1730"/>
    <cellStyle name="Акцент4 10" xfId="1731"/>
    <cellStyle name="Акцент4 11" xfId="1732"/>
    <cellStyle name="Акцент4 12" xfId="1733"/>
    <cellStyle name="Акцент4 13" xfId="1734"/>
    <cellStyle name="Акцент4 14" xfId="1735"/>
    <cellStyle name="Акцент4 15" xfId="1736"/>
    <cellStyle name="Акцент4 16" xfId="1737"/>
    <cellStyle name="Акцент4 17" xfId="1738"/>
    <cellStyle name="Акцент4 18" xfId="1739"/>
    <cellStyle name="Акцент4 19" xfId="1740"/>
    <cellStyle name="Акцент4 2" xfId="26"/>
    <cellStyle name="Акцент4 20" xfId="1741"/>
    <cellStyle name="Акцент4 21" xfId="1742"/>
    <cellStyle name="Акцент4 22" xfId="1743"/>
    <cellStyle name="Акцент4 23" xfId="1744"/>
    <cellStyle name="Акцент4 24" xfId="1745"/>
    <cellStyle name="Акцент4 25" xfId="1746"/>
    <cellStyle name="Акцент4 26" xfId="1747"/>
    <cellStyle name="Акцент4 27" xfId="1748"/>
    <cellStyle name="Акцент4 28" xfId="1749"/>
    <cellStyle name="Акцент4 29" xfId="1750"/>
    <cellStyle name="Акцент4 3" xfId="1751"/>
    <cellStyle name="Акцент4 3 2" xfId="1752"/>
    <cellStyle name="Акцент4 3 2 2" xfId="1753"/>
    <cellStyle name="Акцент4 30" xfId="1754"/>
    <cellStyle name="Акцент4 31" xfId="1755"/>
    <cellStyle name="Акцент4 32" xfId="1756"/>
    <cellStyle name="Акцент4 33" xfId="1757"/>
    <cellStyle name="Акцент4 34" xfId="1758"/>
    <cellStyle name="Акцент4 35" xfId="1759"/>
    <cellStyle name="Акцент4 36" xfId="1760"/>
    <cellStyle name="Акцент4 37" xfId="1761"/>
    <cellStyle name="Акцент4 38" xfId="1762"/>
    <cellStyle name="Акцент4 39" xfId="1763"/>
    <cellStyle name="Акцент4 4" xfId="1764"/>
    <cellStyle name="Акцент4 40" xfId="1765"/>
    <cellStyle name="Акцент4 41" xfId="1766"/>
    <cellStyle name="Акцент4 42" xfId="1767"/>
    <cellStyle name="Акцент4 43" xfId="1768"/>
    <cellStyle name="Акцент4 44" xfId="1769"/>
    <cellStyle name="Акцент4 45" xfId="1770"/>
    <cellStyle name="Акцент4 46" xfId="1771"/>
    <cellStyle name="Акцент4 47" xfId="1772"/>
    <cellStyle name="Акцент4 48" xfId="1773"/>
    <cellStyle name="Акцент4 49" xfId="1774"/>
    <cellStyle name="Акцент4 5" xfId="1775"/>
    <cellStyle name="Акцент4 50" xfId="1776"/>
    <cellStyle name="Акцент4 51" xfId="1777"/>
    <cellStyle name="Акцент4 52" xfId="1778"/>
    <cellStyle name="Акцент4 53" xfId="1779"/>
    <cellStyle name="Акцент4 54" xfId="1780"/>
    <cellStyle name="Акцент4 55" xfId="1781"/>
    <cellStyle name="Акцент4 6" xfId="1782"/>
    <cellStyle name="Акцент4 7" xfId="1783"/>
    <cellStyle name="Акцент4 8" xfId="1784"/>
    <cellStyle name="Акцент4 9" xfId="1785"/>
    <cellStyle name="Акцент5 10" xfId="1786"/>
    <cellStyle name="Акцент5 11" xfId="1787"/>
    <cellStyle name="Акцент5 12" xfId="1788"/>
    <cellStyle name="Акцент5 13" xfId="1789"/>
    <cellStyle name="Акцент5 14" xfId="1790"/>
    <cellStyle name="Акцент5 15" xfId="1791"/>
    <cellStyle name="Акцент5 16" xfId="1792"/>
    <cellStyle name="Акцент5 17" xfId="1793"/>
    <cellStyle name="Акцент5 18" xfId="1794"/>
    <cellStyle name="Акцент5 19" xfId="1795"/>
    <cellStyle name="Акцент5 2" xfId="27"/>
    <cellStyle name="Акцент5 20" xfId="1796"/>
    <cellStyle name="Акцент5 21" xfId="1797"/>
    <cellStyle name="Акцент5 22" xfId="1798"/>
    <cellStyle name="Акцент5 23" xfId="1799"/>
    <cellStyle name="Акцент5 24" xfId="1800"/>
    <cellStyle name="Акцент5 25" xfId="1801"/>
    <cellStyle name="Акцент5 26" xfId="1802"/>
    <cellStyle name="Акцент5 27" xfId="1803"/>
    <cellStyle name="Акцент5 28" xfId="1804"/>
    <cellStyle name="Акцент5 29" xfId="1805"/>
    <cellStyle name="Акцент5 3" xfId="1806"/>
    <cellStyle name="Акцент5 3 2" xfId="1807"/>
    <cellStyle name="Акцент5 3 2 2" xfId="1808"/>
    <cellStyle name="Акцент5 30" xfId="1809"/>
    <cellStyle name="Акцент5 31" xfId="1810"/>
    <cellStyle name="Акцент5 32" xfId="1811"/>
    <cellStyle name="Акцент5 33" xfId="1812"/>
    <cellStyle name="Акцент5 34" xfId="1813"/>
    <cellStyle name="Акцент5 35" xfId="1814"/>
    <cellStyle name="Акцент5 36" xfId="1815"/>
    <cellStyle name="Акцент5 37" xfId="1816"/>
    <cellStyle name="Акцент5 38" xfId="1817"/>
    <cellStyle name="Акцент5 39" xfId="1818"/>
    <cellStyle name="Акцент5 4" xfId="1819"/>
    <cellStyle name="Акцент5 40" xfId="1820"/>
    <cellStyle name="Акцент5 41" xfId="1821"/>
    <cellStyle name="Акцент5 42" xfId="1822"/>
    <cellStyle name="Акцент5 43" xfId="1823"/>
    <cellStyle name="Акцент5 44" xfId="1824"/>
    <cellStyle name="Акцент5 45" xfId="1825"/>
    <cellStyle name="Акцент5 46" xfId="1826"/>
    <cellStyle name="Акцент5 47" xfId="1827"/>
    <cellStyle name="Акцент5 48" xfId="1828"/>
    <cellStyle name="Акцент5 49" xfId="1829"/>
    <cellStyle name="Акцент5 5" xfId="1830"/>
    <cellStyle name="Акцент5 50" xfId="1831"/>
    <cellStyle name="Акцент5 51" xfId="1832"/>
    <cellStyle name="Акцент5 52" xfId="1833"/>
    <cellStyle name="Акцент5 53" xfId="1834"/>
    <cellStyle name="Акцент5 54" xfId="1835"/>
    <cellStyle name="Акцент5 55" xfId="1836"/>
    <cellStyle name="Акцент5 6" xfId="1837"/>
    <cellStyle name="Акцент5 7" xfId="1838"/>
    <cellStyle name="Акцент5 8" xfId="1839"/>
    <cellStyle name="Акцент5 9" xfId="1840"/>
    <cellStyle name="Акцент6 10" xfId="1841"/>
    <cellStyle name="Акцент6 11" xfId="1842"/>
    <cellStyle name="Акцент6 12" xfId="1843"/>
    <cellStyle name="Акцент6 13" xfId="1844"/>
    <cellStyle name="Акцент6 14" xfId="1845"/>
    <cellStyle name="Акцент6 15" xfId="1846"/>
    <cellStyle name="Акцент6 16" xfId="1847"/>
    <cellStyle name="Акцент6 17" xfId="1848"/>
    <cellStyle name="Акцент6 18" xfId="1849"/>
    <cellStyle name="Акцент6 19" xfId="1850"/>
    <cellStyle name="Акцент6 2" xfId="28"/>
    <cellStyle name="Акцент6 20" xfId="1851"/>
    <cellStyle name="Акцент6 21" xfId="1852"/>
    <cellStyle name="Акцент6 22" xfId="1853"/>
    <cellStyle name="Акцент6 23" xfId="1854"/>
    <cellStyle name="Акцент6 24" xfId="1855"/>
    <cellStyle name="Акцент6 25" xfId="1856"/>
    <cellStyle name="Акцент6 26" xfId="1857"/>
    <cellStyle name="Акцент6 27" xfId="1858"/>
    <cellStyle name="Акцент6 28" xfId="1859"/>
    <cellStyle name="Акцент6 29" xfId="1860"/>
    <cellStyle name="Акцент6 3" xfId="1861"/>
    <cellStyle name="Акцент6 3 2" xfId="1862"/>
    <cellStyle name="Акцент6 3 2 2" xfId="1863"/>
    <cellStyle name="Акцент6 30" xfId="1864"/>
    <cellStyle name="Акцент6 31" xfId="1865"/>
    <cellStyle name="Акцент6 32" xfId="1866"/>
    <cellStyle name="Акцент6 33" xfId="1867"/>
    <cellStyle name="Акцент6 34" xfId="1868"/>
    <cellStyle name="Акцент6 35" xfId="1869"/>
    <cellStyle name="Акцент6 36" xfId="1870"/>
    <cellStyle name="Акцент6 37" xfId="1871"/>
    <cellStyle name="Акцент6 38" xfId="1872"/>
    <cellStyle name="Акцент6 39" xfId="1873"/>
    <cellStyle name="Акцент6 4" xfId="1874"/>
    <cellStyle name="Акцент6 40" xfId="1875"/>
    <cellStyle name="Акцент6 41" xfId="1876"/>
    <cellStyle name="Акцент6 42" xfId="1877"/>
    <cellStyle name="Акцент6 43" xfId="1878"/>
    <cellStyle name="Акцент6 44" xfId="1879"/>
    <cellStyle name="Акцент6 45" xfId="1880"/>
    <cellStyle name="Акцент6 46" xfId="1881"/>
    <cellStyle name="Акцент6 47" xfId="1882"/>
    <cellStyle name="Акцент6 48" xfId="1883"/>
    <cellStyle name="Акцент6 49" xfId="1884"/>
    <cellStyle name="Акцент6 5" xfId="1885"/>
    <cellStyle name="Акцент6 50" xfId="1886"/>
    <cellStyle name="Акцент6 51" xfId="1887"/>
    <cellStyle name="Акцент6 52" xfId="1888"/>
    <cellStyle name="Акцент6 53" xfId="1889"/>
    <cellStyle name="Акцент6 54" xfId="1890"/>
    <cellStyle name="Акцент6 55" xfId="1891"/>
    <cellStyle name="Акцент6 6" xfId="1892"/>
    <cellStyle name="Акцент6 7" xfId="1893"/>
    <cellStyle name="Акцент6 8" xfId="1894"/>
    <cellStyle name="Акцент6 9" xfId="1895"/>
    <cellStyle name="Ввод  10" xfId="1896"/>
    <cellStyle name="Ввод  11" xfId="1897"/>
    <cellStyle name="Ввод  12" xfId="1898"/>
    <cellStyle name="Ввод  13" xfId="1899"/>
    <cellStyle name="Ввод  14" xfId="1900"/>
    <cellStyle name="Ввод  15" xfId="1901"/>
    <cellStyle name="Ввод  16" xfId="1902"/>
    <cellStyle name="Ввод  17" xfId="1903"/>
    <cellStyle name="Ввод  18" xfId="1904"/>
    <cellStyle name="Ввод  19" xfId="1905"/>
    <cellStyle name="Ввод  2" xfId="29"/>
    <cellStyle name="Ввод  20" xfId="1906"/>
    <cellStyle name="Ввод  21" xfId="1907"/>
    <cellStyle name="Ввод  22" xfId="1908"/>
    <cellStyle name="Ввод  23" xfId="1909"/>
    <cellStyle name="Ввод  24" xfId="1910"/>
    <cellStyle name="Ввод  25" xfId="1911"/>
    <cellStyle name="Ввод  26" xfId="1912"/>
    <cellStyle name="Ввод  27" xfId="1913"/>
    <cellStyle name="Ввод  28" xfId="1914"/>
    <cellStyle name="Ввод  29" xfId="1915"/>
    <cellStyle name="Ввод  3" xfId="1916"/>
    <cellStyle name="Ввод  3 2" xfId="1917"/>
    <cellStyle name="Ввод  3 2 2" xfId="1918"/>
    <cellStyle name="Ввод  30" xfId="1919"/>
    <cellStyle name="Ввод  31" xfId="1920"/>
    <cellStyle name="Ввод  32" xfId="1921"/>
    <cellStyle name="Ввод  33" xfId="1922"/>
    <cellStyle name="Ввод  34" xfId="1923"/>
    <cellStyle name="Ввод  35" xfId="1924"/>
    <cellStyle name="Ввод  36" xfId="1925"/>
    <cellStyle name="Ввод  37" xfId="1926"/>
    <cellStyle name="Ввод  38" xfId="1927"/>
    <cellStyle name="Ввод  39" xfId="1928"/>
    <cellStyle name="Ввод  4" xfId="1929"/>
    <cellStyle name="Ввод  40" xfId="1930"/>
    <cellStyle name="Ввод  41" xfId="1931"/>
    <cellStyle name="Ввод  42" xfId="1932"/>
    <cellStyle name="Ввод  43" xfId="1933"/>
    <cellStyle name="Ввод  44" xfId="1934"/>
    <cellStyle name="Ввод  45" xfId="1935"/>
    <cellStyle name="Ввод  46" xfId="1936"/>
    <cellStyle name="Ввод  47" xfId="1937"/>
    <cellStyle name="Ввод  48" xfId="1938"/>
    <cellStyle name="Ввод  49" xfId="1939"/>
    <cellStyle name="Ввод  5" xfId="1940"/>
    <cellStyle name="Ввод  50" xfId="1941"/>
    <cellStyle name="Ввод  51" xfId="1942"/>
    <cellStyle name="Ввод  52" xfId="1943"/>
    <cellStyle name="Ввод  53" xfId="1944"/>
    <cellStyle name="Ввод  54" xfId="1945"/>
    <cellStyle name="Ввод  55" xfId="1946"/>
    <cellStyle name="Ввод  6" xfId="1947"/>
    <cellStyle name="Ввод  7" xfId="1948"/>
    <cellStyle name="Ввод  8" xfId="1949"/>
    <cellStyle name="Ввод  9" xfId="1950"/>
    <cellStyle name="Вывод 10" xfId="1951"/>
    <cellStyle name="Вывод 11" xfId="1952"/>
    <cellStyle name="Вывод 12" xfId="1953"/>
    <cellStyle name="Вывод 13" xfId="1954"/>
    <cellStyle name="Вывод 14" xfId="1955"/>
    <cellStyle name="Вывод 15" xfId="1956"/>
    <cellStyle name="Вывод 16" xfId="1957"/>
    <cellStyle name="Вывод 17" xfId="1958"/>
    <cellStyle name="Вывод 18" xfId="1959"/>
    <cellStyle name="Вывод 19" xfId="1960"/>
    <cellStyle name="Вывод 2" xfId="30"/>
    <cellStyle name="Вывод 20" xfId="1961"/>
    <cellStyle name="Вывод 21" xfId="1962"/>
    <cellStyle name="Вывод 22" xfId="1963"/>
    <cellStyle name="Вывод 23" xfId="1964"/>
    <cellStyle name="Вывод 24" xfId="1965"/>
    <cellStyle name="Вывод 25" xfId="1966"/>
    <cellStyle name="Вывод 26" xfId="1967"/>
    <cellStyle name="Вывод 27" xfId="1968"/>
    <cellStyle name="Вывод 28" xfId="1969"/>
    <cellStyle name="Вывод 29" xfId="1970"/>
    <cellStyle name="Вывод 3" xfId="1971"/>
    <cellStyle name="Вывод 3 2" xfId="1972"/>
    <cellStyle name="Вывод 3 2 2" xfId="1973"/>
    <cellStyle name="Вывод 30" xfId="1974"/>
    <cellStyle name="Вывод 31" xfId="1975"/>
    <cellStyle name="Вывод 32" xfId="1976"/>
    <cellStyle name="Вывод 33" xfId="1977"/>
    <cellStyle name="Вывод 34" xfId="1978"/>
    <cellStyle name="Вывод 35" xfId="1979"/>
    <cellStyle name="Вывод 36" xfId="1980"/>
    <cellStyle name="Вывод 37" xfId="1981"/>
    <cellStyle name="Вывод 38" xfId="1982"/>
    <cellStyle name="Вывод 39" xfId="1983"/>
    <cellStyle name="Вывод 4" xfId="1984"/>
    <cellStyle name="Вывод 40" xfId="1985"/>
    <cellStyle name="Вывод 41" xfId="1986"/>
    <cellStyle name="Вывод 42" xfId="1987"/>
    <cellStyle name="Вывод 43" xfId="1988"/>
    <cellStyle name="Вывод 44" xfId="1989"/>
    <cellStyle name="Вывод 45" xfId="1990"/>
    <cellStyle name="Вывод 46" xfId="1991"/>
    <cellStyle name="Вывод 47" xfId="1992"/>
    <cellStyle name="Вывод 48" xfId="1993"/>
    <cellStyle name="Вывод 49" xfId="1994"/>
    <cellStyle name="Вывод 5" xfId="1995"/>
    <cellStyle name="Вывод 50" xfId="1996"/>
    <cellStyle name="Вывод 51" xfId="1997"/>
    <cellStyle name="Вывод 52" xfId="1998"/>
    <cellStyle name="Вывод 53" xfId="1999"/>
    <cellStyle name="Вывод 54" xfId="2000"/>
    <cellStyle name="Вывод 55" xfId="2001"/>
    <cellStyle name="Вывод 6" xfId="2002"/>
    <cellStyle name="Вывод 7" xfId="2003"/>
    <cellStyle name="Вывод 8" xfId="2004"/>
    <cellStyle name="Вывод 9" xfId="2005"/>
    <cellStyle name="Вычисление 10" xfId="2006"/>
    <cellStyle name="Вычисление 11" xfId="2007"/>
    <cellStyle name="Вычисление 12" xfId="2008"/>
    <cellStyle name="Вычисление 13" xfId="2009"/>
    <cellStyle name="Вычисление 14" xfId="2010"/>
    <cellStyle name="Вычисление 15" xfId="2011"/>
    <cellStyle name="Вычисление 16" xfId="2012"/>
    <cellStyle name="Вычисление 17" xfId="2013"/>
    <cellStyle name="Вычисление 18" xfId="2014"/>
    <cellStyle name="Вычисление 19" xfId="2015"/>
    <cellStyle name="Вычисление 2" xfId="31"/>
    <cellStyle name="Вычисление 20" xfId="2016"/>
    <cellStyle name="Вычисление 21" xfId="2017"/>
    <cellStyle name="Вычисление 22" xfId="2018"/>
    <cellStyle name="Вычисление 23" xfId="2019"/>
    <cellStyle name="Вычисление 24" xfId="2020"/>
    <cellStyle name="Вычисление 25" xfId="2021"/>
    <cellStyle name="Вычисление 26" xfId="2022"/>
    <cellStyle name="Вычисление 27" xfId="2023"/>
    <cellStyle name="Вычисление 28" xfId="2024"/>
    <cellStyle name="Вычисление 29" xfId="2025"/>
    <cellStyle name="Вычисление 3" xfId="2026"/>
    <cellStyle name="Вычисление 3 2" xfId="2027"/>
    <cellStyle name="Вычисление 3 2 2" xfId="2028"/>
    <cellStyle name="Вычисление 30" xfId="2029"/>
    <cellStyle name="Вычисление 31" xfId="2030"/>
    <cellStyle name="Вычисление 32" xfId="2031"/>
    <cellStyle name="Вычисление 33" xfId="2032"/>
    <cellStyle name="Вычисление 34" xfId="2033"/>
    <cellStyle name="Вычисление 35" xfId="2034"/>
    <cellStyle name="Вычисление 36" xfId="2035"/>
    <cellStyle name="Вычисление 37" xfId="2036"/>
    <cellStyle name="Вычисление 38" xfId="2037"/>
    <cellStyle name="Вычисление 39" xfId="2038"/>
    <cellStyle name="Вычисление 4" xfId="2039"/>
    <cellStyle name="Вычисление 40" xfId="2040"/>
    <cellStyle name="Вычисление 41" xfId="2041"/>
    <cellStyle name="Вычисление 42" xfId="2042"/>
    <cellStyle name="Вычисление 43" xfId="2043"/>
    <cellStyle name="Вычисление 44" xfId="2044"/>
    <cellStyle name="Вычисление 45" xfId="2045"/>
    <cellStyle name="Вычисление 46" xfId="2046"/>
    <cellStyle name="Вычисление 47" xfId="2047"/>
    <cellStyle name="Вычисление 48" xfId="2048"/>
    <cellStyle name="Вычисление 49" xfId="2049"/>
    <cellStyle name="Вычисление 5" xfId="2050"/>
    <cellStyle name="Вычисление 50" xfId="2051"/>
    <cellStyle name="Вычисление 51" xfId="2052"/>
    <cellStyle name="Вычисление 52" xfId="2053"/>
    <cellStyle name="Вычисление 53" xfId="2054"/>
    <cellStyle name="Вычисление 54" xfId="2055"/>
    <cellStyle name="Вычисление 55" xfId="2056"/>
    <cellStyle name="Вычисление 6" xfId="2057"/>
    <cellStyle name="Вычисление 7" xfId="2058"/>
    <cellStyle name="Вычисление 8" xfId="2059"/>
    <cellStyle name="Вычисление 9" xfId="2060"/>
    <cellStyle name="Денежный 2" xfId="2061"/>
    <cellStyle name="Денежный 2 2" xfId="2062"/>
    <cellStyle name="Заголовок 1 10" xfId="2063"/>
    <cellStyle name="Заголовок 1 11" xfId="2064"/>
    <cellStyle name="Заголовок 1 12" xfId="2065"/>
    <cellStyle name="Заголовок 1 13" xfId="2066"/>
    <cellStyle name="Заголовок 1 14" xfId="2067"/>
    <cellStyle name="Заголовок 1 15" xfId="2068"/>
    <cellStyle name="Заголовок 1 16" xfId="2069"/>
    <cellStyle name="Заголовок 1 17" xfId="2070"/>
    <cellStyle name="Заголовок 1 18" xfId="2071"/>
    <cellStyle name="Заголовок 1 19" xfId="2072"/>
    <cellStyle name="Заголовок 1 2" xfId="32"/>
    <cellStyle name="Заголовок 1 20" xfId="2073"/>
    <cellStyle name="Заголовок 1 21" xfId="2074"/>
    <cellStyle name="Заголовок 1 22" xfId="2075"/>
    <cellStyle name="Заголовок 1 23" xfId="2076"/>
    <cellStyle name="Заголовок 1 24" xfId="2077"/>
    <cellStyle name="Заголовок 1 25" xfId="2078"/>
    <cellStyle name="Заголовок 1 26" xfId="2079"/>
    <cellStyle name="Заголовок 1 27" xfId="2080"/>
    <cellStyle name="Заголовок 1 28" xfId="2081"/>
    <cellStyle name="Заголовок 1 29" xfId="2082"/>
    <cellStyle name="Заголовок 1 3" xfId="2083"/>
    <cellStyle name="Заголовок 1 3 2" xfId="2084"/>
    <cellStyle name="Заголовок 1 3 2 2" xfId="2085"/>
    <cellStyle name="Заголовок 1 30" xfId="2086"/>
    <cellStyle name="Заголовок 1 31" xfId="2087"/>
    <cellStyle name="Заголовок 1 32" xfId="2088"/>
    <cellStyle name="Заголовок 1 33" xfId="2089"/>
    <cellStyle name="Заголовок 1 34" xfId="2090"/>
    <cellStyle name="Заголовок 1 35" xfId="2091"/>
    <cellStyle name="Заголовок 1 36" xfId="2092"/>
    <cellStyle name="Заголовок 1 37" xfId="2093"/>
    <cellStyle name="Заголовок 1 38" xfId="2094"/>
    <cellStyle name="Заголовок 1 39" xfId="2095"/>
    <cellStyle name="Заголовок 1 4" xfId="2096"/>
    <cellStyle name="Заголовок 1 40" xfId="2097"/>
    <cellStyle name="Заголовок 1 41" xfId="2098"/>
    <cellStyle name="Заголовок 1 42" xfId="2099"/>
    <cellStyle name="Заголовок 1 43" xfId="2100"/>
    <cellStyle name="Заголовок 1 44" xfId="2101"/>
    <cellStyle name="Заголовок 1 45" xfId="2102"/>
    <cellStyle name="Заголовок 1 46" xfId="2103"/>
    <cellStyle name="Заголовок 1 47" xfId="2104"/>
    <cellStyle name="Заголовок 1 48" xfId="2105"/>
    <cellStyle name="Заголовок 1 49" xfId="2106"/>
    <cellStyle name="Заголовок 1 5" xfId="2107"/>
    <cellStyle name="Заголовок 1 50" xfId="2108"/>
    <cellStyle name="Заголовок 1 51" xfId="2109"/>
    <cellStyle name="Заголовок 1 52" xfId="2110"/>
    <cellStyle name="Заголовок 1 53" xfId="2111"/>
    <cellStyle name="Заголовок 1 54" xfId="2112"/>
    <cellStyle name="Заголовок 1 55" xfId="2113"/>
    <cellStyle name="Заголовок 1 6" xfId="2114"/>
    <cellStyle name="Заголовок 1 7" xfId="2115"/>
    <cellStyle name="Заголовок 1 8" xfId="2116"/>
    <cellStyle name="Заголовок 1 9" xfId="2117"/>
    <cellStyle name="Заголовок 2 10" xfId="2118"/>
    <cellStyle name="Заголовок 2 11" xfId="2119"/>
    <cellStyle name="Заголовок 2 12" xfId="2120"/>
    <cellStyle name="Заголовок 2 13" xfId="2121"/>
    <cellStyle name="Заголовок 2 14" xfId="2122"/>
    <cellStyle name="Заголовок 2 15" xfId="2123"/>
    <cellStyle name="Заголовок 2 16" xfId="2124"/>
    <cellStyle name="Заголовок 2 17" xfId="2125"/>
    <cellStyle name="Заголовок 2 18" xfId="2126"/>
    <cellStyle name="Заголовок 2 19" xfId="2127"/>
    <cellStyle name="Заголовок 2 2" xfId="33"/>
    <cellStyle name="Заголовок 2 20" xfId="2128"/>
    <cellStyle name="Заголовок 2 21" xfId="2129"/>
    <cellStyle name="Заголовок 2 22" xfId="2130"/>
    <cellStyle name="Заголовок 2 23" xfId="2131"/>
    <cellStyle name="Заголовок 2 24" xfId="2132"/>
    <cellStyle name="Заголовок 2 25" xfId="2133"/>
    <cellStyle name="Заголовок 2 26" xfId="2134"/>
    <cellStyle name="Заголовок 2 27" xfId="2135"/>
    <cellStyle name="Заголовок 2 28" xfId="2136"/>
    <cellStyle name="Заголовок 2 29" xfId="2137"/>
    <cellStyle name="Заголовок 2 3" xfId="2138"/>
    <cellStyle name="Заголовок 2 3 2" xfId="2139"/>
    <cellStyle name="Заголовок 2 3 2 2" xfId="2140"/>
    <cellStyle name="Заголовок 2 30" xfId="2141"/>
    <cellStyle name="Заголовок 2 31" xfId="2142"/>
    <cellStyle name="Заголовок 2 32" xfId="2143"/>
    <cellStyle name="Заголовок 2 33" xfId="2144"/>
    <cellStyle name="Заголовок 2 34" xfId="2145"/>
    <cellStyle name="Заголовок 2 35" xfId="2146"/>
    <cellStyle name="Заголовок 2 36" xfId="2147"/>
    <cellStyle name="Заголовок 2 37" xfId="2148"/>
    <cellStyle name="Заголовок 2 38" xfId="2149"/>
    <cellStyle name="Заголовок 2 39" xfId="2150"/>
    <cellStyle name="Заголовок 2 4" xfId="2151"/>
    <cellStyle name="Заголовок 2 40" xfId="2152"/>
    <cellStyle name="Заголовок 2 41" xfId="2153"/>
    <cellStyle name="Заголовок 2 42" xfId="2154"/>
    <cellStyle name="Заголовок 2 43" xfId="2155"/>
    <cellStyle name="Заголовок 2 44" xfId="2156"/>
    <cellStyle name="Заголовок 2 45" xfId="2157"/>
    <cellStyle name="Заголовок 2 46" xfId="2158"/>
    <cellStyle name="Заголовок 2 47" xfId="2159"/>
    <cellStyle name="Заголовок 2 48" xfId="2160"/>
    <cellStyle name="Заголовок 2 49" xfId="2161"/>
    <cellStyle name="Заголовок 2 5" xfId="2162"/>
    <cellStyle name="Заголовок 2 50" xfId="2163"/>
    <cellStyle name="Заголовок 2 51" xfId="2164"/>
    <cellStyle name="Заголовок 2 52" xfId="2165"/>
    <cellStyle name="Заголовок 2 53" xfId="2166"/>
    <cellStyle name="Заголовок 2 54" xfId="2167"/>
    <cellStyle name="Заголовок 2 55" xfId="2168"/>
    <cellStyle name="Заголовок 2 6" xfId="2169"/>
    <cellStyle name="Заголовок 2 7" xfId="2170"/>
    <cellStyle name="Заголовок 2 8" xfId="2171"/>
    <cellStyle name="Заголовок 2 9" xfId="2172"/>
    <cellStyle name="Заголовок 3 10" xfId="2173"/>
    <cellStyle name="Заголовок 3 11" xfId="2174"/>
    <cellStyle name="Заголовок 3 12" xfId="2175"/>
    <cellStyle name="Заголовок 3 13" xfId="2176"/>
    <cellStyle name="Заголовок 3 14" xfId="2177"/>
    <cellStyle name="Заголовок 3 15" xfId="2178"/>
    <cellStyle name="Заголовок 3 16" xfId="2179"/>
    <cellStyle name="Заголовок 3 17" xfId="2180"/>
    <cellStyle name="Заголовок 3 18" xfId="2181"/>
    <cellStyle name="Заголовок 3 19" xfId="2182"/>
    <cellStyle name="Заголовок 3 2" xfId="34"/>
    <cellStyle name="Заголовок 3 20" xfId="2183"/>
    <cellStyle name="Заголовок 3 21" xfId="2184"/>
    <cellStyle name="Заголовок 3 22" xfId="2185"/>
    <cellStyle name="Заголовок 3 23" xfId="2186"/>
    <cellStyle name="Заголовок 3 24" xfId="2187"/>
    <cellStyle name="Заголовок 3 25" xfId="2188"/>
    <cellStyle name="Заголовок 3 26" xfId="2189"/>
    <cellStyle name="Заголовок 3 27" xfId="2190"/>
    <cellStyle name="Заголовок 3 28" xfId="2191"/>
    <cellStyle name="Заголовок 3 29" xfId="2192"/>
    <cellStyle name="Заголовок 3 3" xfId="2193"/>
    <cellStyle name="Заголовок 3 3 2" xfId="2194"/>
    <cellStyle name="Заголовок 3 3 2 2" xfId="2195"/>
    <cellStyle name="Заголовок 3 30" xfId="2196"/>
    <cellStyle name="Заголовок 3 31" xfId="2197"/>
    <cellStyle name="Заголовок 3 32" xfId="2198"/>
    <cellStyle name="Заголовок 3 33" xfId="2199"/>
    <cellStyle name="Заголовок 3 34" xfId="2200"/>
    <cellStyle name="Заголовок 3 35" xfId="2201"/>
    <cellStyle name="Заголовок 3 36" xfId="2202"/>
    <cellStyle name="Заголовок 3 37" xfId="2203"/>
    <cellStyle name="Заголовок 3 38" xfId="2204"/>
    <cellStyle name="Заголовок 3 39" xfId="2205"/>
    <cellStyle name="Заголовок 3 4" xfId="2206"/>
    <cellStyle name="Заголовок 3 40" xfId="2207"/>
    <cellStyle name="Заголовок 3 41" xfId="2208"/>
    <cellStyle name="Заголовок 3 42" xfId="2209"/>
    <cellStyle name="Заголовок 3 43" xfId="2210"/>
    <cellStyle name="Заголовок 3 44" xfId="2211"/>
    <cellStyle name="Заголовок 3 45" xfId="2212"/>
    <cellStyle name="Заголовок 3 46" xfId="2213"/>
    <cellStyle name="Заголовок 3 47" xfId="2214"/>
    <cellStyle name="Заголовок 3 48" xfId="2215"/>
    <cellStyle name="Заголовок 3 49" xfId="2216"/>
    <cellStyle name="Заголовок 3 5" xfId="2217"/>
    <cellStyle name="Заголовок 3 50" xfId="2218"/>
    <cellStyle name="Заголовок 3 51" xfId="2219"/>
    <cellStyle name="Заголовок 3 52" xfId="2220"/>
    <cellStyle name="Заголовок 3 53" xfId="2221"/>
    <cellStyle name="Заголовок 3 54" xfId="2222"/>
    <cellStyle name="Заголовок 3 55" xfId="2223"/>
    <cellStyle name="Заголовок 3 6" xfId="2224"/>
    <cellStyle name="Заголовок 3 7" xfId="2225"/>
    <cellStyle name="Заголовок 3 8" xfId="2226"/>
    <cellStyle name="Заголовок 3 9" xfId="2227"/>
    <cellStyle name="Заголовок 4 10" xfId="2228"/>
    <cellStyle name="Заголовок 4 11" xfId="2229"/>
    <cellStyle name="Заголовок 4 12" xfId="2230"/>
    <cellStyle name="Заголовок 4 13" xfId="2231"/>
    <cellStyle name="Заголовок 4 14" xfId="2232"/>
    <cellStyle name="Заголовок 4 15" xfId="2233"/>
    <cellStyle name="Заголовок 4 16" xfId="2234"/>
    <cellStyle name="Заголовок 4 17" xfId="2235"/>
    <cellStyle name="Заголовок 4 18" xfId="2236"/>
    <cellStyle name="Заголовок 4 19" xfId="2237"/>
    <cellStyle name="Заголовок 4 2" xfId="35"/>
    <cellStyle name="Заголовок 4 20" xfId="2238"/>
    <cellStyle name="Заголовок 4 21" xfId="2239"/>
    <cellStyle name="Заголовок 4 22" xfId="2240"/>
    <cellStyle name="Заголовок 4 23" xfId="2241"/>
    <cellStyle name="Заголовок 4 24" xfId="2242"/>
    <cellStyle name="Заголовок 4 25" xfId="2243"/>
    <cellStyle name="Заголовок 4 26" xfId="2244"/>
    <cellStyle name="Заголовок 4 27" xfId="2245"/>
    <cellStyle name="Заголовок 4 28" xfId="2246"/>
    <cellStyle name="Заголовок 4 29" xfId="2247"/>
    <cellStyle name="Заголовок 4 3" xfId="2248"/>
    <cellStyle name="Заголовок 4 3 2" xfId="2249"/>
    <cellStyle name="Заголовок 4 3 2 2" xfId="2250"/>
    <cellStyle name="Заголовок 4 30" xfId="2251"/>
    <cellStyle name="Заголовок 4 31" xfId="2252"/>
    <cellStyle name="Заголовок 4 32" xfId="2253"/>
    <cellStyle name="Заголовок 4 33" xfId="2254"/>
    <cellStyle name="Заголовок 4 34" xfId="2255"/>
    <cellStyle name="Заголовок 4 35" xfId="2256"/>
    <cellStyle name="Заголовок 4 36" xfId="2257"/>
    <cellStyle name="Заголовок 4 37" xfId="2258"/>
    <cellStyle name="Заголовок 4 38" xfId="2259"/>
    <cellStyle name="Заголовок 4 39" xfId="2260"/>
    <cellStyle name="Заголовок 4 4" xfId="2261"/>
    <cellStyle name="Заголовок 4 40" xfId="2262"/>
    <cellStyle name="Заголовок 4 41" xfId="2263"/>
    <cellStyle name="Заголовок 4 42" xfId="2264"/>
    <cellStyle name="Заголовок 4 43" xfId="2265"/>
    <cellStyle name="Заголовок 4 44" xfId="2266"/>
    <cellStyle name="Заголовок 4 45" xfId="2267"/>
    <cellStyle name="Заголовок 4 46" xfId="2268"/>
    <cellStyle name="Заголовок 4 47" xfId="2269"/>
    <cellStyle name="Заголовок 4 48" xfId="2270"/>
    <cellStyle name="Заголовок 4 49" xfId="2271"/>
    <cellStyle name="Заголовок 4 5" xfId="2272"/>
    <cellStyle name="Заголовок 4 50" xfId="2273"/>
    <cellStyle name="Заголовок 4 51" xfId="2274"/>
    <cellStyle name="Заголовок 4 52" xfId="2275"/>
    <cellStyle name="Заголовок 4 53" xfId="2276"/>
    <cellStyle name="Заголовок 4 54" xfId="2277"/>
    <cellStyle name="Заголовок 4 55" xfId="2278"/>
    <cellStyle name="Заголовок 4 6" xfId="2279"/>
    <cellStyle name="Заголовок 4 7" xfId="2280"/>
    <cellStyle name="Заголовок 4 8" xfId="2281"/>
    <cellStyle name="Заголовок 4 9" xfId="2282"/>
    <cellStyle name="Итог 10" xfId="2283"/>
    <cellStyle name="Итог 11" xfId="2284"/>
    <cellStyle name="Итог 12" xfId="2285"/>
    <cellStyle name="Итог 13" xfId="2286"/>
    <cellStyle name="Итог 14" xfId="2287"/>
    <cellStyle name="Итог 15" xfId="2288"/>
    <cellStyle name="Итог 16" xfId="2289"/>
    <cellStyle name="Итог 17" xfId="2290"/>
    <cellStyle name="Итог 18" xfId="2291"/>
    <cellStyle name="Итог 19" xfId="2292"/>
    <cellStyle name="Итог 2" xfId="36"/>
    <cellStyle name="Итог 20" xfId="2293"/>
    <cellStyle name="Итог 21" xfId="2294"/>
    <cellStyle name="Итог 22" xfId="2295"/>
    <cellStyle name="Итог 23" xfId="2296"/>
    <cellStyle name="Итог 24" xfId="2297"/>
    <cellStyle name="Итог 25" xfId="2298"/>
    <cellStyle name="Итог 26" xfId="2299"/>
    <cellStyle name="Итог 27" xfId="2300"/>
    <cellStyle name="Итог 28" xfId="2301"/>
    <cellStyle name="Итог 29" xfId="2302"/>
    <cellStyle name="Итог 3" xfId="2303"/>
    <cellStyle name="Итог 3 2" xfId="2304"/>
    <cellStyle name="Итог 3 2 2" xfId="2305"/>
    <cellStyle name="Итог 30" xfId="2306"/>
    <cellStyle name="Итог 31" xfId="2307"/>
    <cellStyle name="Итог 32" xfId="2308"/>
    <cellStyle name="Итог 33" xfId="2309"/>
    <cellStyle name="Итог 34" xfId="2310"/>
    <cellStyle name="Итог 35" xfId="2311"/>
    <cellStyle name="Итог 36" xfId="2312"/>
    <cellStyle name="Итог 37" xfId="2313"/>
    <cellStyle name="Итог 38" xfId="2314"/>
    <cellStyle name="Итог 39" xfId="2315"/>
    <cellStyle name="Итог 4" xfId="2316"/>
    <cellStyle name="Итог 40" xfId="2317"/>
    <cellStyle name="Итог 41" xfId="2318"/>
    <cellStyle name="Итог 42" xfId="2319"/>
    <cellStyle name="Итог 43" xfId="2320"/>
    <cellStyle name="Итог 44" xfId="2321"/>
    <cellStyle name="Итог 45" xfId="2322"/>
    <cellStyle name="Итог 46" xfId="2323"/>
    <cellStyle name="Итог 47" xfId="2324"/>
    <cellStyle name="Итог 48" xfId="2325"/>
    <cellStyle name="Итог 49" xfId="2326"/>
    <cellStyle name="Итог 5" xfId="2327"/>
    <cellStyle name="Итог 50" xfId="2328"/>
    <cellStyle name="Итог 51" xfId="2329"/>
    <cellStyle name="Итог 52" xfId="2330"/>
    <cellStyle name="Итог 53" xfId="2331"/>
    <cellStyle name="Итог 54" xfId="2332"/>
    <cellStyle name="Итог 55" xfId="2333"/>
    <cellStyle name="Итог 6" xfId="2334"/>
    <cellStyle name="Итог 7" xfId="2335"/>
    <cellStyle name="Итог 8" xfId="2336"/>
    <cellStyle name="Итог 9" xfId="2337"/>
    <cellStyle name="Контрольная ячейка 10" xfId="2338"/>
    <cellStyle name="Контрольная ячейка 11" xfId="2339"/>
    <cellStyle name="Контрольная ячейка 12" xfId="2340"/>
    <cellStyle name="Контрольная ячейка 13" xfId="2341"/>
    <cellStyle name="Контрольная ячейка 14" xfId="2342"/>
    <cellStyle name="Контрольная ячейка 15" xfId="2343"/>
    <cellStyle name="Контрольная ячейка 16" xfId="2344"/>
    <cellStyle name="Контрольная ячейка 17" xfId="2345"/>
    <cellStyle name="Контрольная ячейка 18" xfId="2346"/>
    <cellStyle name="Контрольная ячейка 19" xfId="2347"/>
    <cellStyle name="Контрольная ячейка 2" xfId="37"/>
    <cellStyle name="Контрольная ячейка 20" xfId="2348"/>
    <cellStyle name="Контрольная ячейка 21" xfId="2349"/>
    <cellStyle name="Контрольная ячейка 22" xfId="2350"/>
    <cellStyle name="Контрольная ячейка 23" xfId="2351"/>
    <cellStyle name="Контрольная ячейка 24" xfId="2352"/>
    <cellStyle name="Контрольная ячейка 25" xfId="2353"/>
    <cellStyle name="Контрольная ячейка 26" xfId="2354"/>
    <cellStyle name="Контрольная ячейка 27" xfId="2355"/>
    <cellStyle name="Контрольная ячейка 28" xfId="2356"/>
    <cellStyle name="Контрольная ячейка 29" xfId="2357"/>
    <cellStyle name="Контрольная ячейка 3" xfId="2358"/>
    <cellStyle name="Контрольная ячейка 3 2" xfId="2359"/>
    <cellStyle name="Контрольная ячейка 3 2 2" xfId="2360"/>
    <cellStyle name="Контрольная ячейка 30" xfId="2361"/>
    <cellStyle name="Контрольная ячейка 31" xfId="2362"/>
    <cellStyle name="Контрольная ячейка 32" xfId="2363"/>
    <cellStyle name="Контрольная ячейка 33" xfId="2364"/>
    <cellStyle name="Контрольная ячейка 34" xfId="2365"/>
    <cellStyle name="Контрольная ячейка 35" xfId="2366"/>
    <cellStyle name="Контрольная ячейка 36" xfId="2367"/>
    <cellStyle name="Контрольная ячейка 37" xfId="2368"/>
    <cellStyle name="Контрольная ячейка 38" xfId="2369"/>
    <cellStyle name="Контрольная ячейка 39" xfId="2370"/>
    <cellStyle name="Контрольная ячейка 4" xfId="2371"/>
    <cellStyle name="Контрольная ячейка 40" xfId="2372"/>
    <cellStyle name="Контрольная ячейка 41" xfId="2373"/>
    <cellStyle name="Контрольная ячейка 42" xfId="2374"/>
    <cellStyle name="Контрольная ячейка 43" xfId="2375"/>
    <cellStyle name="Контрольная ячейка 44" xfId="2376"/>
    <cellStyle name="Контрольная ячейка 45" xfId="2377"/>
    <cellStyle name="Контрольная ячейка 46" xfId="2378"/>
    <cellStyle name="Контрольная ячейка 47" xfId="2379"/>
    <cellStyle name="Контрольная ячейка 48" xfId="2380"/>
    <cellStyle name="Контрольная ячейка 49" xfId="2381"/>
    <cellStyle name="Контрольная ячейка 5" xfId="2382"/>
    <cellStyle name="Контрольная ячейка 50" xfId="2383"/>
    <cellStyle name="Контрольная ячейка 51" xfId="2384"/>
    <cellStyle name="Контрольная ячейка 52" xfId="2385"/>
    <cellStyle name="Контрольная ячейка 53" xfId="2386"/>
    <cellStyle name="Контрольная ячейка 54" xfId="2387"/>
    <cellStyle name="Контрольная ячейка 55" xfId="2388"/>
    <cellStyle name="Контрольная ячейка 6" xfId="2389"/>
    <cellStyle name="Контрольная ячейка 7" xfId="2390"/>
    <cellStyle name="Контрольная ячейка 8" xfId="2391"/>
    <cellStyle name="Контрольная ячейка 9" xfId="2392"/>
    <cellStyle name="Название 10" xfId="2393"/>
    <cellStyle name="Название 11" xfId="2394"/>
    <cellStyle name="Название 12" xfId="2395"/>
    <cellStyle name="Название 13" xfId="2396"/>
    <cellStyle name="Название 14" xfId="2397"/>
    <cellStyle name="Название 15" xfId="2398"/>
    <cellStyle name="Название 16" xfId="2399"/>
    <cellStyle name="Название 17" xfId="2400"/>
    <cellStyle name="Название 18" xfId="2401"/>
    <cellStyle name="Название 19" xfId="2402"/>
    <cellStyle name="Название 2" xfId="38"/>
    <cellStyle name="Название 20" xfId="2403"/>
    <cellStyle name="Название 21" xfId="2404"/>
    <cellStyle name="Название 22" xfId="2405"/>
    <cellStyle name="Название 23" xfId="2406"/>
    <cellStyle name="Название 24" xfId="2407"/>
    <cellStyle name="Название 25" xfId="2408"/>
    <cellStyle name="Название 26" xfId="2409"/>
    <cellStyle name="Название 27" xfId="2410"/>
    <cellStyle name="Название 28" xfId="2411"/>
    <cellStyle name="Название 29" xfId="2412"/>
    <cellStyle name="Название 3" xfId="2413"/>
    <cellStyle name="Название 3 2" xfId="2414"/>
    <cellStyle name="Название 3 2 2" xfId="2415"/>
    <cellStyle name="Название 30" xfId="2416"/>
    <cellStyle name="Название 31" xfId="2417"/>
    <cellStyle name="Название 32" xfId="2418"/>
    <cellStyle name="Название 33" xfId="2419"/>
    <cellStyle name="Название 34" xfId="2420"/>
    <cellStyle name="Название 35" xfId="2421"/>
    <cellStyle name="Название 36" xfId="2422"/>
    <cellStyle name="Название 37" xfId="2423"/>
    <cellStyle name="Название 38" xfId="2424"/>
    <cellStyle name="Название 39" xfId="2425"/>
    <cellStyle name="Название 4" xfId="2426"/>
    <cellStyle name="Название 40" xfId="2427"/>
    <cellStyle name="Название 41" xfId="2428"/>
    <cellStyle name="Название 42" xfId="2429"/>
    <cellStyle name="Название 43" xfId="2430"/>
    <cellStyle name="Название 44" xfId="2431"/>
    <cellStyle name="Название 45" xfId="2432"/>
    <cellStyle name="Название 46" xfId="2433"/>
    <cellStyle name="Название 47" xfId="2434"/>
    <cellStyle name="Название 48" xfId="2435"/>
    <cellStyle name="Название 49" xfId="2436"/>
    <cellStyle name="Название 5" xfId="2437"/>
    <cellStyle name="Название 50" xfId="2438"/>
    <cellStyle name="Название 51" xfId="2439"/>
    <cellStyle name="Название 52" xfId="2440"/>
    <cellStyle name="Название 53" xfId="2441"/>
    <cellStyle name="Название 54" xfId="2442"/>
    <cellStyle name="Название 55" xfId="2443"/>
    <cellStyle name="Название 6" xfId="2444"/>
    <cellStyle name="Название 7" xfId="2445"/>
    <cellStyle name="Название 8" xfId="2446"/>
    <cellStyle name="Название 9" xfId="2447"/>
    <cellStyle name="Нейтральный 10" xfId="2448"/>
    <cellStyle name="Нейтральный 11" xfId="2449"/>
    <cellStyle name="Нейтральный 12" xfId="2450"/>
    <cellStyle name="Нейтральный 13" xfId="2451"/>
    <cellStyle name="Нейтральный 14" xfId="2452"/>
    <cellStyle name="Нейтральный 15" xfId="2453"/>
    <cellStyle name="Нейтральный 16" xfId="2454"/>
    <cellStyle name="Нейтральный 17" xfId="2455"/>
    <cellStyle name="Нейтральный 18" xfId="2456"/>
    <cellStyle name="Нейтральный 19" xfId="2457"/>
    <cellStyle name="Нейтральный 2" xfId="39"/>
    <cellStyle name="Нейтральный 20" xfId="2458"/>
    <cellStyle name="Нейтральный 21" xfId="2459"/>
    <cellStyle name="Нейтральный 22" xfId="2460"/>
    <cellStyle name="Нейтральный 23" xfId="2461"/>
    <cellStyle name="Нейтральный 24" xfId="2462"/>
    <cellStyle name="Нейтральный 25" xfId="2463"/>
    <cellStyle name="Нейтральный 26" xfId="2464"/>
    <cellStyle name="Нейтральный 27" xfId="2465"/>
    <cellStyle name="Нейтральный 28" xfId="2466"/>
    <cellStyle name="Нейтральный 29" xfId="2467"/>
    <cellStyle name="Нейтральный 3" xfId="2468"/>
    <cellStyle name="Нейтральный 3 2" xfId="2469"/>
    <cellStyle name="Нейтральный 3 2 2" xfId="2470"/>
    <cellStyle name="Нейтральный 30" xfId="2471"/>
    <cellStyle name="Нейтральный 31" xfId="2472"/>
    <cellStyle name="Нейтральный 32" xfId="2473"/>
    <cellStyle name="Нейтральный 33" xfId="2474"/>
    <cellStyle name="Нейтральный 34" xfId="2475"/>
    <cellStyle name="Нейтральный 35" xfId="2476"/>
    <cellStyle name="Нейтральный 36" xfId="2477"/>
    <cellStyle name="Нейтральный 37" xfId="2478"/>
    <cellStyle name="Нейтральный 38" xfId="2479"/>
    <cellStyle name="Нейтральный 39" xfId="2480"/>
    <cellStyle name="Нейтральный 4" xfId="2481"/>
    <cellStyle name="Нейтральный 40" xfId="2482"/>
    <cellStyle name="Нейтральный 41" xfId="2483"/>
    <cellStyle name="Нейтральный 42" xfId="2484"/>
    <cellStyle name="Нейтральный 43" xfId="2485"/>
    <cellStyle name="Нейтральный 44" xfId="2486"/>
    <cellStyle name="Нейтральный 45" xfId="2487"/>
    <cellStyle name="Нейтральный 46" xfId="2488"/>
    <cellStyle name="Нейтральный 47" xfId="2489"/>
    <cellStyle name="Нейтральный 48" xfId="2490"/>
    <cellStyle name="Нейтральный 49" xfId="2491"/>
    <cellStyle name="Нейтральный 5" xfId="2492"/>
    <cellStyle name="Нейтральный 50" xfId="2493"/>
    <cellStyle name="Нейтральный 51" xfId="2494"/>
    <cellStyle name="Нейтральный 52" xfId="2495"/>
    <cellStyle name="Нейтральный 53" xfId="2496"/>
    <cellStyle name="Нейтральный 54" xfId="2497"/>
    <cellStyle name="Нейтральный 55" xfId="2498"/>
    <cellStyle name="Нейтральный 6" xfId="2499"/>
    <cellStyle name="Нейтральный 7" xfId="2500"/>
    <cellStyle name="Нейтральный 8" xfId="2501"/>
    <cellStyle name="Нейтральный 9" xfId="2502"/>
    <cellStyle name="Обычный" xfId="0" builtinId="0"/>
    <cellStyle name="Обычный 10" xfId="2503"/>
    <cellStyle name="Обычный 10 10" xfId="2504"/>
    <cellStyle name="Обычный 10 11" xfId="2505"/>
    <cellStyle name="Обычный 10 12" xfId="2506"/>
    <cellStyle name="Обычный 10 13" xfId="2507"/>
    <cellStyle name="Обычный 10 14" xfId="2508"/>
    <cellStyle name="Обычный 10 15" xfId="2509"/>
    <cellStyle name="Обычный 10 16" xfId="2510"/>
    <cellStyle name="Обычный 10 17" xfId="2511"/>
    <cellStyle name="Обычный 10 18" xfId="2512"/>
    <cellStyle name="Обычный 10 19" xfId="2513"/>
    <cellStyle name="Обычный 10 2" xfId="2514"/>
    <cellStyle name="Обычный 10 20" xfId="2515"/>
    <cellStyle name="Обычный 10 21" xfId="2516"/>
    <cellStyle name="Обычный 10 22" xfId="2517"/>
    <cellStyle name="Обычный 10 3" xfId="2518"/>
    <cellStyle name="Обычный 10 4" xfId="2519"/>
    <cellStyle name="Обычный 10 5" xfId="2520"/>
    <cellStyle name="Обычный 10 6" xfId="2521"/>
    <cellStyle name="Обычный 10 6 10" xfId="2522"/>
    <cellStyle name="Обычный 10 6 11" xfId="2523"/>
    <cellStyle name="Обычный 10 6 12" xfId="2524"/>
    <cellStyle name="Обычный 10 6 13" xfId="2525"/>
    <cellStyle name="Обычный 10 6 14" xfId="2526"/>
    <cellStyle name="Обычный 10 6 15" xfId="2527"/>
    <cellStyle name="Обычный 10 6 16" xfId="2528"/>
    <cellStyle name="Обычный 10 6 17" xfId="2529"/>
    <cellStyle name="Обычный 10 6 2" xfId="2530"/>
    <cellStyle name="Обычный 10 6 3" xfId="2531"/>
    <cellStyle name="Обычный 10 6 4" xfId="2532"/>
    <cellStyle name="Обычный 10 6 5" xfId="2533"/>
    <cellStyle name="Обычный 10 6 6" xfId="2534"/>
    <cellStyle name="Обычный 10 6 7" xfId="2535"/>
    <cellStyle name="Обычный 10 6 8" xfId="2536"/>
    <cellStyle name="Обычный 10 6 9" xfId="2537"/>
    <cellStyle name="Обычный 10 7" xfId="2538"/>
    <cellStyle name="Обычный 10 7 10" xfId="2539"/>
    <cellStyle name="Обычный 10 7 11" xfId="2540"/>
    <cellStyle name="Обычный 10 7 12" xfId="2541"/>
    <cellStyle name="Обычный 10 7 13" xfId="2542"/>
    <cellStyle name="Обычный 10 7 14" xfId="2543"/>
    <cellStyle name="Обычный 10 7 15" xfId="2544"/>
    <cellStyle name="Обычный 10 7 16" xfId="2545"/>
    <cellStyle name="Обычный 10 7 2" xfId="2546"/>
    <cellStyle name="Обычный 10 7 3" xfId="2547"/>
    <cellStyle name="Обычный 10 7 4" xfId="2548"/>
    <cellStyle name="Обычный 10 7 5" xfId="2549"/>
    <cellStyle name="Обычный 10 7 6" xfId="2550"/>
    <cellStyle name="Обычный 10 7 7" xfId="2551"/>
    <cellStyle name="Обычный 10 7 8" xfId="2552"/>
    <cellStyle name="Обычный 10 7 9" xfId="2553"/>
    <cellStyle name="Обычный 10 8" xfId="2554"/>
    <cellStyle name="Обычный 10 9" xfId="2555"/>
    <cellStyle name="Обычный 11" xfId="2556"/>
    <cellStyle name="Обычный 11 10" xfId="2557"/>
    <cellStyle name="Обычный 11 10 10" xfId="2558"/>
    <cellStyle name="Обычный 11 10 10 2" xfId="2559"/>
    <cellStyle name="Обычный 11 10 10 2 2" xfId="2560"/>
    <cellStyle name="Обычный 11 10 10 3" xfId="2561"/>
    <cellStyle name="Обычный 11 10 10 3 2" xfId="2562"/>
    <cellStyle name="Обычный 11 10 10 4" xfId="2563"/>
    <cellStyle name="Обычный 11 10 10 5" xfId="2564"/>
    <cellStyle name="Обычный 11 10 11" xfId="2565"/>
    <cellStyle name="Обычный 11 10 11 2" xfId="2566"/>
    <cellStyle name="Обычный 11 10 11 2 2" xfId="2567"/>
    <cellStyle name="Обычный 11 10 11 3" xfId="2568"/>
    <cellStyle name="Обычный 11 10 11 3 2" xfId="2569"/>
    <cellStyle name="Обычный 11 10 11 4" xfId="2570"/>
    <cellStyle name="Обычный 11 10 12" xfId="2571"/>
    <cellStyle name="Обычный 11 10 12 2" xfId="2572"/>
    <cellStyle name="Обычный 11 10 12 2 2" xfId="2573"/>
    <cellStyle name="Обычный 11 10 12 3" xfId="2574"/>
    <cellStyle name="Обычный 11 10 12 3 2" xfId="2575"/>
    <cellStyle name="Обычный 11 10 12 4" xfId="2576"/>
    <cellStyle name="Обычный 11 10 13" xfId="2577"/>
    <cellStyle name="Обычный 11 10 13 2" xfId="2578"/>
    <cellStyle name="Обычный 11 10 14" xfId="2579"/>
    <cellStyle name="Обычный 11 10 14 2" xfId="2580"/>
    <cellStyle name="Обычный 11 10 15" xfId="2581"/>
    <cellStyle name="Обычный 11 10 2" xfId="2582"/>
    <cellStyle name="Обычный 11 10 2 10" xfId="2583"/>
    <cellStyle name="Обычный 11 10 2 10 2" xfId="2584"/>
    <cellStyle name="Обычный 11 10 2 10 2 2" xfId="2585"/>
    <cellStyle name="Обычный 11 10 2 10 3" xfId="2586"/>
    <cellStyle name="Обычный 11 10 2 10 3 2" xfId="2587"/>
    <cellStyle name="Обычный 11 10 2 10 4" xfId="2588"/>
    <cellStyle name="Обычный 11 10 2 11" xfId="2589"/>
    <cellStyle name="Обычный 11 10 2 11 2" xfId="2590"/>
    <cellStyle name="Обычный 11 10 2 11 2 2" xfId="2591"/>
    <cellStyle name="Обычный 11 10 2 11 3" xfId="2592"/>
    <cellStyle name="Обычный 11 10 2 11 3 2" xfId="2593"/>
    <cellStyle name="Обычный 11 10 2 11 4" xfId="2594"/>
    <cellStyle name="Обычный 11 10 2 12" xfId="2595"/>
    <cellStyle name="Обычный 11 10 2 12 2" xfId="2596"/>
    <cellStyle name="Обычный 11 10 2 13" xfId="2597"/>
    <cellStyle name="Обычный 11 10 2 13 2" xfId="2598"/>
    <cellStyle name="Обычный 11 10 2 14" xfId="2599"/>
    <cellStyle name="Обычный 11 10 2 2" xfId="2600"/>
    <cellStyle name="Обычный 11 10 2 2 2" xfId="2601"/>
    <cellStyle name="Обычный 11 10 2 2 2 2" xfId="2602"/>
    <cellStyle name="Обычный 11 10 2 2 3" xfId="2603"/>
    <cellStyle name="Обычный 11 10 2 2 3 2" xfId="2604"/>
    <cellStyle name="Обычный 11 10 2 2 4" xfId="2605"/>
    <cellStyle name="Обычный 11 10 2 3" xfId="2606"/>
    <cellStyle name="Обычный 11 10 2 3 2" xfId="2607"/>
    <cellStyle name="Обычный 11 10 2 3 2 2" xfId="2608"/>
    <cellStyle name="Обычный 11 10 2 3 3" xfId="2609"/>
    <cellStyle name="Обычный 11 10 2 3 3 2" xfId="2610"/>
    <cellStyle name="Обычный 11 10 2 3 4" xfId="2611"/>
    <cellStyle name="Обычный 11 10 2 4" xfId="2612"/>
    <cellStyle name="Обычный 11 10 2 4 2" xfId="2613"/>
    <cellStyle name="Обычный 11 10 2 4 2 2" xfId="2614"/>
    <cellStyle name="Обычный 11 10 2 4 3" xfId="2615"/>
    <cellStyle name="Обычный 11 10 2 4 3 2" xfId="2616"/>
    <cellStyle name="Обычный 11 10 2 4 4" xfId="2617"/>
    <cellStyle name="Обычный 11 10 2 5" xfId="2618"/>
    <cellStyle name="Обычный 11 10 2 5 2" xfId="2619"/>
    <cellStyle name="Обычный 11 10 2 5 2 2" xfId="2620"/>
    <cellStyle name="Обычный 11 10 2 5 3" xfId="2621"/>
    <cellStyle name="Обычный 11 10 2 5 3 2" xfId="2622"/>
    <cellStyle name="Обычный 11 10 2 5 4" xfId="2623"/>
    <cellStyle name="Обычный 11 10 2 6" xfId="2624"/>
    <cellStyle name="Обычный 11 10 2 6 2" xfId="2625"/>
    <cellStyle name="Обычный 11 10 2 6 2 2" xfId="2626"/>
    <cellStyle name="Обычный 11 10 2 6 3" xfId="2627"/>
    <cellStyle name="Обычный 11 10 2 6 3 2" xfId="2628"/>
    <cellStyle name="Обычный 11 10 2 6 4" xfId="2629"/>
    <cellStyle name="Обычный 11 10 2 7" xfId="2630"/>
    <cellStyle name="Обычный 11 10 2 7 2" xfId="2631"/>
    <cellStyle name="Обычный 11 10 2 7 2 2" xfId="2632"/>
    <cellStyle name="Обычный 11 10 2 7 3" xfId="2633"/>
    <cellStyle name="Обычный 11 10 2 7 3 2" xfId="2634"/>
    <cellStyle name="Обычный 11 10 2 7 4" xfId="2635"/>
    <cellStyle name="Обычный 11 10 2 8" xfId="2636"/>
    <cellStyle name="Обычный 11 10 2 8 2" xfId="2637"/>
    <cellStyle name="Обычный 11 10 2 8 2 2" xfId="2638"/>
    <cellStyle name="Обычный 11 10 2 8 3" xfId="2639"/>
    <cellStyle name="Обычный 11 10 2 8 3 2" xfId="2640"/>
    <cellStyle name="Обычный 11 10 2 8 4" xfId="2641"/>
    <cellStyle name="Обычный 11 10 2 9" xfId="2642"/>
    <cellStyle name="Обычный 11 10 2 9 2" xfId="2643"/>
    <cellStyle name="Обычный 11 10 2 9 2 2" xfId="2644"/>
    <cellStyle name="Обычный 11 10 2 9 3" xfId="2645"/>
    <cellStyle name="Обычный 11 10 2 9 3 2" xfId="2646"/>
    <cellStyle name="Обычный 11 10 2 9 4" xfId="2647"/>
    <cellStyle name="Обычный 11 10 3" xfId="2648"/>
    <cellStyle name="Обычный 11 10 3 2" xfId="2649"/>
    <cellStyle name="Обычный 11 10 3 2 2" xfId="2650"/>
    <cellStyle name="Обычный 11 10 3 3" xfId="2651"/>
    <cellStyle name="Обычный 11 10 3 3 2" xfId="2652"/>
    <cellStyle name="Обычный 11 10 3 4" xfId="2653"/>
    <cellStyle name="Обычный 11 10 4" xfId="2654"/>
    <cellStyle name="Обычный 11 10 4 2" xfId="2655"/>
    <cellStyle name="Обычный 11 10 4 2 2" xfId="2656"/>
    <cellStyle name="Обычный 11 10 4 3" xfId="2657"/>
    <cellStyle name="Обычный 11 10 4 3 2" xfId="2658"/>
    <cellStyle name="Обычный 11 10 4 4" xfId="2659"/>
    <cellStyle name="Обычный 11 10 5" xfId="2660"/>
    <cellStyle name="Обычный 11 10 5 2" xfId="2661"/>
    <cellStyle name="Обычный 11 10 5 2 2" xfId="2662"/>
    <cellStyle name="Обычный 11 10 5 3" xfId="2663"/>
    <cellStyle name="Обычный 11 10 5 3 2" xfId="2664"/>
    <cellStyle name="Обычный 11 10 5 4" xfId="2665"/>
    <cellStyle name="Обычный 11 10 6" xfId="2666"/>
    <cellStyle name="Обычный 11 10 6 2" xfId="2667"/>
    <cellStyle name="Обычный 11 10 6 2 2" xfId="2668"/>
    <cellStyle name="Обычный 11 10 6 3" xfId="2669"/>
    <cellStyle name="Обычный 11 10 6 3 2" xfId="2670"/>
    <cellStyle name="Обычный 11 10 6 4" xfId="2671"/>
    <cellStyle name="Обычный 11 10 7" xfId="2672"/>
    <cellStyle name="Обычный 11 10 7 2" xfId="2673"/>
    <cellStyle name="Обычный 11 10 7 2 2" xfId="2674"/>
    <cellStyle name="Обычный 11 10 7 3" xfId="2675"/>
    <cellStyle name="Обычный 11 10 7 3 2" xfId="2676"/>
    <cellStyle name="Обычный 11 10 7 4" xfId="2677"/>
    <cellStyle name="Обычный 11 10 8" xfId="2678"/>
    <cellStyle name="Обычный 11 10 8 2" xfId="2679"/>
    <cellStyle name="Обычный 11 10 8 2 2" xfId="2680"/>
    <cellStyle name="Обычный 11 10 8 3" xfId="2681"/>
    <cellStyle name="Обычный 11 10 8 3 2" xfId="2682"/>
    <cellStyle name="Обычный 11 10 8 4" xfId="2683"/>
    <cellStyle name="Обычный 11 10 9" xfId="2684"/>
    <cellStyle name="Обычный 11 10 9 2" xfId="2685"/>
    <cellStyle name="Обычный 11 10 9 2 2" xfId="2686"/>
    <cellStyle name="Обычный 11 10 9 3" xfId="2687"/>
    <cellStyle name="Обычный 11 10 9 3 2" xfId="2688"/>
    <cellStyle name="Обычный 11 10 9 4" xfId="2689"/>
    <cellStyle name="Обычный 11 11" xfId="2690"/>
    <cellStyle name="Обычный 11 11 10" xfId="2691"/>
    <cellStyle name="Обычный 11 11 10 2" xfId="2692"/>
    <cellStyle name="Обычный 11 11 10 2 2" xfId="2693"/>
    <cellStyle name="Обычный 11 11 10 3" xfId="2694"/>
    <cellStyle name="Обычный 11 11 10 3 2" xfId="2695"/>
    <cellStyle name="Обычный 11 11 10 4" xfId="2696"/>
    <cellStyle name="Обычный 11 11 11" xfId="2697"/>
    <cellStyle name="Обычный 11 11 11 2" xfId="2698"/>
    <cellStyle name="Обычный 11 11 11 2 2" xfId="2699"/>
    <cellStyle name="Обычный 11 11 11 3" xfId="2700"/>
    <cellStyle name="Обычный 11 11 11 3 2" xfId="2701"/>
    <cellStyle name="Обычный 11 11 11 4" xfId="2702"/>
    <cellStyle name="Обычный 11 11 12" xfId="2703"/>
    <cellStyle name="Обычный 11 11 12 2" xfId="2704"/>
    <cellStyle name="Обычный 11 11 12 2 2" xfId="2705"/>
    <cellStyle name="Обычный 11 11 12 3" xfId="2706"/>
    <cellStyle name="Обычный 11 11 12 3 2" xfId="2707"/>
    <cellStyle name="Обычный 11 11 12 4" xfId="2708"/>
    <cellStyle name="Обычный 11 11 13" xfId="2709"/>
    <cellStyle name="Обычный 11 11 13 2" xfId="2710"/>
    <cellStyle name="Обычный 11 11 14" xfId="2711"/>
    <cellStyle name="Обычный 11 11 14 2" xfId="2712"/>
    <cellStyle name="Обычный 11 11 15" xfId="2713"/>
    <cellStyle name="Обычный 11 11 2" xfId="2714"/>
    <cellStyle name="Обычный 11 11 2 10" xfId="2715"/>
    <cellStyle name="Обычный 11 11 2 10 2" xfId="2716"/>
    <cellStyle name="Обычный 11 11 2 10 2 2" xfId="2717"/>
    <cellStyle name="Обычный 11 11 2 10 3" xfId="2718"/>
    <cellStyle name="Обычный 11 11 2 10 3 2" xfId="2719"/>
    <cellStyle name="Обычный 11 11 2 10 4" xfId="2720"/>
    <cellStyle name="Обычный 11 11 2 11" xfId="2721"/>
    <cellStyle name="Обычный 11 11 2 11 2" xfId="2722"/>
    <cellStyle name="Обычный 11 11 2 11 2 2" xfId="2723"/>
    <cellStyle name="Обычный 11 11 2 11 3" xfId="2724"/>
    <cellStyle name="Обычный 11 11 2 11 3 2" xfId="2725"/>
    <cellStyle name="Обычный 11 11 2 11 4" xfId="2726"/>
    <cellStyle name="Обычный 11 11 2 12" xfId="2727"/>
    <cellStyle name="Обычный 11 11 2 12 2" xfId="2728"/>
    <cellStyle name="Обычный 11 11 2 13" xfId="2729"/>
    <cellStyle name="Обычный 11 11 2 13 2" xfId="2730"/>
    <cellStyle name="Обычный 11 11 2 14" xfId="2731"/>
    <cellStyle name="Обычный 11 11 2 2" xfId="2732"/>
    <cellStyle name="Обычный 11 11 2 2 2" xfId="2733"/>
    <cellStyle name="Обычный 11 11 2 2 2 2" xfId="2734"/>
    <cellStyle name="Обычный 11 11 2 2 3" xfId="2735"/>
    <cellStyle name="Обычный 11 11 2 2 3 2" xfId="2736"/>
    <cellStyle name="Обычный 11 11 2 2 4" xfId="2737"/>
    <cellStyle name="Обычный 11 11 2 3" xfId="2738"/>
    <cellStyle name="Обычный 11 11 2 3 2" xfId="2739"/>
    <cellStyle name="Обычный 11 11 2 3 2 2" xfId="2740"/>
    <cellStyle name="Обычный 11 11 2 3 3" xfId="2741"/>
    <cellStyle name="Обычный 11 11 2 3 3 2" xfId="2742"/>
    <cellStyle name="Обычный 11 11 2 3 4" xfId="2743"/>
    <cellStyle name="Обычный 11 11 2 4" xfId="2744"/>
    <cellStyle name="Обычный 11 11 2 4 2" xfId="2745"/>
    <cellStyle name="Обычный 11 11 2 4 2 2" xfId="2746"/>
    <cellStyle name="Обычный 11 11 2 4 3" xfId="2747"/>
    <cellStyle name="Обычный 11 11 2 4 3 2" xfId="2748"/>
    <cellStyle name="Обычный 11 11 2 4 4" xfId="2749"/>
    <cellStyle name="Обычный 11 11 2 5" xfId="2750"/>
    <cellStyle name="Обычный 11 11 2 5 2" xfId="2751"/>
    <cellStyle name="Обычный 11 11 2 5 2 2" xfId="2752"/>
    <cellStyle name="Обычный 11 11 2 5 3" xfId="2753"/>
    <cellStyle name="Обычный 11 11 2 5 3 2" xfId="2754"/>
    <cellStyle name="Обычный 11 11 2 5 4" xfId="2755"/>
    <cellStyle name="Обычный 11 11 2 6" xfId="2756"/>
    <cellStyle name="Обычный 11 11 2 6 2" xfId="2757"/>
    <cellStyle name="Обычный 11 11 2 6 2 2" xfId="2758"/>
    <cellStyle name="Обычный 11 11 2 6 3" xfId="2759"/>
    <cellStyle name="Обычный 11 11 2 6 3 2" xfId="2760"/>
    <cellStyle name="Обычный 11 11 2 6 4" xfId="2761"/>
    <cellStyle name="Обычный 11 11 2 7" xfId="2762"/>
    <cellStyle name="Обычный 11 11 2 7 2" xfId="2763"/>
    <cellStyle name="Обычный 11 11 2 7 2 2" xfId="2764"/>
    <cellStyle name="Обычный 11 11 2 7 3" xfId="2765"/>
    <cellStyle name="Обычный 11 11 2 7 3 2" xfId="2766"/>
    <cellStyle name="Обычный 11 11 2 7 4" xfId="2767"/>
    <cellStyle name="Обычный 11 11 2 8" xfId="2768"/>
    <cellStyle name="Обычный 11 11 2 8 2" xfId="2769"/>
    <cellStyle name="Обычный 11 11 2 8 2 2" xfId="2770"/>
    <cellStyle name="Обычный 11 11 2 8 3" xfId="2771"/>
    <cellStyle name="Обычный 11 11 2 8 3 2" xfId="2772"/>
    <cellStyle name="Обычный 11 11 2 8 4" xfId="2773"/>
    <cellStyle name="Обычный 11 11 2 9" xfId="2774"/>
    <cellStyle name="Обычный 11 11 2 9 2" xfId="2775"/>
    <cellStyle name="Обычный 11 11 2 9 2 2" xfId="2776"/>
    <cellStyle name="Обычный 11 11 2 9 3" xfId="2777"/>
    <cellStyle name="Обычный 11 11 2 9 3 2" xfId="2778"/>
    <cellStyle name="Обычный 11 11 2 9 4" xfId="2779"/>
    <cellStyle name="Обычный 11 11 3" xfId="2780"/>
    <cellStyle name="Обычный 11 11 3 2" xfId="2781"/>
    <cellStyle name="Обычный 11 11 3 2 2" xfId="2782"/>
    <cellStyle name="Обычный 11 11 3 3" xfId="2783"/>
    <cellStyle name="Обычный 11 11 3 3 2" xfId="2784"/>
    <cellStyle name="Обычный 11 11 3 4" xfId="2785"/>
    <cellStyle name="Обычный 11 11 4" xfId="2786"/>
    <cellStyle name="Обычный 11 11 4 2" xfId="2787"/>
    <cellStyle name="Обычный 11 11 4 2 2" xfId="2788"/>
    <cellStyle name="Обычный 11 11 4 3" xfId="2789"/>
    <cellStyle name="Обычный 11 11 4 3 2" xfId="2790"/>
    <cellStyle name="Обычный 11 11 4 4" xfId="2791"/>
    <cellStyle name="Обычный 11 11 5" xfId="2792"/>
    <cellStyle name="Обычный 11 11 5 2" xfId="2793"/>
    <cellStyle name="Обычный 11 11 5 2 2" xfId="2794"/>
    <cellStyle name="Обычный 11 11 5 3" xfId="2795"/>
    <cellStyle name="Обычный 11 11 5 3 2" xfId="2796"/>
    <cellStyle name="Обычный 11 11 5 4" xfId="2797"/>
    <cellStyle name="Обычный 11 11 6" xfId="2798"/>
    <cellStyle name="Обычный 11 11 6 2" xfId="2799"/>
    <cellStyle name="Обычный 11 11 6 2 2" xfId="2800"/>
    <cellStyle name="Обычный 11 11 6 3" xfId="2801"/>
    <cellStyle name="Обычный 11 11 6 3 2" xfId="2802"/>
    <cellStyle name="Обычный 11 11 6 4" xfId="2803"/>
    <cellStyle name="Обычный 11 11 7" xfId="2804"/>
    <cellStyle name="Обычный 11 11 7 2" xfId="2805"/>
    <cellStyle name="Обычный 11 11 7 2 2" xfId="2806"/>
    <cellStyle name="Обычный 11 11 7 3" xfId="2807"/>
    <cellStyle name="Обычный 11 11 7 3 2" xfId="2808"/>
    <cellStyle name="Обычный 11 11 7 4" xfId="2809"/>
    <cellStyle name="Обычный 11 11 8" xfId="2810"/>
    <cellStyle name="Обычный 11 11 8 2" xfId="2811"/>
    <cellStyle name="Обычный 11 11 8 2 2" xfId="2812"/>
    <cellStyle name="Обычный 11 11 8 3" xfId="2813"/>
    <cellStyle name="Обычный 11 11 8 3 2" xfId="2814"/>
    <cellStyle name="Обычный 11 11 8 4" xfId="2815"/>
    <cellStyle name="Обычный 11 11 9" xfId="2816"/>
    <cellStyle name="Обычный 11 11 9 2" xfId="2817"/>
    <cellStyle name="Обычный 11 11 9 2 2" xfId="2818"/>
    <cellStyle name="Обычный 11 11 9 3" xfId="2819"/>
    <cellStyle name="Обычный 11 11 9 3 2" xfId="2820"/>
    <cellStyle name="Обычный 11 11 9 4" xfId="2821"/>
    <cellStyle name="Обычный 11 12" xfId="2822"/>
    <cellStyle name="Обычный 11 12 10" xfId="2823"/>
    <cellStyle name="Обычный 11 12 10 2" xfId="2824"/>
    <cellStyle name="Обычный 11 12 10 2 2" xfId="2825"/>
    <cellStyle name="Обычный 11 12 10 3" xfId="2826"/>
    <cellStyle name="Обычный 11 12 10 3 2" xfId="2827"/>
    <cellStyle name="Обычный 11 12 10 4" xfId="2828"/>
    <cellStyle name="Обычный 11 12 11" xfId="2829"/>
    <cellStyle name="Обычный 11 12 11 2" xfId="2830"/>
    <cellStyle name="Обычный 11 12 11 2 2" xfId="2831"/>
    <cellStyle name="Обычный 11 12 11 3" xfId="2832"/>
    <cellStyle name="Обычный 11 12 11 3 2" xfId="2833"/>
    <cellStyle name="Обычный 11 12 11 4" xfId="2834"/>
    <cellStyle name="Обычный 11 12 12" xfId="2835"/>
    <cellStyle name="Обычный 11 12 12 2" xfId="2836"/>
    <cellStyle name="Обычный 11 12 12 2 2" xfId="2837"/>
    <cellStyle name="Обычный 11 12 12 3" xfId="2838"/>
    <cellStyle name="Обычный 11 12 12 3 2" xfId="2839"/>
    <cellStyle name="Обычный 11 12 12 4" xfId="2840"/>
    <cellStyle name="Обычный 11 12 13" xfId="2841"/>
    <cellStyle name="Обычный 11 12 13 2" xfId="2842"/>
    <cellStyle name="Обычный 11 12 14" xfId="2843"/>
    <cellStyle name="Обычный 11 12 14 2" xfId="2844"/>
    <cellStyle name="Обычный 11 12 15" xfId="2845"/>
    <cellStyle name="Обычный 11 12 2" xfId="2846"/>
    <cellStyle name="Обычный 11 12 2 10" xfId="2847"/>
    <cellStyle name="Обычный 11 12 2 10 2" xfId="2848"/>
    <cellStyle name="Обычный 11 12 2 10 2 2" xfId="2849"/>
    <cellStyle name="Обычный 11 12 2 10 3" xfId="2850"/>
    <cellStyle name="Обычный 11 12 2 10 3 2" xfId="2851"/>
    <cellStyle name="Обычный 11 12 2 10 4" xfId="2852"/>
    <cellStyle name="Обычный 11 12 2 11" xfId="2853"/>
    <cellStyle name="Обычный 11 12 2 11 2" xfId="2854"/>
    <cellStyle name="Обычный 11 12 2 11 2 2" xfId="2855"/>
    <cellStyle name="Обычный 11 12 2 11 3" xfId="2856"/>
    <cellStyle name="Обычный 11 12 2 11 3 2" xfId="2857"/>
    <cellStyle name="Обычный 11 12 2 11 4" xfId="2858"/>
    <cellStyle name="Обычный 11 12 2 12" xfId="2859"/>
    <cellStyle name="Обычный 11 12 2 12 2" xfId="2860"/>
    <cellStyle name="Обычный 11 12 2 13" xfId="2861"/>
    <cellStyle name="Обычный 11 12 2 13 2" xfId="2862"/>
    <cellStyle name="Обычный 11 12 2 14" xfId="2863"/>
    <cellStyle name="Обычный 11 12 2 2" xfId="2864"/>
    <cellStyle name="Обычный 11 12 2 2 2" xfId="2865"/>
    <cellStyle name="Обычный 11 12 2 2 2 2" xfId="2866"/>
    <cellStyle name="Обычный 11 12 2 2 3" xfId="2867"/>
    <cellStyle name="Обычный 11 12 2 2 3 2" xfId="2868"/>
    <cellStyle name="Обычный 11 12 2 2 4" xfId="2869"/>
    <cellStyle name="Обычный 11 12 2 3" xfId="2870"/>
    <cellStyle name="Обычный 11 12 2 3 2" xfId="2871"/>
    <cellStyle name="Обычный 11 12 2 3 2 2" xfId="2872"/>
    <cellStyle name="Обычный 11 12 2 3 3" xfId="2873"/>
    <cellStyle name="Обычный 11 12 2 3 3 2" xfId="2874"/>
    <cellStyle name="Обычный 11 12 2 3 4" xfId="2875"/>
    <cellStyle name="Обычный 11 12 2 4" xfId="2876"/>
    <cellStyle name="Обычный 11 12 2 4 2" xfId="2877"/>
    <cellStyle name="Обычный 11 12 2 4 2 2" xfId="2878"/>
    <cellStyle name="Обычный 11 12 2 4 3" xfId="2879"/>
    <cellStyle name="Обычный 11 12 2 4 3 2" xfId="2880"/>
    <cellStyle name="Обычный 11 12 2 4 4" xfId="2881"/>
    <cellStyle name="Обычный 11 12 2 5" xfId="2882"/>
    <cellStyle name="Обычный 11 12 2 5 2" xfId="2883"/>
    <cellStyle name="Обычный 11 12 2 5 2 2" xfId="2884"/>
    <cellStyle name="Обычный 11 12 2 5 3" xfId="2885"/>
    <cellStyle name="Обычный 11 12 2 5 3 2" xfId="2886"/>
    <cellStyle name="Обычный 11 12 2 5 4" xfId="2887"/>
    <cellStyle name="Обычный 11 12 2 6" xfId="2888"/>
    <cellStyle name="Обычный 11 12 2 6 2" xfId="2889"/>
    <cellStyle name="Обычный 11 12 2 6 2 2" xfId="2890"/>
    <cellStyle name="Обычный 11 12 2 6 3" xfId="2891"/>
    <cellStyle name="Обычный 11 12 2 6 3 2" xfId="2892"/>
    <cellStyle name="Обычный 11 12 2 6 4" xfId="2893"/>
    <cellStyle name="Обычный 11 12 2 7" xfId="2894"/>
    <cellStyle name="Обычный 11 12 2 7 2" xfId="2895"/>
    <cellStyle name="Обычный 11 12 2 7 2 2" xfId="2896"/>
    <cellStyle name="Обычный 11 12 2 7 3" xfId="2897"/>
    <cellStyle name="Обычный 11 12 2 7 3 2" xfId="2898"/>
    <cellStyle name="Обычный 11 12 2 7 4" xfId="2899"/>
    <cellStyle name="Обычный 11 12 2 8" xfId="2900"/>
    <cellStyle name="Обычный 11 12 2 8 2" xfId="2901"/>
    <cellStyle name="Обычный 11 12 2 8 2 2" xfId="2902"/>
    <cellStyle name="Обычный 11 12 2 8 3" xfId="2903"/>
    <cellStyle name="Обычный 11 12 2 8 3 2" xfId="2904"/>
    <cellStyle name="Обычный 11 12 2 8 4" xfId="2905"/>
    <cellStyle name="Обычный 11 12 2 9" xfId="2906"/>
    <cellStyle name="Обычный 11 12 2 9 2" xfId="2907"/>
    <cellStyle name="Обычный 11 12 2 9 2 2" xfId="2908"/>
    <cellStyle name="Обычный 11 12 2 9 3" xfId="2909"/>
    <cellStyle name="Обычный 11 12 2 9 3 2" xfId="2910"/>
    <cellStyle name="Обычный 11 12 2 9 4" xfId="2911"/>
    <cellStyle name="Обычный 11 12 3" xfId="2912"/>
    <cellStyle name="Обычный 11 12 3 2" xfId="2913"/>
    <cellStyle name="Обычный 11 12 3 2 2" xfId="2914"/>
    <cellStyle name="Обычный 11 12 3 3" xfId="2915"/>
    <cellStyle name="Обычный 11 12 3 3 2" xfId="2916"/>
    <cellStyle name="Обычный 11 12 3 4" xfId="2917"/>
    <cellStyle name="Обычный 11 12 4" xfId="2918"/>
    <cellStyle name="Обычный 11 12 4 2" xfId="2919"/>
    <cellStyle name="Обычный 11 12 4 2 2" xfId="2920"/>
    <cellStyle name="Обычный 11 12 4 3" xfId="2921"/>
    <cellStyle name="Обычный 11 12 4 3 2" xfId="2922"/>
    <cellStyle name="Обычный 11 12 4 4" xfId="2923"/>
    <cellStyle name="Обычный 11 12 5" xfId="2924"/>
    <cellStyle name="Обычный 11 12 5 2" xfId="2925"/>
    <cellStyle name="Обычный 11 12 5 2 2" xfId="2926"/>
    <cellStyle name="Обычный 11 12 5 3" xfId="2927"/>
    <cellStyle name="Обычный 11 12 5 3 2" xfId="2928"/>
    <cellStyle name="Обычный 11 12 5 4" xfId="2929"/>
    <cellStyle name="Обычный 11 12 6" xfId="2930"/>
    <cellStyle name="Обычный 11 12 6 2" xfId="2931"/>
    <cellStyle name="Обычный 11 12 6 2 2" xfId="2932"/>
    <cellStyle name="Обычный 11 12 6 3" xfId="2933"/>
    <cellStyle name="Обычный 11 12 6 3 2" xfId="2934"/>
    <cellStyle name="Обычный 11 12 6 4" xfId="2935"/>
    <cellStyle name="Обычный 11 12 7" xfId="2936"/>
    <cellStyle name="Обычный 11 12 7 2" xfId="2937"/>
    <cellStyle name="Обычный 11 12 7 2 2" xfId="2938"/>
    <cellStyle name="Обычный 11 12 7 3" xfId="2939"/>
    <cellStyle name="Обычный 11 12 7 3 2" xfId="2940"/>
    <cellStyle name="Обычный 11 12 7 4" xfId="2941"/>
    <cellStyle name="Обычный 11 12 8" xfId="2942"/>
    <cellStyle name="Обычный 11 12 8 2" xfId="2943"/>
    <cellStyle name="Обычный 11 12 8 2 2" xfId="2944"/>
    <cellStyle name="Обычный 11 12 8 3" xfId="2945"/>
    <cellStyle name="Обычный 11 12 8 3 2" xfId="2946"/>
    <cellStyle name="Обычный 11 12 8 4" xfId="2947"/>
    <cellStyle name="Обычный 11 12 9" xfId="2948"/>
    <cellStyle name="Обычный 11 12 9 2" xfId="2949"/>
    <cellStyle name="Обычный 11 12 9 2 2" xfId="2950"/>
    <cellStyle name="Обычный 11 12 9 3" xfId="2951"/>
    <cellStyle name="Обычный 11 12 9 3 2" xfId="2952"/>
    <cellStyle name="Обычный 11 12 9 4" xfId="2953"/>
    <cellStyle name="Обычный 11 13" xfId="2954"/>
    <cellStyle name="Обычный 11 13 10" xfId="2955"/>
    <cellStyle name="Обычный 11 13 10 2" xfId="2956"/>
    <cellStyle name="Обычный 11 13 10 2 2" xfId="2957"/>
    <cellStyle name="Обычный 11 13 10 3" xfId="2958"/>
    <cellStyle name="Обычный 11 13 10 3 2" xfId="2959"/>
    <cellStyle name="Обычный 11 13 10 4" xfId="2960"/>
    <cellStyle name="Обычный 11 13 11" xfId="2961"/>
    <cellStyle name="Обычный 11 13 11 2" xfId="2962"/>
    <cellStyle name="Обычный 11 13 11 2 2" xfId="2963"/>
    <cellStyle name="Обычный 11 13 11 3" xfId="2964"/>
    <cellStyle name="Обычный 11 13 11 3 2" xfId="2965"/>
    <cellStyle name="Обычный 11 13 11 4" xfId="2966"/>
    <cellStyle name="Обычный 11 13 12" xfId="2967"/>
    <cellStyle name="Обычный 11 13 12 2" xfId="2968"/>
    <cellStyle name="Обычный 11 13 12 2 2" xfId="2969"/>
    <cellStyle name="Обычный 11 13 12 3" xfId="2970"/>
    <cellStyle name="Обычный 11 13 12 3 2" xfId="2971"/>
    <cellStyle name="Обычный 11 13 12 4" xfId="2972"/>
    <cellStyle name="Обычный 11 13 13" xfId="2973"/>
    <cellStyle name="Обычный 11 13 13 2" xfId="2974"/>
    <cellStyle name="Обычный 11 13 14" xfId="2975"/>
    <cellStyle name="Обычный 11 13 14 2" xfId="2976"/>
    <cellStyle name="Обычный 11 13 15" xfId="2977"/>
    <cellStyle name="Обычный 11 13 2" xfId="2978"/>
    <cellStyle name="Обычный 11 13 2 10" xfId="2979"/>
    <cellStyle name="Обычный 11 13 2 10 2" xfId="2980"/>
    <cellStyle name="Обычный 11 13 2 10 2 2" xfId="2981"/>
    <cellStyle name="Обычный 11 13 2 10 3" xfId="2982"/>
    <cellStyle name="Обычный 11 13 2 10 3 2" xfId="2983"/>
    <cellStyle name="Обычный 11 13 2 10 4" xfId="2984"/>
    <cellStyle name="Обычный 11 13 2 11" xfId="2985"/>
    <cellStyle name="Обычный 11 13 2 11 2" xfId="2986"/>
    <cellStyle name="Обычный 11 13 2 11 2 2" xfId="2987"/>
    <cellStyle name="Обычный 11 13 2 11 3" xfId="2988"/>
    <cellStyle name="Обычный 11 13 2 11 3 2" xfId="2989"/>
    <cellStyle name="Обычный 11 13 2 11 4" xfId="2990"/>
    <cellStyle name="Обычный 11 13 2 12" xfId="2991"/>
    <cellStyle name="Обычный 11 13 2 12 2" xfId="2992"/>
    <cellStyle name="Обычный 11 13 2 13" xfId="2993"/>
    <cellStyle name="Обычный 11 13 2 13 2" xfId="2994"/>
    <cellStyle name="Обычный 11 13 2 14" xfId="2995"/>
    <cellStyle name="Обычный 11 13 2 2" xfId="2996"/>
    <cellStyle name="Обычный 11 13 2 2 2" xfId="2997"/>
    <cellStyle name="Обычный 11 13 2 2 2 2" xfId="2998"/>
    <cellStyle name="Обычный 11 13 2 2 3" xfId="2999"/>
    <cellStyle name="Обычный 11 13 2 2 3 2" xfId="3000"/>
    <cellStyle name="Обычный 11 13 2 2 4" xfId="3001"/>
    <cellStyle name="Обычный 11 13 2 3" xfId="3002"/>
    <cellStyle name="Обычный 11 13 2 3 2" xfId="3003"/>
    <cellStyle name="Обычный 11 13 2 3 2 2" xfId="3004"/>
    <cellStyle name="Обычный 11 13 2 3 3" xfId="3005"/>
    <cellStyle name="Обычный 11 13 2 3 3 2" xfId="3006"/>
    <cellStyle name="Обычный 11 13 2 3 4" xfId="3007"/>
    <cellStyle name="Обычный 11 13 2 4" xfId="3008"/>
    <cellStyle name="Обычный 11 13 2 4 2" xfId="3009"/>
    <cellStyle name="Обычный 11 13 2 4 2 2" xfId="3010"/>
    <cellStyle name="Обычный 11 13 2 4 3" xfId="3011"/>
    <cellStyle name="Обычный 11 13 2 4 3 2" xfId="3012"/>
    <cellStyle name="Обычный 11 13 2 4 4" xfId="3013"/>
    <cellStyle name="Обычный 11 13 2 5" xfId="3014"/>
    <cellStyle name="Обычный 11 13 2 5 2" xfId="3015"/>
    <cellStyle name="Обычный 11 13 2 5 2 2" xfId="3016"/>
    <cellStyle name="Обычный 11 13 2 5 3" xfId="3017"/>
    <cellStyle name="Обычный 11 13 2 5 3 2" xfId="3018"/>
    <cellStyle name="Обычный 11 13 2 5 4" xfId="3019"/>
    <cellStyle name="Обычный 11 13 2 6" xfId="3020"/>
    <cellStyle name="Обычный 11 13 2 6 2" xfId="3021"/>
    <cellStyle name="Обычный 11 13 2 6 2 2" xfId="3022"/>
    <cellStyle name="Обычный 11 13 2 6 3" xfId="3023"/>
    <cellStyle name="Обычный 11 13 2 6 3 2" xfId="3024"/>
    <cellStyle name="Обычный 11 13 2 6 4" xfId="3025"/>
    <cellStyle name="Обычный 11 13 2 7" xfId="3026"/>
    <cellStyle name="Обычный 11 13 2 7 2" xfId="3027"/>
    <cellStyle name="Обычный 11 13 2 7 2 2" xfId="3028"/>
    <cellStyle name="Обычный 11 13 2 7 3" xfId="3029"/>
    <cellStyle name="Обычный 11 13 2 7 3 2" xfId="3030"/>
    <cellStyle name="Обычный 11 13 2 7 4" xfId="3031"/>
    <cellStyle name="Обычный 11 13 2 8" xfId="3032"/>
    <cellStyle name="Обычный 11 13 2 8 2" xfId="3033"/>
    <cellStyle name="Обычный 11 13 2 8 2 2" xfId="3034"/>
    <cellStyle name="Обычный 11 13 2 8 3" xfId="3035"/>
    <cellStyle name="Обычный 11 13 2 8 3 2" xfId="3036"/>
    <cellStyle name="Обычный 11 13 2 8 4" xfId="3037"/>
    <cellStyle name="Обычный 11 13 2 9" xfId="3038"/>
    <cellStyle name="Обычный 11 13 2 9 2" xfId="3039"/>
    <cellStyle name="Обычный 11 13 2 9 2 2" xfId="3040"/>
    <cellStyle name="Обычный 11 13 2 9 3" xfId="3041"/>
    <cellStyle name="Обычный 11 13 2 9 3 2" xfId="3042"/>
    <cellStyle name="Обычный 11 13 2 9 4" xfId="3043"/>
    <cellStyle name="Обычный 11 13 3" xfId="3044"/>
    <cellStyle name="Обычный 11 13 3 2" xfId="3045"/>
    <cellStyle name="Обычный 11 13 3 2 2" xfId="3046"/>
    <cellStyle name="Обычный 11 13 3 3" xfId="3047"/>
    <cellStyle name="Обычный 11 13 3 3 2" xfId="3048"/>
    <cellStyle name="Обычный 11 13 3 4" xfId="3049"/>
    <cellStyle name="Обычный 11 13 4" xfId="3050"/>
    <cellStyle name="Обычный 11 13 4 2" xfId="3051"/>
    <cellStyle name="Обычный 11 13 4 2 2" xfId="3052"/>
    <cellStyle name="Обычный 11 13 4 3" xfId="3053"/>
    <cellStyle name="Обычный 11 13 4 3 2" xfId="3054"/>
    <cellStyle name="Обычный 11 13 4 4" xfId="3055"/>
    <cellStyle name="Обычный 11 13 5" xfId="3056"/>
    <cellStyle name="Обычный 11 13 5 2" xfId="3057"/>
    <cellStyle name="Обычный 11 13 5 2 2" xfId="3058"/>
    <cellStyle name="Обычный 11 13 5 3" xfId="3059"/>
    <cellStyle name="Обычный 11 13 5 3 2" xfId="3060"/>
    <cellStyle name="Обычный 11 13 5 4" xfId="3061"/>
    <cellStyle name="Обычный 11 13 6" xfId="3062"/>
    <cellStyle name="Обычный 11 13 6 2" xfId="3063"/>
    <cellStyle name="Обычный 11 13 6 2 2" xfId="3064"/>
    <cellStyle name="Обычный 11 13 6 3" xfId="3065"/>
    <cellStyle name="Обычный 11 13 6 3 2" xfId="3066"/>
    <cellStyle name="Обычный 11 13 6 4" xfId="3067"/>
    <cellStyle name="Обычный 11 13 7" xfId="3068"/>
    <cellStyle name="Обычный 11 13 7 2" xfId="3069"/>
    <cellStyle name="Обычный 11 13 7 2 2" xfId="3070"/>
    <cellStyle name="Обычный 11 13 7 3" xfId="3071"/>
    <cellStyle name="Обычный 11 13 7 3 2" xfId="3072"/>
    <cellStyle name="Обычный 11 13 7 4" xfId="3073"/>
    <cellStyle name="Обычный 11 13 8" xfId="3074"/>
    <cellStyle name="Обычный 11 13 8 2" xfId="3075"/>
    <cellStyle name="Обычный 11 13 8 2 2" xfId="3076"/>
    <cellStyle name="Обычный 11 13 8 3" xfId="3077"/>
    <cellStyle name="Обычный 11 13 8 3 2" xfId="3078"/>
    <cellStyle name="Обычный 11 13 8 4" xfId="3079"/>
    <cellStyle name="Обычный 11 13 9" xfId="3080"/>
    <cellStyle name="Обычный 11 13 9 2" xfId="3081"/>
    <cellStyle name="Обычный 11 13 9 2 2" xfId="3082"/>
    <cellStyle name="Обычный 11 13 9 3" xfId="3083"/>
    <cellStyle name="Обычный 11 13 9 3 2" xfId="3084"/>
    <cellStyle name="Обычный 11 13 9 4" xfId="3085"/>
    <cellStyle name="Обычный 11 14" xfId="3086"/>
    <cellStyle name="Обычный 11 14 10" xfId="3087"/>
    <cellStyle name="Обычный 11 14 10 2" xfId="3088"/>
    <cellStyle name="Обычный 11 14 10 2 2" xfId="3089"/>
    <cellStyle name="Обычный 11 14 10 3" xfId="3090"/>
    <cellStyle name="Обычный 11 14 10 3 2" xfId="3091"/>
    <cellStyle name="Обычный 11 14 10 4" xfId="3092"/>
    <cellStyle name="Обычный 11 14 11" xfId="3093"/>
    <cellStyle name="Обычный 11 14 11 2" xfId="3094"/>
    <cellStyle name="Обычный 11 14 11 2 2" xfId="3095"/>
    <cellStyle name="Обычный 11 14 11 3" xfId="3096"/>
    <cellStyle name="Обычный 11 14 11 3 2" xfId="3097"/>
    <cellStyle name="Обычный 11 14 11 4" xfId="3098"/>
    <cellStyle name="Обычный 11 14 12" xfId="3099"/>
    <cellStyle name="Обычный 11 14 12 2" xfId="3100"/>
    <cellStyle name="Обычный 11 14 13" xfId="3101"/>
    <cellStyle name="Обычный 11 14 13 2" xfId="3102"/>
    <cellStyle name="Обычный 11 14 14" xfId="3103"/>
    <cellStyle name="Обычный 11 14 2" xfId="3104"/>
    <cellStyle name="Обычный 11 14 2 2" xfId="3105"/>
    <cellStyle name="Обычный 11 14 2 2 2" xfId="3106"/>
    <cellStyle name="Обычный 11 14 2 3" xfId="3107"/>
    <cellStyle name="Обычный 11 14 2 3 2" xfId="3108"/>
    <cellStyle name="Обычный 11 14 2 4" xfId="3109"/>
    <cellStyle name="Обычный 11 14 3" xfId="3110"/>
    <cellStyle name="Обычный 11 14 3 2" xfId="3111"/>
    <cellStyle name="Обычный 11 14 3 2 2" xfId="3112"/>
    <cellStyle name="Обычный 11 14 3 3" xfId="3113"/>
    <cellStyle name="Обычный 11 14 3 3 2" xfId="3114"/>
    <cellStyle name="Обычный 11 14 3 4" xfId="3115"/>
    <cellStyle name="Обычный 11 14 4" xfId="3116"/>
    <cellStyle name="Обычный 11 14 4 2" xfId="3117"/>
    <cellStyle name="Обычный 11 14 4 2 2" xfId="3118"/>
    <cellStyle name="Обычный 11 14 4 3" xfId="3119"/>
    <cellStyle name="Обычный 11 14 4 3 2" xfId="3120"/>
    <cellStyle name="Обычный 11 14 4 4" xfId="3121"/>
    <cellStyle name="Обычный 11 14 5" xfId="3122"/>
    <cellStyle name="Обычный 11 14 5 2" xfId="3123"/>
    <cellStyle name="Обычный 11 14 5 2 2" xfId="3124"/>
    <cellStyle name="Обычный 11 14 5 3" xfId="3125"/>
    <cellStyle name="Обычный 11 14 5 3 2" xfId="3126"/>
    <cellStyle name="Обычный 11 14 5 4" xfId="3127"/>
    <cellStyle name="Обычный 11 14 6" xfId="3128"/>
    <cellStyle name="Обычный 11 14 6 2" xfId="3129"/>
    <cellStyle name="Обычный 11 14 6 2 2" xfId="3130"/>
    <cellStyle name="Обычный 11 14 6 3" xfId="3131"/>
    <cellStyle name="Обычный 11 14 6 3 2" xfId="3132"/>
    <cellStyle name="Обычный 11 14 6 4" xfId="3133"/>
    <cellStyle name="Обычный 11 14 7" xfId="3134"/>
    <cellStyle name="Обычный 11 14 7 2" xfId="3135"/>
    <cellStyle name="Обычный 11 14 7 2 2" xfId="3136"/>
    <cellStyle name="Обычный 11 14 7 3" xfId="3137"/>
    <cellStyle name="Обычный 11 14 7 3 2" xfId="3138"/>
    <cellStyle name="Обычный 11 14 7 4" xfId="3139"/>
    <cellStyle name="Обычный 11 14 8" xfId="3140"/>
    <cellStyle name="Обычный 11 14 8 2" xfId="3141"/>
    <cellStyle name="Обычный 11 14 8 2 2" xfId="3142"/>
    <cellStyle name="Обычный 11 14 8 3" xfId="3143"/>
    <cellStyle name="Обычный 11 14 8 3 2" xfId="3144"/>
    <cellStyle name="Обычный 11 14 8 4" xfId="3145"/>
    <cellStyle name="Обычный 11 14 9" xfId="3146"/>
    <cellStyle name="Обычный 11 14 9 2" xfId="3147"/>
    <cellStyle name="Обычный 11 14 9 2 2" xfId="3148"/>
    <cellStyle name="Обычный 11 14 9 3" xfId="3149"/>
    <cellStyle name="Обычный 11 14 9 3 2" xfId="3150"/>
    <cellStyle name="Обычный 11 14 9 4" xfId="3151"/>
    <cellStyle name="Обычный 11 15" xfId="3152"/>
    <cellStyle name="Обычный 11 15 2" xfId="3153"/>
    <cellStyle name="Обычный 11 15 2 2" xfId="3154"/>
    <cellStyle name="Обычный 11 15 3" xfId="3155"/>
    <cellStyle name="Обычный 11 15 3 2" xfId="3156"/>
    <cellStyle name="Обычный 11 15 4" xfId="3157"/>
    <cellStyle name="Обычный 11 16" xfId="3158"/>
    <cellStyle name="Обычный 11 16 2" xfId="3159"/>
    <cellStyle name="Обычный 11 16 2 2" xfId="3160"/>
    <cellStyle name="Обычный 11 16 3" xfId="3161"/>
    <cellStyle name="Обычный 11 16 3 2" xfId="3162"/>
    <cellStyle name="Обычный 11 16 4" xfId="3163"/>
    <cellStyle name="Обычный 11 17" xfId="3164"/>
    <cellStyle name="Обычный 11 17 2" xfId="3165"/>
    <cellStyle name="Обычный 11 17 2 2" xfId="3166"/>
    <cellStyle name="Обычный 11 17 3" xfId="3167"/>
    <cellStyle name="Обычный 11 17 3 2" xfId="3168"/>
    <cellStyle name="Обычный 11 17 4" xfId="3169"/>
    <cellStyle name="Обычный 11 18" xfId="3170"/>
    <cellStyle name="Обычный 11 18 2" xfId="3171"/>
    <cellStyle name="Обычный 11 18 2 2" xfId="3172"/>
    <cellStyle name="Обычный 11 18 3" xfId="3173"/>
    <cellStyle name="Обычный 11 18 3 2" xfId="3174"/>
    <cellStyle name="Обычный 11 18 4" xfId="3175"/>
    <cellStyle name="Обычный 11 19" xfId="3176"/>
    <cellStyle name="Обычный 11 19 2" xfId="3177"/>
    <cellStyle name="Обычный 11 19 2 2" xfId="3178"/>
    <cellStyle name="Обычный 11 19 3" xfId="3179"/>
    <cellStyle name="Обычный 11 19 3 2" xfId="3180"/>
    <cellStyle name="Обычный 11 19 4" xfId="3181"/>
    <cellStyle name="Обычный 11 2" xfId="3182"/>
    <cellStyle name="Обычный 11 2 10" xfId="3183"/>
    <cellStyle name="Обычный 11 2 10 2" xfId="3184"/>
    <cellStyle name="Обычный 11 2 10 2 2" xfId="3185"/>
    <cellStyle name="Обычный 11 2 10 3" xfId="3186"/>
    <cellStyle name="Обычный 11 2 10 3 2" xfId="3187"/>
    <cellStyle name="Обычный 11 2 10 4" xfId="3188"/>
    <cellStyle name="Обычный 11 2 11" xfId="3189"/>
    <cellStyle name="Обычный 11 2 11 2" xfId="3190"/>
    <cellStyle name="Обычный 11 2 11 2 2" xfId="3191"/>
    <cellStyle name="Обычный 11 2 11 3" xfId="3192"/>
    <cellStyle name="Обычный 11 2 11 3 2" xfId="3193"/>
    <cellStyle name="Обычный 11 2 11 4" xfId="3194"/>
    <cellStyle name="Обычный 11 2 12" xfId="3195"/>
    <cellStyle name="Обычный 11 2 12 2" xfId="3196"/>
    <cellStyle name="Обычный 11 2 12 2 2" xfId="3197"/>
    <cellStyle name="Обычный 11 2 12 3" xfId="3198"/>
    <cellStyle name="Обычный 11 2 12 3 2" xfId="3199"/>
    <cellStyle name="Обычный 11 2 12 4" xfId="3200"/>
    <cellStyle name="Обычный 11 2 13" xfId="3201"/>
    <cellStyle name="Обычный 11 2 13 2" xfId="3202"/>
    <cellStyle name="Обычный 11 2 14" xfId="3203"/>
    <cellStyle name="Обычный 11 2 14 2" xfId="3204"/>
    <cellStyle name="Обычный 11 2 2" xfId="3205"/>
    <cellStyle name="Обычный 11 2 2 10" xfId="3206"/>
    <cellStyle name="Обычный 11 2 2 10 2" xfId="3207"/>
    <cellStyle name="Обычный 11 2 2 10 2 2" xfId="3208"/>
    <cellStyle name="Обычный 11 2 2 10 3" xfId="3209"/>
    <cellStyle name="Обычный 11 2 2 10 3 2" xfId="3210"/>
    <cellStyle name="Обычный 11 2 2 10 4" xfId="3211"/>
    <cellStyle name="Обычный 11 2 2 11" xfId="3212"/>
    <cellStyle name="Обычный 11 2 2 11 2" xfId="3213"/>
    <cellStyle name="Обычный 11 2 2 11 2 2" xfId="3214"/>
    <cellStyle name="Обычный 11 2 2 11 3" xfId="3215"/>
    <cellStyle name="Обычный 11 2 2 11 3 2" xfId="3216"/>
    <cellStyle name="Обычный 11 2 2 11 4" xfId="3217"/>
    <cellStyle name="Обычный 11 2 2 12" xfId="3218"/>
    <cellStyle name="Обычный 11 2 2 12 2" xfId="3219"/>
    <cellStyle name="Обычный 11 2 2 13" xfId="3220"/>
    <cellStyle name="Обычный 11 2 2 13 2" xfId="3221"/>
    <cellStyle name="Обычный 11 2 2 14" xfId="3222"/>
    <cellStyle name="Обычный 11 2 2 2" xfId="3223"/>
    <cellStyle name="Обычный 11 2 2 2 2" xfId="3224"/>
    <cellStyle name="Обычный 11 2 2 2 2 2" xfId="3225"/>
    <cellStyle name="Обычный 11 2 2 2 3" xfId="3226"/>
    <cellStyle name="Обычный 11 2 2 2 3 2" xfId="3227"/>
    <cellStyle name="Обычный 11 2 2 2 4" xfId="3228"/>
    <cellStyle name="Обычный 11 2 2 3" xfId="3229"/>
    <cellStyle name="Обычный 11 2 2 3 2" xfId="3230"/>
    <cellStyle name="Обычный 11 2 2 3 2 2" xfId="3231"/>
    <cellStyle name="Обычный 11 2 2 3 3" xfId="3232"/>
    <cellStyle name="Обычный 11 2 2 3 3 2" xfId="3233"/>
    <cellStyle name="Обычный 11 2 2 3 4" xfId="3234"/>
    <cellStyle name="Обычный 11 2 2 4" xfId="3235"/>
    <cellStyle name="Обычный 11 2 2 4 2" xfId="3236"/>
    <cellStyle name="Обычный 11 2 2 4 2 2" xfId="3237"/>
    <cellStyle name="Обычный 11 2 2 4 3" xfId="3238"/>
    <cellStyle name="Обычный 11 2 2 4 3 2" xfId="3239"/>
    <cellStyle name="Обычный 11 2 2 4 4" xfId="3240"/>
    <cellStyle name="Обычный 11 2 2 5" xfId="3241"/>
    <cellStyle name="Обычный 11 2 2 5 2" xfId="3242"/>
    <cellStyle name="Обычный 11 2 2 5 2 2" xfId="3243"/>
    <cellStyle name="Обычный 11 2 2 5 3" xfId="3244"/>
    <cellStyle name="Обычный 11 2 2 5 3 2" xfId="3245"/>
    <cellStyle name="Обычный 11 2 2 5 4" xfId="3246"/>
    <cellStyle name="Обычный 11 2 2 6" xfId="3247"/>
    <cellStyle name="Обычный 11 2 2 6 2" xfId="3248"/>
    <cellStyle name="Обычный 11 2 2 6 2 2" xfId="3249"/>
    <cellStyle name="Обычный 11 2 2 6 3" xfId="3250"/>
    <cellStyle name="Обычный 11 2 2 6 3 2" xfId="3251"/>
    <cellStyle name="Обычный 11 2 2 6 4" xfId="3252"/>
    <cellStyle name="Обычный 11 2 2 7" xfId="3253"/>
    <cellStyle name="Обычный 11 2 2 7 2" xfId="3254"/>
    <cellStyle name="Обычный 11 2 2 7 2 2" xfId="3255"/>
    <cellStyle name="Обычный 11 2 2 7 3" xfId="3256"/>
    <cellStyle name="Обычный 11 2 2 7 3 2" xfId="3257"/>
    <cellStyle name="Обычный 11 2 2 7 4" xfId="3258"/>
    <cellStyle name="Обычный 11 2 2 8" xfId="3259"/>
    <cellStyle name="Обычный 11 2 2 8 2" xfId="3260"/>
    <cellStyle name="Обычный 11 2 2 8 2 2" xfId="3261"/>
    <cellStyle name="Обычный 11 2 2 8 3" xfId="3262"/>
    <cellStyle name="Обычный 11 2 2 8 3 2" xfId="3263"/>
    <cellStyle name="Обычный 11 2 2 8 4" xfId="3264"/>
    <cellStyle name="Обычный 11 2 2 9" xfId="3265"/>
    <cellStyle name="Обычный 11 2 2 9 2" xfId="3266"/>
    <cellStyle name="Обычный 11 2 2 9 2 2" xfId="3267"/>
    <cellStyle name="Обычный 11 2 2 9 3" xfId="3268"/>
    <cellStyle name="Обычный 11 2 2 9 3 2" xfId="3269"/>
    <cellStyle name="Обычный 11 2 2 9 4" xfId="3270"/>
    <cellStyle name="Обычный 11 2 3" xfId="3271"/>
    <cellStyle name="Обычный 11 2 3 2" xfId="3272"/>
    <cellStyle name="Обычный 11 2 3 2 2" xfId="3273"/>
    <cellStyle name="Обычный 11 2 3 3" xfId="3274"/>
    <cellStyle name="Обычный 11 2 3 3 2" xfId="3275"/>
    <cellStyle name="Обычный 11 2 3 4" xfId="3276"/>
    <cellStyle name="Обычный 11 2 4" xfId="3277"/>
    <cellStyle name="Обычный 11 2 4 2" xfId="3278"/>
    <cellStyle name="Обычный 11 2 4 2 2" xfId="3279"/>
    <cellStyle name="Обычный 11 2 4 3" xfId="3280"/>
    <cellStyle name="Обычный 11 2 4 3 2" xfId="3281"/>
    <cellStyle name="Обычный 11 2 4 4" xfId="3282"/>
    <cellStyle name="Обычный 11 2 5" xfId="3283"/>
    <cellStyle name="Обычный 11 2 5 2" xfId="3284"/>
    <cellStyle name="Обычный 11 2 5 2 2" xfId="3285"/>
    <cellStyle name="Обычный 11 2 5 3" xfId="3286"/>
    <cellStyle name="Обычный 11 2 5 3 2" xfId="3287"/>
    <cellStyle name="Обычный 11 2 5 4" xfId="3288"/>
    <cellStyle name="Обычный 11 2 6" xfId="3289"/>
    <cellStyle name="Обычный 11 2 6 2" xfId="3290"/>
    <cellStyle name="Обычный 11 2 6 2 2" xfId="3291"/>
    <cellStyle name="Обычный 11 2 6 3" xfId="3292"/>
    <cellStyle name="Обычный 11 2 6 3 2" xfId="3293"/>
    <cellStyle name="Обычный 11 2 6 4" xfId="3294"/>
    <cellStyle name="Обычный 11 2 7" xfId="3295"/>
    <cellStyle name="Обычный 11 2 7 2" xfId="3296"/>
    <cellStyle name="Обычный 11 2 7 2 2" xfId="3297"/>
    <cellStyle name="Обычный 11 2 7 3" xfId="3298"/>
    <cellStyle name="Обычный 11 2 7 3 2" xfId="3299"/>
    <cellStyle name="Обычный 11 2 7 4" xfId="3300"/>
    <cellStyle name="Обычный 11 2 8" xfId="3301"/>
    <cellStyle name="Обычный 11 2 8 2" xfId="3302"/>
    <cellStyle name="Обычный 11 2 8 2 2" xfId="3303"/>
    <cellStyle name="Обычный 11 2 8 3" xfId="3304"/>
    <cellStyle name="Обычный 11 2 8 3 2" xfId="3305"/>
    <cellStyle name="Обычный 11 2 8 4" xfId="3306"/>
    <cellStyle name="Обычный 11 2 9" xfId="3307"/>
    <cellStyle name="Обычный 11 2 9 2" xfId="3308"/>
    <cellStyle name="Обычный 11 2 9 2 2" xfId="3309"/>
    <cellStyle name="Обычный 11 2 9 3" xfId="3310"/>
    <cellStyle name="Обычный 11 2 9 3 2" xfId="3311"/>
    <cellStyle name="Обычный 11 2 9 4" xfId="3312"/>
    <cellStyle name="Обычный 11 20" xfId="3313"/>
    <cellStyle name="Обычный 11 20 2" xfId="3314"/>
    <cellStyle name="Обычный 11 20 2 2" xfId="3315"/>
    <cellStyle name="Обычный 11 20 3" xfId="3316"/>
    <cellStyle name="Обычный 11 20 3 2" xfId="3317"/>
    <cellStyle name="Обычный 11 20 4" xfId="3318"/>
    <cellStyle name="Обычный 11 21" xfId="3319"/>
    <cellStyle name="Обычный 11 21 2" xfId="3320"/>
    <cellStyle name="Обычный 11 21 2 2" xfId="3321"/>
    <cellStyle name="Обычный 11 21 3" xfId="3322"/>
    <cellStyle name="Обычный 11 21 3 2" xfId="3323"/>
    <cellStyle name="Обычный 11 21 4" xfId="3324"/>
    <cellStyle name="Обычный 11 22" xfId="3325"/>
    <cellStyle name="Обычный 11 22 2" xfId="3326"/>
    <cellStyle name="Обычный 11 22 2 2" xfId="3327"/>
    <cellStyle name="Обычный 11 22 3" xfId="3328"/>
    <cellStyle name="Обычный 11 22 3 2" xfId="3329"/>
    <cellStyle name="Обычный 11 22 4" xfId="3330"/>
    <cellStyle name="Обычный 11 23" xfId="3331"/>
    <cellStyle name="Обычный 11 23 2" xfId="3332"/>
    <cellStyle name="Обычный 11 23 2 2" xfId="3333"/>
    <cellStyle name="Обычный 11 23 3" xfId="3334"/>
    <cellStyle name="Обычный 11 23 3 2" xfId="3335"/>
    <cellStyle name="Обычный 11 23 4" xfId="3336"/>
    <cellStyle name="Обычный 11 24" xfId="3337"/>
    <cellStyle name="Обычный 11 24 2" xfId="3338"/>
    <cellStyle name="Обычный 11 24 2 2" xfId="3339"/>
    <cellStyle name="Обычный 11 24 3" xfId="3340"/>
    <cellStyle name="Обычный 11 24 3 2" xfId="3341"/>
    <cellStyle name="Обычный 11 24 4" xfId="3342"/>
    <cellStyle name="Обычный 11 25" xfId="3343"/>
    <cellStyle name="Обычный 11 25 2" xfId="3344"/>
    <cellStyle name="Обычный 11 26" xfId="3345"/>
    <cellStyle name="Обычный 11 26 2" xfId="3346"/>
    <cellStyle name="Обычный 11 27" xfId="3347"/>
    <cellStyle name="Обычный 11 27 2" xfId="3348"/>
    <cellStyle name="Обычный 11 28" xfId="3349"/>
    <cellStyle name="Обычный 11 3" xfId="3350"/>
    <cellStyle name="Обычный 11 3 10" xfId="3351"/>
    <cellStyle name="Обычный 11 3 10 2" xfId="3352"/>
    <cellStyle name="Обычный 11 3 10 2 2" xfId="3353"/>
    <cellStyle name="Обычный 11 3 10 3" xfId="3354"/>
    <cellStyle name="Обычный 11 3 10 3 2" xfId="3355"/>
    <cellStyle name="Обычный 11 3 10 4" xfId="3356"/>
    <cellStyle name="Обычный 11 3 11" xfId="3357"/>
    <cellStyle name="Обычный 11 3 11 2" xfId="3358"/>
    <cellStyle name="Обычный 11 3 11 2 2" xfId="3359"/>
    <cellStyle name="Обычный 11 3 11 3" xfId="3360"/>
    <cellStyle name="Обычный 11 3 11 3 2" xfId="3361"/>
    <cellStyle name="Обычный 11 3 11 4" xfId="3362"/>
    <cellStyle name="Обычный 11 3 12" xfId="3363"/>
    <cellStyle name="Обычный 11 3 12 2" xfId="3364"/>
    <cellStyle name="Обычный 11 3 12 2 2" xfId="3365"/>
    <cellStyle name="Обычный 11 3 12 3" xfId="3366"/>
    <cellStyle name="Обычный 11 3 12 3 2" xfId="3367"/>
    <cellStyle name="Обычный 11 3 12 4" xfId="3368"/>
    <cellStyle name="Обычный 11 3 13" xfId="3369"/>
    <cellStyle name="Обычный 11 3 13 2" xfId="3370"/>
    <cellStyle name="Обычный 11 3 14" xfId="3371"/>
    <cellStyle name="Обычный 11 3 14 2" xfId="3372"/>
    <cellStyle name="Обычный 11 3 15" xfId="3373"/>
    <cellStyle name="Обычный 11 3 16" xfId="3374"/>
    <cellStyle name="Обычный 11 3 17" xfId="3375"/>
    <cellStyle name="Обычный 11 3 2" xfId="3376"/>
    <cellStyle name="Обычный 11 3 2 10" xfId="3377"/>
    <cellStyle name="Обычный 11 3 2 10 2" xfId="3378"/>
    <cellStyle name="Обычный 11 3 2 10 2 2" xfId="3379"/>
    <cellStyle name="Обычный 11 3 2 10 3" xfId="3380"/>
    <cellStyle name="Обычный 11 3 2 10 3 2" xfId="3381"/>
    <cellStyle name="Обычный 11 3 2 10 4" xfId="3382"/>
    <cellStyle name="Обычный 11 3 2 11" xfId="3383"/>
    <cellStyle name="Обычный 11 3 2 11 2" xfId="3384"/>
    <cellStyle name="Обычный 11 3 2 11 2 2" xfId="3385"/>
    <cellStyle name="Обычный 11 3 2 11 3" xfId="3386"/>
    <cellStyle name="Обычный 11 3 2 11 3 2" xfId="3387"/>
    <cellStyle name="Обычный 11 3 2 11 4" xfId="3388"/>
    <cellStyle name="Обычный 11 3 2 12" xfId="3389"/>
    <cellStyle name="Обычный 11 3 2 12 2" xfId="3390"/>
    <cellStyle name="Обычный 11 3 2 13" xfId="3391"/>
    <cellStyle name="Обычный 11 3 2 13 2" xfId="3392"/>
    <cellStyle name="Обычный 11 3 2 14" xfId="3393"/>
    <cellStyle name="Обычный 11 3 2 2" xfId="3394"/>
    <cellStyle name="Обычный 11 3 2 2 2" xfId="3395"/>
    <cellStyle name="Обычный 11 3 2 2 2 2" xfId="3396"/>
    <cellStyle name="Обычный 11 3 2 2 3" xfId="3397"/>
    <cellStyle name="Обычный 11 3 2 2 3 2" xfId="3398"/>
    <cellStyle name="Обычный 11 3 2 2 4" xfId="3399"/>
    <cellStyle name="Обычный 11 3 2 3" xfId="3400"/>
    <cellStyle name="Обычный 11 3 2 3 2" xfId="3401"/>
    <cellStyle name="Обычный 11 3 2 3 2 2" xfId="3402"/>
    <cellStyle name="Обычный 11 3 2 3 3" xfId="3403"/>
    <cellStyle name="Обычный 11 3 2 3 3 2" xfId="3404"/>
    <cellStyle name="Обычный 11 3 2 3 4" xfId="3405"/>
    <cellStyle name="Обычный 11 3 2 4" xfId="3406"/>
    <cellStyle name="Обычный 11 3 2 4 2" xfId="3407"/>
    <cellStyle name="Обычный 11 3 2 4 2 2" xfId="3408"/>
    <cellStyle name="Обычный 11 3 2 4 3" xfId="3409"/>
    <cellStyle name="Обычный 11 3 2 4 3 2" xfId="3410"/>
    <cellStyle name="Обычный 11 3 2 4 4" xfId="3411"/>
    <cellStyle name="Обычный 11 3 2 5" xfId="3412"/>
    <cellStyle name="Обычный 11 3 2 5 2" xfId="3413"/>
    <cellStyle name="Обычный 11 3 2 5 2 2" xfId="3414"/>
    <cellStyle name="Обычный 11 3 2 5 3" xfId="3415"/>
    <cellStyle name="Обычный 11 3 2 5 3 2" xfId="3416"/>
    <cellStyle name="Обычный 11 3 2 5 4" xfId="3417"/>
    <cellStyle name="Обычный 11 3 2 6" xfId="3418"/>
    <cellStyle name="Обычный 11 3 2 6 2" xfId="3419"/>
    <cellStyle name="Обычный 11 3 2 6 2 2" xfId="3420"/>
    <cellStyle name="Обычный 11 3 2 6 3" xfId="3421"/>
    <cellStyle name="Обычный 11 3 2 6 3 2" xfId="3422"/>
    <cellStyle name="Обычный 11 3 2 6 4" xfId="3423"/>
    <cellStyle name="Обычный 11 3 2 7" xfId="3424"/>
    <cellStyle name="Обычный 11 3 2 7 2" xfId="3425"/>
    <cellStyle name="Обычный 11 3 2 7 2 2" xfId="3426"/>
    <cellStyle name="Обычный 11 3 2 7 3" xfId="3427"/>
    <cellStyle name="Обычный 11 3 2 7 3 2" xfId="3428"/>
    <cellStyle name="Обычный 11 3 2 7 4" xfId="3429"/>
    <cellStyle name="Обычный 11 3 2 8" xfId="3430"/>
    <cellStyle name="Обычный 11 3 2 8 2" xfId="3431"/>
    <cellStyle name="Обычный 11 3 2 8 2 2" xfId="3432"/>
    <cellStyle name="Обычный 11 3 2 8 3" xfId="3433"/>
    <cellStyle name="Обычный 11 3 2 8 3 2" xfId="3434"/>
    <cellStyle name="Обычный 11 3 2 8 4" xfId="3435"/>
    <cellStyle name="Обычный 11 3 2 9" xfId="3436"/>
    <cellStyle name="Обычный 11 3 2 9 2" xfId="3437"/>
    <cellStyle name="Обычный 11 3 2 9 2 2" xfId="3438"/>
    <cellStyle name="Обычный 11 3 2 9 3" xfId="3439"/>
    <cellStyle name="Обычный 11 3 2 9 3 2" xfId="3440"/>
    <cellStyle name="Обычный 11 3 2 9 4" xfId="3441"/>
    <cellStyle name="Обычный 11 3 3" xfId="3442"/>
    <cellStyle name="Обычный 11 3 3 2" xfId="3443"/>
    <cellStyle name="Обычный 11 3 3 2 2" xfId="3444"/>
    <cellStyle name="Обычный 11 3 3 3" xfId="3445"/>
    <cellStyle name="Обычный 11 3 3 3 2" xfId="3446"/>
    <cellStyle name="Обычный 11 3 3 4" xfId="3447"/>
    <cellStyle name="Обычный 11 3 4" xfId="3448"/>
    <cellStyle name="Обычный 11 3 4 2" xfId="3449"/>
    <cellStyle name="Обычный 11 3 4 2 2" xfId="3450"/>
    <cellStyle name="Обычный 11 3 4 3" xfId="3451"/>
    <cellStyle name="Обычный 11 3 4 3 2" xfId="3452"/>
    <cellStyle name="Обычный 11 3 4 4" xfId="3453"/>
    <cellStyle name="Обычный 11 3 5" xfId="3454"/>
    <cellStyle name="Обычный 11 3 5 2" xfId="3455"/>
    <cellStyle name="Обычный 11 3 5 2 2" xfId="3456"/>
    <cellStyle name="Обычный 11 3 5 3" xfId="3457"/>
    <cellStyle name="Обычный 11 3 5 3 2" xfId="3458"/>
    <cellStyle name="Обычный 11 3 5 4" xfId="3459"/>
    <cellStyle name="Обычный 11 3 6" xfId="3460"/>
    <cellStyle name="Обычный 11 3 6 2" xfId="3461"/>
    <cellStyle name="Обычный 11 3 6 2 2" xfId="3462"/>
    <cellStyle name="Обычный 11 3 6 3" xfId="3463"/>
    <cellStyle name="Обычный 11 3 6 3 2" xfId="3464"/>
    <cellStyle name="Обычный 11 3 6 4" xfId="3465"/>
    <cellStyle name="Обычный 11 3 7" xfId="3466"/>
    <cellStyle name="Обычный 11 3 7 2" xfId="3467"/>
    <cellStyle name="Обычный 11 3 7 2 2" xfId="3468"/>
    <cellStyle name="Обычный 11 3 7 3" xfId="3469"/>
    <cellStyle name="Обычный 11 3 7 3 2" xfId="3470"/>
    <cellStyle name="Обычный 11 3 7 4" xfId="3471"/>
    <cellStyle name="Обычный 11 3 8" xfId="3472"/>
    <cellStyle name="Обычный 11 3 8 2" xfId="3473"/>
    <cellStyle name="Обычный 11 3 8 2 2" xfId="3474"/>
    <cellStyle name="Обычный 11 3 8 3" xfId="3475"/>
    <cellStyle name="Обычный 11 3 8 3 2" xfId="3476"/>
    <cellStyle name="Обычный 11 3 8 4" xfId="3477"/>
    <cellStyle name="Обычный 11 3 9" xfId="3478"/>
    <cellStyle name="Обычный 11 3 9 2" xfId="3479"/>
    <cellStyle name="Обычный 11 3 9 2 2" xfId="3480"/>
    <cellStyle name="Обычный 11 3 9 3" xfId="3481"/>
    <cellStyle name="Обычный 11 3 9 3 2" xfId="3482"/>
    <cellStyle name="Обычный 11 3 9 4" xfId="3483"/>
    <cellStyle name="Обычный 11 4" xfId="3484"/>
    <cellStyle name="Обычный 11 4 10" xfId="3485"/>
    <cellStyle name="Обычный 11 4 10 2" xfId="3486"/>
    <cellStyle name="Обычный 11 4 10 2 2" xfId="3487"/>
    <cellStyle name="Обычный 11 4 10 3" xfId="3488"/>
    <cellStyle name="Обычный 11 4 10 3 2" xfId="3489"/>
    <cellStyle name="Обычный 11 4 10 4" xfId="3490"/>
    <cellStyle name="Обычный 11 4 11" xfId="3491"/>
    <cellStyle name="Обычный 11 4 11 2" xfId="3492"/>
    <cellStyle name="Обычный 11 4 11 2 2" xfId="3493"/>
    <cellStyle name="Обычный 11 4 11 3" xfId="3494"/>
    <cellStyle name="Обычный 11 4 11 3 2" xfId="3495"/>
    <cellStyle name="Обычный 11 4 11 4" xfId="3496"/>
    <cellStyle name="Обычный 11 4 12" xfId="3497"/>
    <cellStyle name="Обычный 11 4 12 2" xfId="3498"/>
    <cellStyle name="Обычный 11 4 12 2 2" xfId="3499"/>
    <cellStyle name="Обычный 11 4 12 3" xfId="3500"/>
    <cellStyle name="Обычный 11 4 12 3 2" xfId="3501"/>
    <cellStyle name="Обычный 11 4 12 4" xfId="3502"/>
    <cellStyle name="Обычный 11 4 13" xfId="3503"/>
    <cellStyle name="Обычный 11 4 13 2" xfId="3504"/>
    <cellStyle name="Обычный 11 4 14" xfId="3505"/>
    <cellStyle name="Обычный 11 4 14 2" xfId="3506"/>
    <cellStyle name="Обычный 11 4 15" xfId="3507"/>
    <cellStyle name="Обычный 11 4 16" xfId="3508"/>
    <cellStyle name="Обычный 11 4 17" xfId="3509"/>
    <cellStyle name="Обычный 11 4 2" xfId="3510"/>
    <cellStyle name="Обычный 11 4 2 10" xfId="3511"/>
    <cellStyle name="Обычный 11 4 2 10 2" xfId="3512"/>
    <cellStyle name="Обычный 11 4 2 10 2 2" xfId="3513"/>
    <cellStyle name="Обычный 11 4 2 10 3" xfId="3514"/>
    <cellStyle name="Обычный 11 4 2 10 3 2" xfId="3515"/>
    <cellStyle name="Обычный 11 4 2 10 4" xfId="3516"/>
    <cellStyle name="Обычный 11 4 2 11" xfId="3517"/>
    <cellStyle name="Обычный 11 4 2 11 2" xfId="3518"/>
    <cellStyle name="Обычный 11 4 2 11 2 2" xfId="3519"/>
    <cellStyle name="Обычный 11 4 2 11 3" xfId="3520"/>
    <cellStyle name="Обычный 11 4 2 11 3 2" xfId="3521"/>
    <cellStyle name="Обычный 11 4 2 11 4" xfId="3522"/>
    <cellStyle name="Обычный 11 4 2 12" xfId="3523"/>
    <cellStyle name="Обычный 11 4 2 12 2" xfId="3524"/>
    <cellStyle name="Обычный 11 4 2 13" xfId="3525"/>
    <cellStyle name="Обычный 11 4 2 13 2" xfId="3526"/>
    <cellStyle name="Обычный 11 4 2 14" xfId="3527"/>
    <cellStyle name="Обычный 11 4 2 2" xfId="3528"/>
    <cellStyle name="Обычный 11 4 2 2 2" xfId="3529"/>
    <cellStyle name="Обычный 11 4 2 2 2 2" xfId="3530"/>
    <cellStyle name="Обычный 11 4 2 2 3" xfId="3531"/>
    <cellStyle name="Обычный 11 4 2 2 3 2" xfId="3532"/>
    <cellStyle name="Обычный 11 4 2 2 4" xfId="3533"/>
    <cellStyle name="Обычный 11 4 2 3" xfId="3534"/>
    <cellStyle name="Обычный 11 4 2 3 2" xfId="3535"/>
    <cellStyle name="Обычный 11 4 2 3 2 2" xfId="3536"/>
    <cellStyle name="Обычный 11 4 2 3 3" xfId="3537"/>
    <cellStyle name="Обычный 11 4 2 3 3 2" xfId="3538"/>
    <cellStyle name="Обычный 11 4 2 3 4" xfId="3539"/>
    <cellStyle name="Обычный 11 4 2 4" xfId="3540"/>
    <cellStyle name="Обычный 11 4 2 4 2" xfId="3541"/>
    <cellStyle name="Обычный 11 4 2 4 2 2" xfId="3542"/>
    <cellStyle name="Обычный 11 4 2 4 3" xfId="3543"/>
    <cellStyle name="Обычный 11 4 2 4 3 2" xfId="3544"/>
    <cellStyle name="Обычный 11 4 2 4 4" xfId="3545"/>
    <cellStyle name="Обычный 11 4 2 5" xfId="3546"/>
    <cellStyle name="Обычный 11 4 2 5 2" xfId="3547"/>
    <cellStyle name="Обычный 11 4 2 5 2 2" xfId="3548"/>
    <cellStyle name="Обычный 11 4 2 5 3" xfId="3549"/>
    <cellStyle name="Обычный 11 4 2 5 3 2" xfId="3550"/>
    <cellStyle name="Обычный 11 4 2 5 4" xfId="3551"/>
    <cellStyle name="Обычный 11 4 2 6" xfId="3552"/>
    <cellStyle name="Обычный 11 4 2 6 2" xfId="3553"/>
    <cellStyle name="Обычный 11 4 2 6 2 2" xfId="3554"/>
    <cellStyle name="Обычный 11 4 2 6 3" xfId="3555"/>
    <cellStyle name="Обычный 11 4 2 6 3 2" xfId="3556"/>
    <cellStyle name="Обычный 11 4 2 6 4" xfId="3557"/>
    <cellStyle name="Обычный 11 4 2 7" xfId="3558"/>
    <cellStyle name="Обычный 11 4 2 7 2" xfId="3559"/>
    <cellStyle name="Обычный 11 4 2 7 2 2" xfId="3560"/>
    <cellStyle name="Обычный 11 4 2 7 3" xfId="3561"/>
    <cellStyle name="Обычный 11 4 2 7 3 2" xfId="3562"/>
    <cellStyle name="Обычный 11 4 2 7 4" xfId="3563"/>
    <cellStyle name="Обычный 11 4 2 8" xfId="3564"/>
    <cellStyle name="Обычный 11 4 2 8 2" xfId="3565"/>
    <cellStyle name="Обычный 11 4 2 8 2 2" xfId="3566"/>
    <cellStyle name="Обычный 11 4 2 8 3" xfId="3567"/>
    <cellStyle name="Обычный 11 4 2 8 3 2" xfId="3568"/>
    <cellStyle name="Обычный 11 4 2 8 4" xfId="3569"/>
    <cellStyle name="Обычный 11 4 2 9" xfId="3570"/>
    <cellStyle name="Обычный 11 4 2 9 2" xfId="3571"/>
    <cellStyle name="Обычный 11 4 2 9 2 2" xfId="3572"/>
    <cellStyle name="Обычный 11 4 2 9 3" xfId="3573"/>
    <cellStyle name="Обычный 11 4 2 9 3 2" xfId="3574"/>
    <cellStyle name="Обычный 11 4 2 9 4" xfId="3575"/>
    <cellStyle name="Обычный 11 4 3" xfId="3576"/>
    <cellStyle name="Обычный 11 4 3 2" xfId="3577"/>
    <cellStyle name="Обычный 11 4 3 2 2" xfId="3578"/>
    <cellStyle name="Обычный 11 4 3 3" xfId="3579"/>
    <cellStyle name="Обычный 11 4 3 3 2" xfId="3580"/>
    <cellStyle name="Обычный 11 4 3 4" xfId="3581"/>
    <cellStyle name="Обычный 11 4 4" xfId="3582"/>
    <cellStyle name="Обычный 11 4 4 2" xfId="3583"/>
    <cellStyle name="Обычный 11 4 4 2 2" xfId="3584"/>
    <cellStyle name="Обычный 11 4 4 3" xfId="3585"/>
    <cellStyle name="Обычный 11 4 4 3 2" xfId="3586"/>
    <cellStyle name="Обычный 11 4 4 4" xfId="3587"/>
    <cellStyle name="Обычный 11 4 5" xfId="3588"/>
    <cellStyle name="Обычный 11 4 5 2" xfId="3589"/>
    <cellStyle name="Обычный 11 4 5 2 2" xfId="3590"/>
    <cellStyle name="Обычный 11 4 5 3" xfId="3591"/>
    <cellStyle name="Обычный 11 4 5 3 2" xfId="3592"/>
    <cellStyle name="Обычный 11 4 5 4" xfId="3593"/>
    <cellStyle name="Обычный 11 4 6" xfId="3594"/>
    <cellStyle name="Обычный 11 4 6 2" xfId="3595"/>
    <cellStyle name="Обычный 11 4 6 2 2" xfId="3596"/>
    <cellStyle name="Обычный 11 4 6 3" xfId="3597"/>
    <cellStyle name="Обычный 11 4 6 3 2" xfId="3598"/>
    <cellStyle name="Обычный 11 4 6 4" xfId="3599"/>
    <cellStyle name="Обычный 11 4 7" xfId="3600"/>
    <cellStyle name="Обычный 11 4 7 2" xfId="3601"/>
    <cellStyle name="Обычный 11 4 7 2 2" xfId="3602"/>
    <cellStyle name="Обычный 11 4 7 3" xfId="3603"/>
    <cellStyle name="Обычный 11 4 7 3 2" xfId="3604"/>
    <cellStyle name="Обычный 11 4 7 4" xfId="3605"/>
    <cellStyle name="Обычный 11 4 8" xfId="3606"/>
    <cellStyle name="Обычный 11 4 8 2" xfId="3607"/>
    <cellStyle name="Обычный 11 4 8 2 2" xfId="3608"/>
    <cellStyle name="Обычный 11 4 8 3" xfId="3609"/>
    <cellStyle name="Обычный 11 4 8 3 2" xfId="3610"/>
    <cellStyle name="Обычный 11 4 8 4" xfId="3611"/>
    <cellStyle name="Обычный 11 4 9" xfId="3612"/>
    <cellStyle name="Обычный 11 4 9 2" xfId="3613"/>
    <cellStyle name="Обычный 11 4 9 2 2" xfId="3614"/>
    <cellStyle name="Обычный 11 4 9 3" xfId="3615"/>
    <cellStyle name="Обычный 11 4 9 3 2" xfId="3616"/>
    <cellStyle name="Обычный 11 4 9 4" xfId="3617"/>
    <cellStyle name="Обычный 11 5" xfId="3618"/>
    <cellStyle name="Обычный 11 5 10" xfId="3619"/>
    <cellStyle name="Обычный 11 5 10 2" xfId="3620"/>
    <cellStyle name="Обычный 11 5 10 2 2" xfId="3621"/>
    <cellStyle name="Обычный 11 5 10 3" xfId="3622"/>
    <cellStyle name="Обычный 11 5 10 3 2" xfId="3623"/>
    <cellStyle name="Обычный 11 5 10 4" xfId="3624"/>
    <cellStyle name="Обычный 11 5 11" xfId="3625"/>
    <cellStyle name="Обычный 11 5 11 2" xfId="3626"/>
    <cellStyle name="Обычный 11 5 11 2 2" xfId="3627"/>
    <cellStyle name="Обычный 11 5 11 3" xfId="3628"/>
    <cellStyle name="Обычный 11 5 11 3 2" xfId="3629"/>
    <cellStyle name="Обычный 11 5 11 4" xfId="3630"/>
    <cellStyle name="Обычный 11 5 12" xfId="3631"/>
    <cellStyle name="Обычный 11 5 12 2" xfId="3632"/>
    <cellStyle name="Обычный 11 5 12 2 2" xfId="3633"/>
    <cellStyle name="Обычный 11 5 12 3" xfId="3634"/>
    <cellStyle name="Обычный 11 5 12 3 2" xfId="3635"/>
    <cellStyle name="Обычный 11 5 12 4" xfId="3636"/>
    <cellStyle name="Обычный 11 5 13" xfId="3637"/>
    <cellStyle name="Обычный 11 5 13 2" xfId="3638"/>
    <cellStyle name="Обычный 11 5 14" xfId="3639"/>
    <cellStyle name="Обычный 11 5 14 2" xfId="3640"/>
    <cellStyle name="Обычный 11 5 15" xfId="3641"/>
    <cellStyle name="Обычный 11 5 2" xfId="3642"/>
    <cellStyle name="Обычный 11 5 2 10" xfId="3643"/>
    <cellStyle name="Обычный 11 5 2 10 2" xfId="3644"/>
    <cellStyle name="Обычный 11 5 2 10 2 2" xfId="3645"/>
    <cellStyle name="Обычный 11 5 2 10 3" xfId="3646"/>
    <cellStyle name="Обычный 11 5 2 10 3 2" xfId="3647"/>
    <cellStyle name="Обычный 11 5 2 10 4" xfId="3648"/>
    <cellStyle name="Обычный 11 5 2 11" xfId="3649"/>
    <cellStyle name="Обычный 11 5 2 11 2" xfId="3650"/>
    <cellStyle name="Обычный 11 5 2 11 2 2" xfId="3651"/>
    <cellStyle name="Обычный 11 5 2 11 3" xfId="3652"/>
    <cellStyle name="Обычный 11 5 2 11 3 2" xfId="3653"/>
    <cellStyle name="Обычный 11 5 2 11 4" xfId="3654"/>
    <cellStyle name="Обычный 11 5 2 12" xfId="3655"/>
    <cellStyle name="Обычный 11 5 2 12 2" xfId="3656"/>
    <cellStyle name="Обычный 11 5 2 13" xfId="3657"/>
    <cellStyle name="Обычный 11 5 2 13 2" xfId="3658"/>
    <cellStyle name="Обычный 11 5 2 14" xfId="3659"/>
    <cellStyle name="Обычный 11 5 2 2" xfId="3660"/>
    <cellStyle name="Обычный 11 5 2 2 2" xfId="3661"/>
    <cellStyle name="Обычный 11 5 2 2 2 2" xfId="3662"/>
    <cellStyle name="Обычный 11 5 2 2 3" xfId="3663"/>
    <cellStyle name="Обычный 11 5 2 2 3 2" xfId="3664"/>
    <cellStyle name="Обычный 11 5 2 2 4" xfId="3665"/>
    <cellStyle name="Обычный 11 5 2 3" xfId="3666"/>
    <cellStyle name="Обычный 11 5 2 3 2" xfId="3667"/>
    <cellStyle name="Обычный 11 5 2 3 2 2" xfId="3668"/>
    <cellStyle name="Обычный 11 5 2 3 3" xfId="3669"/>
    <cellStyle name="Обычный 11 5 2 3 3 2" xfId="3670"/>
    <cellStyle name="Обычный 11 5 2 3 4" xfId="3671"/>
    <cellStyle name="Обычный 11 5 2 4" xfId="3672"/>
    <cellStyle name="Обычный 11 5 2 4 2" xfId="3673"/>
    <cellStyle name="Обычный 11 5 2 4 2 2" xfId="3674"/>
    <cellStyle name="Обычный 11 5 2 4 3" xfId="3675"/>
    <cellStyle name="Обычный 11 5 2 4 3 2" xfId="3676"/>
    <cellStyle name="Обычный 11 5 2 4 4" xfId="3677"/>
    <cellStyle name="Обычный 11 5 2 5" xfId="3678"/>
    <cellStyle name="Обычный 11 5 2 5 2" xfId="3679"/>
    <cellStyle name="Обычный 11 5 2 5 2 2" xfId="3680"/>
    <cellStyle name="Обычный 11 5 2 5 3" xfId="3681"/>
    <cellStyle name="Обычный 11 5 2 5 3 2" xfId="3682"/>
    <cellStyle name="Обычный 11 5 2 5 4" xfId="3683"/>
    <cellStyle name="Обычный 11 5 2 6" xfId="3684"/>
    <cellStyle name="Обычный 11 5 2 6 2" xfId="3685"/>
    <cellStyle name="Обычный 11 5 2 6 2 2" xfId="3686"/>
    <cellStyle name="Обычный 11 5 2 6 3" xfId="3687"/>
    <cellStyle name="Обычный 11 5 2 6 3 2" xfId="3688"/>
    <cellStyle name="Обычный 11 5 2 6 4" xfId="3689"/>
    <cellStyle name="Обычный 11 5 2 7" xfId="3690"/>
    <cellStyle name="Обычный 11 5 2 7 2" xfId="3691"/>
    <cellStyle name="Обычный 11 5 2 7 2 2" xfId="3692"/>
    <cellStyle name="Обычный 11 5 2 7 3" xfId="3693"/>
    <cellStyle name="Обычный 11 5 2 7 3 2" xfId="3694"/>
    <cellStyle name="Обычный 11 5 2 7 4" xfId="3695"/>
    <cellStyle name="Обычный 11 5 2 8" xfId="3696"/>
    <cellStyle name="Обычный 11 5 2 8 2" xfId="3697"/>
    <cellStyle name="Обычный 11 5 2 8 2 2" xfId="3698"/>
    <cellStyle name="Обычный 11 5 2 8 3" xfId="3699"/>
    <cellStyle name="Обычный 11 5 2 8 3 2" xfId="3700"/>
    <cellStyle name="Обычный 11 5 2 8 4" xfId="3701"/>
    <cellStyle name="Обычный 11 5 2 9" xfId="3702"/>
    <cellStyle name="Обычный 11 5 2 9 2" xfId="3703"/>
    <cellStyle name="Обычный 11 5 2 9 2 2" xfId="3704"/>
    <cellStyle name="Обычный 11 5 2 9 3" xfId="3705"/>
    <cellStyle name="Обычный 11 5 2 9 3 2" xfId="3706"/>
    <cellStyle name="Обычный 11 5 2 9 4" xfId="3707"/>
    <cellStyle name="Обычный 11 5 3" xfId="3708"/>
    <cellStyle name="Обычный 11 5 3 2" xfId="3709"/>
    <cellStyle name="Обычный 11 5 3 2 2" xfId="3710"/>
    <cellStyle name="Обычный 11 5 3 3" xfId="3711"/>
    <cellStyle name="Обычный 11 5 3 3 2" xfId="3712"/>
    <cellStyle name="Обычный 11 5 3 4" xfId="3713"/>
    <cellStyle name="Обычный 11 5 4" xfId="3714"/>
    <cellStyle name="Обычный 11 5 4 2" xfId="3715"/>
    <cellStyle name="Обычный 11 5 4 2 2" xfId="3716"/>
    <cellStyle name="Обычный 11 5 4 3" xfId="3717"/>
    <cellStyle name="Обычный 11 5 4 3 2" xfId="3718"/>
    <cellStyle name="Обычный 11 5 4 4" xfId="3719"/>
    <cellStyle name="Обычный 11 5 5" xfId="3720"/>
    <cellStyle name="Обычный 11 5 5 2" xfId="3721"/>
    <cellStyle name="Обычный 11 5 5 2 2" xfId="3722"/>
    <cellStyle name="Обычный 11 5 5 3" xfId="3723"/>
    <cellStyle name="Обычный 11 5 5 3 2" xfId="3724"/>
    <cellStyle name="Обычный 11 5 5 4" xfId="3725"/>
    <cellStyle name="Обычный 11 5 6" xfId="3726"/>
    <cellStyle name="Обычный 11 5 6 2" xfId="3727"/>
    <cellStyle name="Обычный 11 5 6 2 2" xfId="3728"/>
    <cellStyle name="Обычный 11 5 6 3" xfId="3729"/>
    <cellStyle name="Обычный 11 5 6 3 2" xfId="3730"/>
    <cellStyle name="Обычный 11 5 6 4" xfId="3731"/>
    <cellStyle name="Обычный 11 5 7" xfId="3732"/>
    <cellStyle name="Обычный 11 5 7 2" xfId="3733"/>
    <cellStyle name="Обычный 11 5 7 2 2" xfId="3734"/>
    <cellStyle name="Обычный 11 5 7 3" xfId="3735"/>
    <cellStyle name="Обычный 11 5 7 3 2" xfId="3736"/>
    <cellStyle name="Обычный 11 5 7 4" xfId="3737"/>
    <cellStyle name="Обычный 11 5 8" xfId="3738"/>
    <cellStyle name="Обычный 11 5 8 2" xfId="3739"/>
    <cellStyle name="Обычный 11 5 8 2 2" xfId="3740"/>
    <cellStyle name="Обычный 11 5 8 3" xfId="3741"/>
    <cellStyle name="Обычный 11 5 8 3 2" xfId="3742"/>
    <cellStyle name="Обычный 11 5 8 4" xfId="3743"/>
    <cellStyle name="Обычный 11 5 9" xfId="3744"/>
    <cellStyle name="Обычный 11 5 9 2" xfId="3745"/>
    <cellStyle name="Обычный 11 5 9 2 2" xfId="3746"/>
    <cellStyle name="Обычный 11 5 9 3" xfId="3747"/>
    <cellStyle name="Обычный 11 5 9 3 2" xfId="3748"/>
    <cellStyle name="Обычный 11 5 9 4" xfId="3749"/>
    <cellStyle name="Обычный 11 6" xfId="3750"/>
    <cellStyle name="Обычный 11 6 10" xfId="3751"/>
    <cellStyle name="Обычный 11 6 10 2" xfId="3752"/>
    <cellStyle name="Обычный 11 6 10 2 2" xfId="3753"/>
    <cellStyle name="Обычный 11 6 10 3" xfId="3754"/>
    <cellStyle name="Обычный 11 6 10 3 2" xfId="3755"/>
    <cellStyle name="Обычный 11 6 10 4" xfId="3756"/>
    <cellStyle name="Обычный 11 6 11" xfId="3757"/>
    <cellStyle name="Обычный 11 6 11 2" xfId="3758"/>
    <cellStyle name="Обычный 11 6 11 2 2" xfId="3759"/>
    <cellStyle name="Обычный 11 6 11 3" xfId="3760"/>
    <cellStyle name="Обычный 11 6 11 3 2" xfId="3761"/>
    <cellStyle name="Обычный 11 6 11 4" xfId="3762"/>
    <cellStyle name="Обычный 11 6 12" xfId="3763"/>
    <cellStyle name="Обычный 11 6 12 2" xfId="3764"/>
    <cellStyle name="Обычный 11 6 12 2 2" xfId="3765"/>
    <cellStyle name="Обычный 11 6 12 3" xfId="3766"/>
    <cellStyle name="Обычный 11 6 12 3 2" xfId="3767"/>
    <cellStyle name="Обычный 11 6 12 4" xfId="3768"/>
    <cellStyle name="Обычный 11 6 13" xfId="3769"/>
    <cellStyle name="Обычный 11 6 13 2" xfId="3770"/>
    <cellStyle name="Обычный 11 6 14" xfId="3771"/>
    <cellStyle name="Обычный 11 6 14 2" xfId="3772"/>
    <cellStyle name="Обычный 11 6 15" xfId="3773"/>
    <cellStyle name="Обычный 11 6 2" xfId="3774"/>
    <cellStyle name="Обычный 11 6 2 10" xfId="3775"/>
    <cellStyle name="Обычный 11 6 2 10 2" xfId="3776"/>
    <cellStyle name="Обычный 11 6 2 10 2 2" xfId="3777"/>
    <cellStyle name="Обычный 11 6 2 10 3" xfId="3778"/>
    <cellStyle name="Обычный 11 6 2 10 3 2" xfId="3779"/>
    <cellStyle name="Обычный 11 6 2 10 4" xfId="3780"/>
    <cellStyle name="Обычный 11 6 2 11" xfId="3781"/>
    <cellStyle name="Обычный 11 6 2 11 2" xfId="3782"/>
    <cellStyle name="Обычный 11 6 2 11 2 2" xfId="3783"/>
    <cellStyle name="Обычный 11 6 2 11 3" xfId="3784"/>
    <cellStyle name="Обычный 11 6 2 11 3 2" xfId="3785"/>
    <cellStyle name="Обычный 11 6 2 11 4" xfId="3786"/>
    <cellStyle name="Обычный 11 6 2 12" xfId="3787"/>
    <cellStyle name="Обычный 11 6 2 12 2" xfId="3788"/>
    <cellStyle name="Обычный 11 6 2 13" xfId="3789"/>
    <cellStyle name="Обычный 11 6 2 13 2" xfId="3790"/>
    <cellStyle name="Обычный 11 6 2 14" xfId="3791"/>
    <cellStyle name="Обычный 11 6 2 2" xfId="3792"/>
    <cellStyle name="Обычный 11 6 2 2 2" xfId="3793"/>
    <cellStyle name="Обычный 11 6 2 2 2 2" xfId="3794"/>
    <cellStyle name="Обычный 11 6 2 2 3" xfId="3795"/>
    <cellStyle name="Обычный 11 6 2 2 3 2" xfId="3796"/>
    <cellStyle name="Обычный 11 6 2 2 4" xfId="3797"/>
    <cellStyle name="Обычный 11 6 2 3" xfId="3798"/>
    <cellStyle name="Обычный 11 6 2 3 2" xfId="3799"/>
    <cellStyle name="Обычный 11 6 2 3 2 2" xfId="3800"/>
    <cellStyle name="Обычный 11 6 2 3 3" xfId="3801"/>
    <cellStyle name="Обычный 11 6 2 3 3 2" xfId="3802"/>
    <cellStyle name="Обычный 11 6 2 3 4" xfId="3803"/>
    <cellStyle name="Обычный 11 6 2 4" xfId="3804"/>
    <cellStyle name="Обычный 11 6 2 4 2" xfId="3805"/>
    <cellStyle name="Обычный 11 6 2 4 2 2" xfId="3806"/>
    <cellStyle name="Обычный 11 6 2 4 3" xfId="3807"/>
    <cellStyle name="Обычный 11 6 2 4 3 2" xfId="3808"/>
    <cellStyle name="Обычный 11 6 2 4 4" xfId="3809"/>
    <cellStyle name="Обычный 11 6 2 5" xfId="3810"/>
    <cellStyle name="Обычный 11 6 2 5 2" xfId="3811"/>
    <cellStyle name="Обычный 11 6 2 5 2 2" xfId="3812"/>
    <cellStyle name="Обычный 11 6 2 5 3" xfId="3813"/>
    <cellStyle name="Обычный 11 6 2 5 3 2" xfId="3814"/>
    <cellStyle name="Обычный 11 6 2 5 4" xfId="3815"/>
    <cellStyle name="Обычный 11 6 2 6" xfId="3816"/>
    <cellStyle name="Обычный 11 6 2 6 2" xfId="3817"/>
    <cellStyle name="Обычный 11 6 2 6 2 2" xfId="3818"/>
    <cellStyle name="Обычный 11 6 2 6 3" xfId="3819"/>
    <cellStyle name="Обычный 11 6 2 6 3 2" xfId="3820"/>
    <cellStyle name="Обычный 11 6 2 6 4" xfId="3821"/>
    <cellStyle name="Обычный 11 6 2 7" xfId="3822"/>
    <cellStyle name="Обычный 11 6 2 7 2" xfId="3823"/>
    <cellStyle name="Обычный 11 6 2 7 2 2" xfId="3824"/>
    <cellStyle name="Обычный 11 6 2 7 3" xfId="3825"/>
    <cellStyle name="Обычный 11 6 2 7 3 2" xfId="3826"/>
    <cellStyle name="Обычный 11 6 2 7 4" xfId="3827"/>
    <cellStyle name="Обычный 11 6 2 8" xfId="3828"/>
    <cellStyle name="Обычный 11 6 2 8 2" xfId="3829"/>
    <cellStyle name="Обычный 11 6 2 8 2 2" xfId="3830"/>
    <cellStyle name="Обычный 11 6 2 8 3" xfId="3831"/>
    <cellStyle name="Обычный 11 6 2 8 3 2" xfId="3832"/>
    <cellStyle name="Обычный 11 6 2 8 4" xfId="3833"/>
    <cellStyle name="Обычный 11 6 2 9" xfId="3834"/>
    <cellStyle name="Обычный 11 6 2 9 2" xfId="3835"/>
    <cellStyle name="Обычный 11 6 2 9 2 2" xfId="3836"/>
    <cellStyle name="Обычный 11 6 2 9 3" xfId="3837"/>
    <cellStyle name="Обычный 11 6 2 9 3 2" xfId="3838"/>
    <cellStyle name="Обычный 11 6 2 9 4" xfId="3839"/>
    <cellStyle name="Обычный 11 6 3" xfId="3840"/>
    <cellStyle name="Обычный 11 6 3 2" xfId="3841"/>
    <cellStyle name="Обычный 11 6 3 2 2" xfId="3842"/>
    <cellStyle name="Обычный 11 6 3 3" xfId="3843"/>
    <cellStyle name="Обычный 11 6 3 3 2" xfId="3844"/>
    <cellStyle name="Обычный 11 6 3 4" xfId="3845"/>
    <cellStyle name="Обычный 11 6 4" xfId="3846"/>
    <cellStyle name="Обычный 11 6 4 2" xfId="3847"/>
    <cellStyle name="Обычный 11 6 4 2 2" xfId="3848"/>
    <cellStyle name="Обычный 11 6 4 3" xfId="3849"/>
    <cellStyle name="Обычный 11 6 4 3 2" xfId="3850"/>
    <cellStyle name="Обычный 11 6 4 4" xfId="3851"/>
    <cellStyle name="Обычный 11 6 5" xfId="3852"/>
    <cellStyle name="Обычный 11 6 5 2" xfId="3853"/>
    <cellStyle name="Обычный 11 6 5 2 2" xfId="3854"/>
    <cellStyle name="Обычный 11 6 5 3" xfId="3855"/>
    <cellStyle name="Обычный 11 6 5 3 2" xfId="3856"/>
    <cellStyle name="Обычный 11 6 5 4" xfId="3857"/>
    <cellStyle name="Обычный 11 6 6" xfId="3858"/>
    <cellStyle name="Обычный 11 6 6 2" xfId="3859"/>
    <cellStyle name="Обычный 11 6 6 2 2" xfId="3860"/>
    <cellStyle name="Обычный 11 6 6 3" xfId="3861"/>
    <cellStyle name="Обычный 11 6 6 3 2" xfId="3862"/>
    <cellStyle name="Обычный 11 6 6 4" xfId="3863"/>
    <cellStyle name="Обычный 11 6 7" xfId="3864"/>
    <cellStyle name="Обычный 11 6 7 2" xfId="3865"/>
    <cellStyle name="Обычный 11 6 7 2 2" xfId="3866"/>
    <cellStyle name="Обычный 11 6 7 3" xfId="3867"/>
    <cellStyle name="Обычный 11 6 7 3 2" xfId="3868"/>
    <cellStyle name="Обычный 11 6 7 4" xfId="3869"/>
    <cellStyle name="Обычный 11 6 8" xfId="3870"/>
    <cellStyle name="Обычный 11 6 8 2" xfId="3871"/>
    <cellStyle name="Обычный 11 6 8 2 2" xfId="3872"/>
    <cellStyle name="Обычный 11 6 8 3" xfId="3873"/>
    <cellStyle name="Обычный 11 6 8 3 2" xfId="3874"/>
    <cellStyle name="Обычный 11 6 8 4" xfId="3875"/>
    <cellStyle name="Обычный 11 6 9" xfId="3876"/>
    <cellStyle name="Обычный 11 6 9 2" xfId="3877"/>
    <cellStyle name="Обычный 11 6 9 2 2" xfId="3878"/>
    <cellStyle name="Обычный 11 6 9 3" xfId="3879"/>
    <cellStyle name="Обычный 11 6 9 3 2" xfId="3880"/>
    <cellStyle name="Обычный 11 6 9 4" xfId="3881"/>
    <cellStyle name="Обычный 11 7" xfId="3882"/>
    <cellStyle name="Обычный 11 7 10" xfId="3883"/>
    <cellStyle name="Обычный 11 7 10 2" xfId="3884"/>
    <cellStyle name="Обычный 11 7 10 2 2" xfId="3885"/>
    <cellStyle name="Обычный 11 7 10 3" xfId="3886"/>
    <cellStyle name="Обычный 11 7 10 3 2" xfId="3887"/>
    <cellStyle name="Обычный 11 7 10 4" xfId="3888"/>
    <cellStyle name="Обычный 11 7 11" xfId="3889"/>
    <cellStyle name="Обычный 11 7 11 2" xfId="3890"/>
    <cellStyle name="Обычный 11 7 11 2 2" xfId="3891"/>
    <cellStyle name="Обычный 11 7 11 3" xfId="3892"/>
    <cellStyle name="Обычный 11 7 11 3 2" xfId="3893"/>
    <cellStyle name="Обычный 11 7 11 4" xfId="3894"/>
    <cellStyle name="Обычный 11 7 12" xfId="3895"/>
    <cellStyle name="Обычный 11 7 12 2" xfId="3896"/>
    <cellStyle name="Обычный 11 7 12 2 2" xfId="3897"/>
    <cellStyle name="Обычный 11 7 12 3" xfId="3898"/>
    <cellStyle name="Обычный 11 7 12 3 2" xfId="3899"/>
    <cellStyle name="Обычный 11 7 12 4" xfId="3900"/>
    <cellStyle name="Обычный 11 7 13" xfId="3901"/>
    <cellStyle name="Обычный 11 7 13 2" xfId="3902"/>
    <cellStyle name="Обычный 11 7 14" xfId="3903"/>
    <cellStyle name="Обычный 11 7 14 2" xfId="3904"/>
    <cellStyle name="Обычный 11 7 15" xfId="3905"/>
    <cellStyle name="Обычный 11 7 2" xfId="3906"/>
    <cellStyle name="Обычный 11 7 2 10" xfId="3907"/>
    <cellStyle name="Обычный 11 7 2 10 2" xfId="3908"/>
    <cellStyle name="Обычный 11 7 2 10 2 2" xfId="3909"/>
    <cellStyle name="Обычный 11 7 2 10 3" xfId="3910"/>
    <cellStyle name="Обычный 11 7 2 10 3 2" xfId="3911"/>
    <cellStyle name="Обычный 11 7 2 10 4" xfId="3912"/>
    <cellStyle name="Обычный 11 7 2 11" xfId="3913"/>
    <cellStyle name="Обычный 11 7 2 11 2" xfId="3914"/>
    <cellStyle name="Обычный 11 7 2 11 2 2" xfId="3915"/>
    <cellStyle name="Обычный 11 7 2 11 3" xfId="3916"/>
    <cellStyle name="Обычный 11 7 2 11 3 2" xfId="3917"/>
    <cellStyle name="Обычный 11 7 2 11 4" xfId="3918"/>
    <cellStyle name="Обычный 11 7 2 12" xfId="3919"/>
    <cellStyle name="Обычный 11 7 2 12 2" xfId="3920"/>
    <cellStyle name="Обычный 11 7 2 13" xfId="3921"/>
    <cellStyle name="Обычный 11 7 2 13 2" xfId="3922"/>
    <cellStyle name="Обычный 11 7 2 14" xfId="3923"/>
    <cellStyle name="Обычный 11 7 2 2" xfId="3924"/>
    <cellStyle name="Обычный 11 7 2 2 2" xfId="3925"/>
    <cellStyle name="Обычный 11 7 2 2 2 2" xfId="3926"/>
    <cellStyle name="Обычный 11 7 2 2 3" xfId="3927"/>
    <cellStyle name="Обычный 11 7 2 2 3 2" xfId="3928"/>
    <cellStyle name="Обычный 11 7 2 2 4" xfId="3929"/>
    <cellStyle name="Обычный 11 7 2 3" xfId="3930"/>
    <cellStyle name="Обычный 11 7 2 3 2" xfId="3931"/>
    <cellStyle name="Обычный 11 7 2 3 2 2" xfId="3932"/>
    <cellStyle name="Обычный 11 7 2 3 3" xfId="3933"/>
    <cellStyle name="Обычный 11 7 2 3 3 2" xfId="3934"/>
    <cellStyle name="Обычный 11 7 2 3 4" xfId="3935"/>
    <cellStyle name="Обычный 11 7 2 4" xfId="3936"/>
    <cellStyle name="Обычный 11 7 2 4 2" xfId="3937"/>
    <cellStyle name="Обычный 11 7 2 4 2 2" xfId="3938"/>
    <cellStyle name="Обычный 11 7 2 4 3" xfId="3939"/>
    <cellStyle name="Обычный 11 7 2 4 3 2" xfId="3940"/>
    <cellStyle name="Обычный 11 7 2 4 4" xfId="3941"/>
    <cellStyle name="Обычный 11 7 2 5" xfId="3942"/>
    <cellStyle name="Обычный 11 7 2 5 2" xfId="3943"/>
    <cellStyle name="Обычный 11 7 2 5 2 2" xfId="3944"/>
    <cellStyle name="Обычный 11 7 2 5 3" xfId="3945"/>
    <cellStyle name="Обычный 11 7 2 5 3 2" xfId="3946"/>
    <cellStyle name="Обычный 11 7 2 5 4" xfId="3947"/>
    <cellStyle name="Обычный 11 7 2 6" xfId="3948"/>
    <cellStyle name="Обычный 11 7 2 6 2" xfId="3949"/>
    <cellStyle name="Обычный 11 7 2 6 2 2" xfId="3950"/>
    <cellStyle name="Обычный 11 7 2 6 3" xfId="3951"/>
    <cellStyle name="Обычный 11 7 2 6 3 2" xfId="3952"/>
    <cellStyle name="Обычный 11 7 2 6 4" xfId="3953"/>
    <cellStyle name="Обычный 11 7 2 7" xfId="3954"/>
    <cellStyle name="Обычный 11 7 2 7 2" xfId="3955"/>
    <cellStyle name="Обычный 11 7 2 7 2 2" xfId="3956"/>
    <cellStyle name="Обычный 11 7 2 7 3" xfId="3957"/>
    <cellStyle name="Обычный 11 7 2 7 3 2" xfId="3958"/>
    <cellStyle name="Обычный 11 7 2 7 4" xfId="3959"/>
    <cellStyle name="Обычный 11 7 2 8" xfId="3960"/>
    <cellStyle name="Обычный 11 7 2 8 2" xfId="3961"/>
    <cellStyle name="Обычный 11 7 2 8 2 2" xfId="3962"/>
    <cellStyle name="Обычный 11 7 2 8 3" xfId="3963"/>
    <cellStyle name="Обычный 11 7 2 8 3 2" xfId="3964"/>
    <cellStyle name="Обычный 11 7 2 8 4" xfId="3965"/>
    <cellStyle name="Обычный 11 7 2 9" xfId="3966"/>
    <cellStyle name="Обычный 11 7 2 9 2" xfId="3967"/>
    <cellStyle name="Обычный 11 7 2 9 2 2" xfId="3968"/>
    <cellStyle name="Обычный 11 7 2 9 3" xfId="3969"/>
    <cellStyle name="Обычный 11 7 2 9 3 2" xfId="3970"/>
    <cellStyle name="Обычный 11 7 2 9 4" xfId="3971"/>
    <cellStyle name="Обычный 11 7 3" xfId="3972"/>
    <cellStyle name="Обычный 11 7 3 2" xfId="3973"/>
    <cellStyle name="Обычный 11 7 3 2 2" xfId="3974"/>
    <cellStyle name="Обычный 11 7 3 3" xfId="3975"/>
    <cellStyle name="Обычный 11 7 3 3 2" xfId="3976"/>
    <cellStyle name="Обычный 11 7 3 4" xfId="3977"/>
    <cellStyle name="Обычный 11 7 4" xfId="3978"/>
    <cellStyle name="Обычный 11 7 4 2" xfId="3979"/>
    <cellStyle name="Обычный 11 7 4 2 2" xfId="3980"/>
    <cellStyle name="Обычный 11 7 4 3" xfId="3981"/>
    <cellStyle name="Обычный 11 7 4 3 2" xfId="3982"/>
    <cellStyle name="Обычный 11 7 4 4" xfId="3983"/>
    <cellStyle name="Обычный 11 7 5" xfId="3984"/>
    <cellStyle name="Обычный 11 7 5 2" xfId="3985"/>
    <cellStyle name="Обычный 11 7 5 2 2" xfId="3986"/>
    <cellStyle name="Обычный 11 7 5 3" xfId="3987"/>
    <cellStyle name="Обычный 11 7 5 3 2" xfId="3988"/>
    <cellStyle name="Обычный 11 7 5 4" xfId="3989"/>
    <cellStyle name="Обычный 11 7 6" xfId="3990"/>
    <cellStyle name="Обычный 11 7 6 2" xfId="3991"/>
    <cellStyle name="Обычный 11 7 6 2 2" xfId="3992"/>
    <cellStyle name="Обычный 11 7 6 3" xfId="3993"/>
    <cellStyle name="Обычный 11 7 6 3 2" xfId="3994"/>
    <cellStyle name="Обычный 11 7 6 4" xfId="3995"/>
    <cellStyle name="Обычный 11 7 7" xfId="3996"/>
    <cellStyle name="Обычный 11 7 7 2" xfId="3997"/>
    <cellStyle name="Обычный 11 7 7 2 2" xfId="3998"/>
    <cellStyle name="Обычный 11 7 7 3" xfId="3999"/>
    <cellStyle name="Обычный 11 7 7 3 2" xfId="4000"/>
    <cellStyle name="Обычный 11 7 7 4" xfId="4001"/>
    <cellStyle name="Обычный 11 7 8" xfId="4002"/>
    <cellStyle name="Обычный 11 7 8 2" xfId="4003"/>
    <cellStyle name="Обычный 11 7 8 2 2" xfId="4004"/>
    <cellStyle name="Обычный 11 7 8 3" xfId="4005"/>
    <cellStyle name="Обычный 11 7 8 3 2" xfId="4006"/>
    <cellStyle name="Обычный 11 7 8 4" xfId="4007"/>
    <cellStyle name="Обычный 11 7 9" xfId="4008"/>
    <cellStyle name="Обычный 11 7 9 2" xfId="4009"/>
    <cellStyle name="Обычный 11 7 9 2 2" xfId="4010"/>
    <cellStyle name="Обычный 11 7 9 3" xfId="4011"/>
    <cellStyle name="Обычный 11 7 9 3 2" xfId="4012"/>
    <cellStyle name="Обычный 11 7 9 4" xfId="4013"/>
    <cellStyle name="Обычный 11 8" xfId="4014"/>
    <cellStyle name="Обычный 11 8 10" xfId="4015"/>
    <cellStyle name="Обычный 11 8 10 2" xfId="4016"/>
    <cellStyle name="Обычный 11 8 10 2 2" xfId="4017"/>
    <cellStyle name="Обычный 11 8 10 3" xfId="4018"/>
    <cellStyle name="Обычный 11 8 10 3 2" xfId="4019"/>
    <cellStyle name="Обычный 11 8 10 4" xfId="4020"/>
    <cellStyle name="Обычный 11 8 11" xfId="4021"/>
    <cellStyle name="Обычный 11 8 11 2" xfId="4022"/>
    <cellStyle name="Обычный 11 8 11 2 2" xfId="4023"/>
    <cellStyle name="Обычный 11 8 11 3" xfId="4024"/>
    <cellStyle name="Обычный 11 8 11 3 2" xfId="4025"/>
    <cellStyle name="Обычный 11 8 11 4" xfId="4026"/>
    <cellStyle name="Обычный 11 8 12" xfId="4027"/>
    <cellStyle name="Обычный 11 8 12 2" xfId="4028"/>
    <cellStyle name="Обычный 11 8 12 2 2" xfId="4029"/>
    <cellStyle name="Обычный 11 8 12 3" xfId="4030"/>
    <cellStyle name="Обычный 11 8 12 3 2" xfId="4031"/>
    <cellStyle name="Обычный 11 8 12 4" xfId="4032"/>
    <cellStyle name="Обычный 11 8 13" xfId="4033"/>
    <cellStyle name="Обычный 11 8 13 2" xfId="4034"/>
    <cellStyle name="Обычный 11 8 14" xfId="4035"/>
    <cellStyle name="Обычный 11 8 14 2" xfId="4036"/>
    <cellStyle name="Обычный 11 8 2" xfId="4037"/>
    <cellStyle name="Обычный 11 8 2 10" xfId="4038"/>
    <cellStyle name="Обычный 11 8 2 10 2" xfId="4039"/>
    <cellStyle name="Обычный 11 8 2 10 2 2" xfId="4040"/>
    <cellStyle name="Обычный 11 8 2 10 3" xfId="4041"/>
    <cellStyle name="Обычный 11 8 2 10 3 2" xfId="4042"/>
    <cellStyle name="Обычный 11 8 2 10 4" xfId="4043"/>
    <cellStyle name="Обычный 11 8 2 11" xfId="4044"/>
    <cellStyle name="Обычный 11 8 2 11 2" xfId="4045"/>
    <cellStyle name="Обычный 11 8 2 11 2 2" xfId="4046"/>
    <cellStyle name="Обычный 11 8 2 11 3" xfId="4047"/>
    <cellStyle name="Обычный 11 8 2 11 3 2" xfId="4048"/>
    <cellStyle name="Обычный 11 8 2 11 4" xfId="4049"/>
    <cellStyle name="Обычный 11 8 2 12" xfId="4050"/>
    <cellStyle name="Обычный 11 8 2 12 2" xfId="4051"/>
    <cellStyle name="Обычный 11 8 2 13" xfId="4052"/>
    <cellStyle name="Обычный 11 8 2 13 2" xfId="4053"/>
    <cellStyle name="Обычный 11 8 2 14" xfId="4054"/>
    <cellStyle name="Обычный 11 8 2 2" xfId="4055"/>
    <cellStyle name="Обычный 11 8 2 2 2" xfId="4056"/>
    <cellStyle name="Обычный 11 8 2 2 2 2" xfId="4057"/>
    <cellStyle name="Обычный 11 8 2 2 3" xfId="4058"/>
    <cellStyle name="Обычный 11 8 2 2 3 2" xfId="4059"/>
    <cellStyle name="Обычный 11 8 2 2 4" xfId="4060"/>
    <cellStyle name="Обычный 11 8 2 3" xfId="4061"/>
    <cellStyle name="Обычный 11 8 2 3 2" xfId="4062"/>
    <cellStyle name="Обычный 11 8 2 3 2 2" xfId="4063"/>
    <cellStyle name="Обычный 11 8 2 3 3" xfId="4064"/>
    <cellStyle name="Обычный 11 8 2 3 3 2" xfId="4065"/>
    <cellStyle name="Обычный 11 8 2 3 4" xfId="4066"/>
    <cellStyle name="Обычный 11 8 2 4" xfId="4067"/>
    <cellStyle name="Обычный 11 8 2 4 2" xfId="4068"/>
    <cellStyle name="Обычный 11 8 2 4 2 2" xfId="4069"/>
    <cellStyle name="Обычный 11 8 2 4 3" xfId="4070"/>
    <cellStyle name="Обычный 11 8 2 4 3 2" xfId="4071"/>
    <cellStyle name="Обычный 11 8 2 4 4" xfId="4072"/>
    <cellStyle name="Обычный 11 8 2 5" xfId="4073"/>
    <cellStyle name="Обычный 11 8 2 5 2" xfId="4074"/>
    <cellStyle name="Обычный 11 8 2 5 2 2" xfId="4075"/>
    <cellStyle name="Обычный 11 8 2 5 3" xfId="4076"/>
    <cellStyle name="Обычный 11 8 2 5 3 2" xfId="4077"/>
    <cellStyle name="Обычный 11 8 2 5 4" xfId="4078"/>
    <cellStyle name="Обычный 11 8 2 6" xfId="4079"/>
    <cellStyle name="Обычный 11 8 2 6 2" xfId="4080"/>
    <cellStyle name="Обычный 11 8 2 6 2 2" xfId="4081"/>
    <cellStyle name="Обычный 11 8 2 6 3" xfId="4082"/>
    <cellStyle name="Обычный 11 8 2 6 3 2" xfId="4083"/>
    <cellStyle name="Обычный 11 8 2 6 4" xfId="4084"/>
    <cellStyle name="Обычный 11 8 2 7" xfId="4085"/>
    <cellStyle name="Обычный 11 8 2 7 2" xfId="4086"/>
    <cellStyle name="Обычный 11 8 2 7 2 2" xfId="4087"/>
    <cellStyle name="Обычный 11 8 2 7 3" xfId="4088"/>
    <cellStyle name="Обычный 11 8 2 7 3 2" xfId="4089"/>
    <cellStyle name="Обычный 11 8 2 7 4" xfId="4090"/>
    <cellStyle name="Обычный 11 8 2 8" xfId="4091"/>
    <cellStyle name="Обычный 11 8 2 8 2" xfId="4092"/>
    <cellStyle name="Обычный 11 8 2 8 2 2" xfId="4093"/>
    <cellStyle name="Обычный 11 8 2 8 3" xfId="4094"/>
    <cellStyle name="Обычный 11 8 2 8 3 2" xfId="4095"/>
    <cellStyle name="Обычный 11 8 2 8 4" xfId="4096"/>
    <cellStyle name="Обычный 11 8 2 9" xfId="4097"/>
    <cellStyle name="Обычный 11 8 2 9 2" xfId="4098"/>
    <cellStyle name="Обычный 11 8 2 9 2 2" xfId="4099"/>
    <cellStyle name="Обычный 11 8 2 9 3" xfId="4100"/>
    <cellStyle name="Обычный 11 8 2 9 3 2" xfId="4101"/>
    <cellStyle name="Обычный 11 8 2 9 4" xfId="4102"/>
    <cellStyle name="Обычный 11 8 3" xfId="4103"/>
    <cellStyle name="Обычный 11 8 3 2" xfId="4104"/>
    <cellStyle name="Обычный 11 8 3 2 2" xfId="4105"/>
    <cellStyle name="Обычный 11 8 3 3" xfId="4106"/>
    <cellStyle name="Обычный 11 8 3 3 2" xfId="4107"/>
    <cellStyle name="Обычный 11 8 3 4" xfId="4108"/>
    <cellStyle name="Обычный 11 8 4" xfId="4109"/>
    <cellStyle name="Обычный 11 8 4 2" xfId="4110"/>
    <cellStyle name="Обычный 11 8 4 2 2" xfId="4111"/>
    <cellStyle name="Обычный 11 8 4 3" xfId="4112"/>
    <cellStyle name="Обычный 11 8 4 3 2" xfId="4113"/>
    <cellStyle name="Обычный 11 8 4 4" xfId="4114"/>
    <cellStyle name="Обычный 11 8 5" xfId="4115"/>
    <cellStyle name="Обычный 11 8 5 2" xfId="4116"/>
    <cellStyle name="Обычный 11 8 5 2 2" xfId="4117"/>
    <cellStyle name="Обычный 11 8 5 3" xfId="4118"/>
    <cellStyle name="Обычный 11 8 5 3 2" xfId="4119"/>
    <cellStyle name="Обычный 11 8 5 4" xfId="4120"/>
    <cellStyle name="Обычный 11 8 6" xfId="4121"/>
    <cellStyle name="Обычный 11 8 6 2" xfId="4122"/>
    <cellStyle name="Обычный 11 8 6 2 2" xfId="4123"/>
    <cellStyle name="Обычный 11 8 6 3" xfId="4124"/>
    <cellStyle name="Обычный 11 8 6 3 2" xfId="4125"/>
    <cellStyle name="Обычный 11 8 6 4" xfId="4126"/>
    <cellStyle name="Обычный 11 8 7" xfId="4127"/>
    <cellStyle name="Обычный 11 8 7 2" xfId="4128"/>
    <cellStyle name="Обычный 11 8 7 2 2" xfId="4129"/>
    <cellStyle name="Обычный 11 8 7 3" xfId="4130"/>
    <cellStyle name="Обычный 11 8 7 3 2" xfId="4131"/>
    <cellStyle name="Обычный 11 8 7 4" xfId="4132"/>
    <cellStyle name="Обычный 11 8 8" xfId="4133"/>
    <cellStyle name="Обычный 11 8 8 2" xfId="4134"/>
    <cellStyle name="Обычный 11 8 8 2 2" xfId="4135"/>
    <cellStyle name="Обычный 11 8 8 3" xfId="4136"/>
    <cellStyle name="Обычный 11 8 8 3 2" xfId="4137"/>
    <cellStyle name="Обычный 11 8 8 4" xfId="4138"/>
    <cellStyle name="Обычный 11 8 9" xfId="4139"/>
    <cellStyle name="Обычный 11 8 9 2" xfId="4140"/>
    <cellStyle name="Обычный 11 8 9 2 2" xfId="4141"/>
    <cellStyle name="Обычный 11 8 9 3" xfId="4142"/>
    <cellStyle name="Обычный 11 8 9 3 2" xfId="4143"/>
    <cellStyle name="Обычный 11 8 9 4" xfId="4144"/>
    <cellStyle name="Обычный 11 9" xfId="4145"/>
    <cellStyle name="Обычный 11 9 10" xfId="4146"/>
    <cellStyle name="Обычный 11 9 10 2" xfId="4147"/>
    <cellStyle name="Обычный 11 9 10 2 2" xfId="4148"/>
    <cellStyle name="Обычный 11 9 10 3" xfId="4149"/>
    <cellStyle name="Обычный 11 9 10 3 2" xfId="4150"/>
    <cellStyle name="Обычный 11 9 10 4" xfId="4151"/>
    <cellStyle name="Обычный 11 9 11" xfId="4152"/>
    <cellStyle name="Обычный 11 9 11 2" xfId="4153"/>
    <cellStyle name="Обычный 11 9 11 2 2" xfId="4154"/>
    <cellStyle name="Обычный 11 9 11 3" xfId="4155"/>
    <cellStyle name="Обычный 11 9 11 3 2" xfId="4156"/>
    <cellStyle name="Обычный 11 9 11 4" xfId="4157"/>
    <cellStyle name="Обычный 11 9 12" xfId="4158"/>
    <cellStyle name="Обычный 11 9 12 2" xfId="4159"/>
    <cellStyle name="Обычный 11 9 12 2 2" xfId="4160"/>
    <cellStyle name="Обычный 11 9 12 3" xfId="4161"/>
    <cellStyle name="Обычный 11 9 12 3 2" xfId="4162"/>
    <cellStyle name="Обычный 11 9 12 4" xfId="4163"/>
    <cellStyle name="Обычный 11 9 13" xfId="4164"/>
    <cellStyle name="Обычный 11 9 13 2" xfId="4165"/>
    <cellStyle name="Обычный 11 9 14" xfId="4166"/>
    <cellStyle name="Обычный 11 9 14 2" xfId="4167"/>
    <cellStyle name="Обычный 11 9 15" xfId="4168"/>
    <cellStyle name="Обычный 11 9 2" xfId="4169"/>
    <cellStyle name="Обычный 11 9 2 10" xfId="4170"/>
    <cellStyle name="Обычный 11 9 2 10 2" xfId="4171"/>
    <cellStyle name="Обычный 11 9 2 10 2 2" xfId="4172"/>
    <cellStyle name="Обычный 11 9 2 10 3" xfId="4173"/>
    <cellStyle name="Обычный 11 9 2 10 3 2" xfId="4174"/>
    <cellStyle name="Обычный 11 9 2 10 4" xfId="4175"/>
    <cellStyle name="Обычный 11 9 2 11" xfId="4176"/>
    <cellStyle name="Обычный 11 9 2 11 2" xfId="4177"/>
    <cellStyle name="Обычный 11 9 2 11 2 2" xfId="4178"/>
    <cellStyle name="Обычный 11 9 2 11 3" xfId="4179"/>
    <cellStyle name="Обычный 11 9 2 11 3 2" xfId="4180"/>
    <cellStyle name="Обычный 11 9 2 11 4" xfId="4181"/>
    <cellStyle name="Обычный 11 9 2 12" xfId="4182"/>
    <cellStyle name="Обычный 11 9 2 12 2" xfId="4183"/>
    <cellStyle name="Обычный 11 9 2 13" xfId="4184"/>
    <cellStyle name="Обычный 11 9 2 13 2" xfId="4185"/>
    <cellStyle name="Обычный 11 9 2 14" xfId="4186"/>
    <cellStyle name="Обычный 11 9 2 2" xfId="4187"/>
    <cellStyle name="Обычный 11 9 2 2 2" xfId="4188"/>
    <cellStyle name="Обычный 11 9 2 2 2 2" xfId="4189"/>
    <cellStyle name="Обычный 11 9 2 2 3" xfId="4190"/>
    <cellStyle name="Обычный 11 9 2 2 3 2" xfId="4191"/>
    <cellStyle name="Обычный 11 9 2 2 4" xfId="4192"/>
    <cellStyle name="Обычный 11 9 2 3" xfId="4193"/>
    <cellStyle name="Обычный 11 9 2 3 2" xfId="4194"/>
    <cellStyle name="Обычный 11 9 2 3 2 2" xfId="4195"/>
    <cellStyle name="Обычный 11 9 2 3 3" xfId="4196"/>
    <cellStyle name="Обычный 11 9 2 3 3 2" xfId="4197"/>
    <cellStyle name="Обычный 11 9 2 3 4" xfId="4198"/>
    <cellStyle name="Обычный 11 9 2 4" xfId="4199"/>
    <cellStyle name="Обычный 11 9 2 4 2" xfId="4200"/>
    <cellStyle name="Обычный 11 9 2 4 2 2" xfId="4201"/>
    <cellStyle name="Обычный 11 9 2 4 3" xfId="4202"/>
    <cellStyle name="Обычный 11 9 2 4 3 2" xfId="4203"/>
    <cellStyle name="Обычный 11 9 2 4 4" xfId="4204"/>
    <cellStyle name="Обычный 11 9 2 5" xfId="4205"/>
    <cellStyle name="Обычный 11 9 2 5 2" xfId="4206"/>
    <cellStyle name="Обычный 11 9 2 5 2 2" xfId="4207"/>
    <cellStyle name="Обычный 11 9 2 5 3" xfId="4208"/>
    <cellStyle name="Обычный 11 9 2 5 3 2" xfId="4209"/>
    <cellStyle name="Обычный 11 9 2 5 4" xfId="4210"/>
    <cellStyle name="Обычный 11 9 2 6" xfId="4211"/>
    <cellStyle name="Обычный 11 9 2 6 2" xfId="4212"/>
    <cellStyle name="Обычный 11 9 2 6 2 2" xfId="4213"/>
    <cellStyle name="Обычный 11 9 2 6 3" xfId="4214"/>
    <cellStyle name="Обычный 11 9 2 6 3 2" xfId="4215"/>
    <cellStyle name="Обычный 11 9 2 6 4" xfId="4216"/>
    <cellStyle name="Обычный 11 9 2 7" xfId="4217"/>
    <cellStyle name="Обычный 11 9 2 7 2" xfId="4218"/>
    <cellStyle name="Обычный 11 9 2 7 2 2" xfId="4219"/>
    <cellStyle name="Обычный 11 9 2 7 3" xfId="4220"/>
    <cellStyle name="Обычный 11 9 2 7 3 2" xfId="4221"/>
    <cellStyle name="Обычный 11 9 2 7 4" xfId="4222"/>
    <cellStyle name="Обычный 11 9 2 8" xfId="4223"/>
    <cellStyle name="Обычный 11 9 2 8 2" xfId="4224"/>
    <cellStyle name="Обычный 11 9 2 8 2 2" xfId="4225"/>
    <cellStyle name="Обычный 11 9 2 8 3" xfId="4226"/>
    <cellStyle name="Обычный 11 9 2 8 3 2" xfId="4227"/>
    <cellStyle name="Обычный 11 9 2 8 4" xfId="4228"/>
    <cellStyle name="Обычный 11 9 2 9" xfId="4229"/>
    <cellStyle name="Обычный 11 9 2 9 2" xfId="4230"/>
    <cellStyle name="Обычный 11 9 2 9 2 2" xfId="4231"/>
    <cellStyle name="Обычный 11 9 2 9 3" xfId="4232"/>
    <cellStyle name="Обычный 11 9 2 9 3 2" xfId="4233"/>
    <cellStyle name="Обычный 11 9 2 9 4" xfId="4234"/>
    <cellStyle name="Обычный 11 9 3" xfId="4235"/>
    <cellStyle name="Обычный 11 9 3 2" xfId="4236"/>
    <cellStyle name="Обычный 11 9 3 2 2" xfId="4237"/>
    <cellStyle name="Обычный 11 9 3 3" xfId="4238"/>
    <cellStyle name="Обычный 11 9 3 3 2" xfId="4239"/>
    <cellStyle name="Обычный 11 9 3 4" xfId="4240"/>
    <cellStyle name="Обычный 11 9 4" xfId="4241"/>
    <cellStyle name="Обычный 11 9 4 2" xfId="4242"/>
    <cellStyle name="Обычный 11 9 4 2 2" xfId="4243"/>
    <cellStyle name="Обычный 11 9 4 3" xfId="4244"/>
    <cellStyle name="Обычный 11 9 4 3 2" xfId="4245"/>
    <cellStyle name="Обычный 11 9 4 4" xfId="4246"/>
    <cellStyle name="Обычный 11 9 5" xfId="4247"/>
    <cellStyle name="Обычный 11 9 5 2" xfId="4248"/>
    <cellStyle name="Обычный 11 9 5 2 2" xfId="4249"/>
    <cellStyle name="Обычный 11 9 5 3" xfId="4250"/>
    <cellStyle name="Обычный 11 9 5 3 2" xfId="4251"/>
    <cellStyle name="Обычный 11 9 5 4" xfId="4252"/>
    <cellStyle name="Обычный 11 9 6" xfId="4253"/>
    <cellStyle name="Обычный 11 9 6 2" xfId="4254"/>
    <cellStyle name="Обычный 11 9 6 2 2" xfId="4255"/>
    <cellStyle name="Обычный 11 9 6 3" xfId="4256"/>
    <cellStyle name="Обычный 11 9 6 3 2" xfId="4257"/>
    <cellStyle name="Обычный 11 9 6 4" xfId="4258"/>
    <cellStyle name="Обычный 11 9 7" xfId="4259"/>
    <cellStyle name="Обычный 11 9 7 2" xfId="4260"/>
    <cellStyle name="Обычный 11 9 7 2 2" xfId="4261"/>
    <cellStyle name="Обычный 11 9 7 3" xfId="4262"/>
    <cellStyle name="Обычный 11 9 7 3 2" xfId="4263"/>
    <cellStyle name="Обычный 11 9 7 4" xfId="4264"/>
    <cellStyle name="Обычный 11 9 8" xfId="4265"/>
    <cellStyle name="Обычный 11 9 8 2" xfId="4266"/>
    <cellStyle name="Обычный 11 9 8 2 2" xfId="4267"/>
    <cellStyle name="Обычный 11 9 8 3" xfId="4268"/>
    <cellStyle name="Обычный 11 9 8 3 2" xfId="4269"/>
    <cellStyle name="Обычный 11 9 8 4" xfId="4270"/>
    <cellStyle name="Обычный 11 9 9" xfId="4271"/>
    <cellStyle name="Обычный 11 9 9 2" xfId="4272"/>
    <cellStyle name="Обычный 11 9 9 2 2" xfId="4273"/>
    <cellStyle name="Обычный 11 9 9 3" xfId="4274"/>
    <cellStyle name="Обычный 11 9 9 3 2" xfId="4275"/>
    <cellStyle name="Обычный 11 9 9 4" xfId="4276"/>
    <cellStyle name="Обычный 12" xfId="4277"/>
    <cellStyle name="Обычный 12 10" xfId="68"/>
    <cellStyle name="Обычный 12 11" xfId="4278"/>
    <cellStyle name="Обычный 12 12" xfId="4279"/>
    <cellStyle name="Обычный 12 13" xfId="4280"/>
    <cellStyle name="Обычный 12 14" xfId="4281"/>
    <cellStyle name="Обычный 12 15" xfId="4282"/>
    <cellStyle name="Обычный 12 16" xfId="4283"/>
    <cellStyle name="Обычный 12 17" xfId="4284"/>
    <cellStyle name="Обычный 12 18" xfId="4285"/>
    <cellStyle name="Обычный 12 19" xfId="4286"/>
    <cellStyle name="Обычный 12 2" xfId="40"/>
    <cellStyle name="Обычный 12 2 2" xfId="67"/>
    <cellStyle name="Обычный 12 2 2 2" xfId="4287"/>
    <cellStyle name="Обычный 12 2 2 2 2" xfId="4288"/>
    <cellStyle name="Обычный 12 2 3" xfId="4289"/>
    <cellStyle name="Обычный 12 2 4" xfId="4290"/>
    <cellStyle name="Обычный 12 2 5" xfId="4291"/>
    <cellStyle name="Обычный 12 20" xfId="4292"/>
    <cellStyle name="Обычный 12 21" xfId="4293"/>
    <cellStyle name="Обычный 12 22" xfId="4294"/>
    <cellStyle name="Обычный 12 23" xfId="4295"/>
    <cellStyle name="Обычный 12 3" xfId="4296"/>
    <cellStyle name="Обычный 12 4" xfId="4297"/>
    <cellStyle name="Обычный 12 4 2" xfId="4298"/>
    <cellStyle name="Обычный 12 4 2 2" xfId="4299"/>
    <cellStyle name="Обычный 12 5" xfId="4300"/>
    <cellStyle name="Обычный 12 6" xfId="4301"/>
    <cellStyle name="Обычный 12 7" xfId="4302"/>
    <cellStyle name="Обычный 12 8" xfId="4303"/>
    <cellStyle name="Обычный 12 9" xfId="4304"/>
    <cellStyle name="Обычный 13" xfId="4305"/>
    <cellStyle name="Обычный 13 10" xfId="4306"/>
    <cellStyle name="Обычный 13 10 10" xfId="4307"/>
    <cellStyle name="Обычный 13 10 10 2" xfId="4308"/>
    <cellStyle name="Обычный 13 10 10 2 2" xfId="4309"/>
    <cellStyle name="Обычный 13 10 10 3" xfId="4310"/>
    <cellStyle name="Обычный 13 10 10 3 2" xfId="4311"/>
    <cellStyle name="Обычный 13 10 10 4" xfId="4312"/>
    <cellStyle name="Обычный 13 10 11" xfId="4313"/>
    <cellStyle name="Обычный 13 10 11 2" xfId="4314"/>
    <cellStyle name="Обычный 13 10 11 2 2" xfId="4315"/>
    <cellStyle name="Обычный 13 10 11 3" xfId="4316"/>
    <cellStyle name="Обычный 13 10 11 3 2" xfId="4317"/>
    <cellStyle name="Обычный 13 10 11 4" xfId="4318"/>
    <cellStyle name="Обычный 13 10 12" xfId="4319"/>
    <cellStyle name="Обычный 13 10 12 2" xfId="4320"/>
    <cellStyle name="Обычный 13 10 12 2 2" xfId="4321"/>
    <cellStyle name="Обычный 13 10 12 3" xfId="4322"/>
    <cellStyle name="Обычный 13 10 12 3 2" xfId="4323"/>
    <cellStyle name="Обычный 13 10 12 4" xfId="4324"/>
    <cellStyle name="Обычный 13 10 13" xfId="4325"/>
    <cellStyle name="Обычный 13 10 13 2" xfId="4326"/>
    <cellStyle name="Обычный 13 10 14" xfId="4327"/>
    <cellStyle name="Обычный 13 10 14 2" xfId="4328"/>
    <cellStyle name="Обычный 13 10 15" xfId="4329"/>
    <cellStyle name="Обычный 13 10 2" xfId="4330"/>
    <cellStyle name="Обычный 13 10 2 10" xfId="4331"/>
    <cellStyle name="Обычный 13 10 2 10 2" xfId="4332"/>
    <cellStyle name="Обычный 13 10 2 10 2 2" xfId="4333"/>
    <cellStyle name="Обычный 13 10 2 10 3" xfId="4334"/>
    <cellStyle name="Обычный 13 10 2 10 3 2" xfId="4335"/>
    <cellStyle name="Обычный 13 10 2 10 4" xfId="4336"/>
    <cellStyle name="Обычный 13 10 2 11" xfId="4337"/>
    <cellStyle name="Обычный 13 10 2 11 2" xfId="4338"/>
    <cellStyle name="Обычный 13 10 2 11 2 2" xfId="4339"/>
    <cellStyle name="Обычный 13 10 2 11 3" xfId="4340"/>
    <cellStyle name="Обычный 13 10 2 11 3 2" xfId="4341"/>
    <cellStyle name="Обычный 13 10 2 11 4" xfId="4342"/>
    <cellStyle name="Обычный 13 10 2 12" xfId="4343"/>
    <cellStyle name="Обычный 13 10 2 12 2" xfId="4344"/>
    <cellStyle name="Обычный 13 10 2 13" xfId="4345"/>
    <cellStyle name="Обычный 13 10 2 13 2" xfId="4346"/>
    <cellStyle name="Обычный 13 10 2 14" xfId="4347"/>
    <cellStyle name="Обычный 13 10 2 2" xfId="4348"/>
    <cellStyle name="Обычный 13 10 2 2 2" xfId="4349"/>
    <cellStyle name="Обычный 13 10 2 2 2 2" xfId="4350"/>
    <cellStyle name="Обычный 13 10 2 2 3" xfId="4351"/>
    <cellStyle name="Обычный 13 10 2 2 3 2" xfId="4352"/>
    <cellStyle name="Обычный 13 10 2 2 4" xfId="4353"/>
    <cellStyle name="Обычный 13 10 2 3" xfId="4354"/>
    <cellStyle name="Обычный 13 10 2 3 2" xfId="4355"/>
    <cellStyle name="Обычный 13 10 2 3 2 2" xfId="4356"/>
    <cellStyle name="Обычный 13 10 2 3 3" xfId="4357"/>
    <cellStyle name="Обычный 13 10 2 3 3 2" xfId="4358"/>
    <cellStyle name="Обычный 13 10 2 3 4" xfId="4359"/>
    <cellStyle name="Обычный 13 10 2 4" xfId="4360"/>
    <cellStyle name="Обычный 13 10 2 4 2" xfId="4361"/>
    <cellStyle name="Обычный 13 10 2 4 2 2" xfId="4362"/>
    <cellStyle name="Обычный 13 10 2 4 3" xfId="4363"/>
    <cellStyle name="Обычный 13 10 2 4 3 2" xfId="4364"/>
    <cellStyle name="Обычный 13 10 2 4 4" xfId="4365"/>
    <cellStyle name="Обычный 13 10 2 5" xfId="4366"/>
    <cellStyle name="Обычный 13 10 2 5 2" xfId="4367"/>
    <cellStyle name="Обычный 13 10 2 5 2 2" xfId="4368"/>
    <cellStyle name="Обычный 13 10 2 5 3" xfId="4369"/>
    <cellStyle name="Обычный 13 10 2 5 3 2" xfId="4370"/>
    <cellStyle name="Обычный 13 10 2 5 4" xfId="4371"/>
    <cellStyle name="Обычный 13 10 2 6" xfId="4372"/>
    <cellStyle name="Обычный 13 10 2 6 2" xfId="4373"/>
    <cellStyle name="Обычный 13 10 2 6 2 2" xfId="4374"/>
    <cellStyle name="Обычный 13 10 2 6 3" xfId="4375"/>
    <cellStyle name="Обычный 13 10 2 6 3 2" xfId="4376"/>
    <cellStyle name="Обычный 13 10 2 6 4" xfId="4377"/>
    <cellStyle name="Обычный 13 10 2 7" xfId="4378"/>
    <cellStyle name="Обычный 13 10 2 7 2" xfId="4379"/>
    <cellStyle name="Обычный 13 10 2 7 2 2" xfId="4380"/>
    <cellStyle name="Обычный 13 10 2 7 3" xfId="4381"/>
    <cellStyle name="Обычный 13 10 2 7 3 2" xfId="4382"/>
    <cellStyle name="Обычный 13 10 2 7 4" xfId="4383"/>
    <cellStyle name="Обычный 13 10 2 8" xfId="4384"/>
    <cellStyle name="Обычный 13 10 2 8 2" xfId="4385"/>
    <cellStyle name="Обычный 13 10 2 8 2 2" xfId="4386"/>
    <cellStyle name="Обычный 13 10 2 8 3" xfId="4387"/>
    <cellStyle name="Обычный 13 10 2 8 3 2" xfId="4388"/>
    <cellStyle name="Обычный 13 10 2 8 4" xfId="4389"/>
    <cellStyle name="Обычный 13 10 2 9" xfId="4390"/>
    <cellStyle name="Обычный 13 10 2 9 2" xfId="4391"/>
    <cellStyle name="Обычный 13 10 2 9 2 2" xfId="4392"/>
    <cellStyle name="Обычный 13 10 2 9 3" xfId="4393"/>
    <cellStyle name="Обычный 13 10 2 9 3 2" xfId="4394"/>
    <cellStyle name="Обычный 13 10 2 9 4" xfId="4395"/>
    <cellStyle name="Обычный 13 10 3" xfId="4396"/>
    <cellStyle name="Обычный 13 10 3 2" xfId="4397"/>
    <cellStyle name="Обычный 13 10 3 2 2" xfId="4398"/>
    <cellStyle name="Обычный 13 10 3 3" xfId="4399"/>
    <cellStyle name="Обычный 13 10 3 3 2" xfId="4400"/>
    <cellStyle name="Обычный 13 10 3 4" xfId="4401"/>
    <cellStyle name="Обычный 13 10 4" xfId="4402"/>
    <cellStyle name="Обычный 13 10 4 2" xfId="4403"/>
    <cellStyle name="Обычный 13 10 4 2 2" xfId="4404"/>
    <cellStyle name="Обычный 13 10 4 3" xfId="4405"/>
    <cellStyle name="Обычный 13 10 4 3 2" xfId="4406"/>
    <cellStyle name="Обычный 13 10 4 4" xfId="4407"/>
    <cellStyle name="Обычный 13 10 5" xfId="4408"/>
    <cellStyle name="Обычный 13 10 5 2" xfId="4409"/>
    <cellStyle name="Обычный 13 10 5 2 2" xfId="4410"/>
    <cellStyle name="Обычный 13 10 5 3" xfId="4411"/>
    <cellStyle name="Обычный 13 10 5 3 2" xfId="4412"/>
    <cellStyle name="Обычный 13 10 5 4" xfId="4413"/>
    <cellStyle name="Обычный 13 10 6" xfId="4414"/>
    <cellStyle name="Обычный 13 10 6 2" xfId="4415"/>
    <cellStyle name="Обычный 13 10 6 2 2" xfId="4416"/>
    <cellStyle name="Обычный 13 10 6 3" xfId="4417"/>
    <cellStyle name="Обычный 13 10 6 3 2" xfId="4418"/>
    <cellStyle name="Обычный 13 10 6 4" xfId="4419"/>
    <cellStyle name="Обычный 13 10 7" xfId="4420"/>
    <cellStyle name="Обычный 13 10 7 2" xfId="4421"/>
    <cellStyle name="Обычный 13 10 7 2 2" xfId="4422"/>
    <cellStyle name="Обычный 13 10 7 3" xfId="4423"/>
    <cellStyle name="Обычный 13 10 7 3 2" xfId="4424"/>
    <cellStyle name="Обычный 13 10 7 4" xfId="4425"/>
    <cellStyle name="Обычный 13 10 8" xfId="4426"/>
    <cellStyle name="Обычный 13 10 8 2" xfId="4427"/>
    <cellStyle name="Обычный 13 10 8 2 2" xfId="4428"/>
    <cellStyle name="Обычный 13 10 8 3" xfId="4429"/>
    <cellStyle name="Обычный 13 10 8 3 2" xfId="4430"/>
    <cellStyle name="Обычный 13 10 8 4" xfId="4431"/>
    <cellStyle name="Обычный 13 10 9" xfId="4432"/>
    <cellStyle name="Обычный 13 10 9 2" xfId="4433"/>
    <cellStyle name="Обычный 13 10 9 2 2" xfId="4434"/>
    <cellStyle name="Обычный 13 10 9 3" xfId="4435"/>
    <cellStyle name="Обычный 13 10 9 3 2" xfId="4436"/>
    <cellStyle name="Обычный 13 10 9 4" xfId="4437"/>
    <cellStyle name="Обычный 13 11" xfId="4438"/>
    <cellStyle name="Обычный 13 11 10" xfId="4439"/>
    <cellStyle name="Обычный 13 11 10 2" xfId="4440"/>
    <cellStyle name="Обычный 13 11 10 2 2" xfId="4441"/>
    <cellStyle name="Обычный 13 11 10 3" xfId="4442"/>
    <cellStyle name="Обычный 13 11 10 3 2" xfId="4443"/>
    <cellStyle name="Обычный 13 11 10 4" xfId="4444"/>
    <cellStyle name="Обычный 13 11 11" xfId="4445"/>
    <cellStyle name="Обычный 13 11 11 2" xfId="4446"/>
    <cellStyle name="Обычный 13 11 11 2 2" xfId="4447"/>
    <cellStyle name="Обычный 13 11 11 3" xfId="4448"/>
    <cellStyle name="Обычный 13 11 11 3 2" xfId="4449"/>
    <cellStyle name="Обычный 13 11 11 4" xfId="4450"/>
    <cellStyle name="Обычный 13 11 12" xfId="4451"/>
    <cellStyle name="Обычный 13 11 12 2" xfId="4452"/>
    <cellStyle name="Обычный 13 11 12 2 2" xfId="4453"/>
    <cellStyle name="Обычный 13 11 12 3" xfId="4454"/>
    <cellStyle name="Обычный 13 11 12 3 2" xfId="4455"/>
    <cellStyle name="Обычный 13 11 12 4" xfId="4456"/>
    <cellStyle name="Обычный 13 11 13" xfId="4457"/>
    <cellStyle name="Обычный 13 11 13 2" xfId="4458"/>
    <cellStyle name="Обычный 13 11 14" xfId="4459"/>
    <cellStyle name="Обычный 13 11 14 2" xfId="4460"/>
    <cellStyle name="Обычный 13 11 15" xfId="4461"/>
    <cellStyle name="Обычный 13 11 2" xfId="4462"/>
    <cellStyle name="Обычный 13 11 2 10" xfId="4463"/>
    <cellStyle name="Обычный 13 11 2 10 2" xfId="4464"/>
    <cellStyle name="Обычный 13 11 2 10 2 2" xfId="4465"/>
    <cellStyle name="Обычный 13 11 2 10 3" xfId="4466"/>
    <cellStyle name="Обычный 13 11 2 10 3 2" xfId="4467"/>
    <cellStyle name="Обычный 13 11 2 10 4" xfId="4468"/>
    <cellStyle name="Обычный 13 11 2 11" xfId="4469"/>
    <cellStyle name="Обычный 13 11 2 11 2" xfId="4470"/>
    <cellStyle name="Обычный 13 11 2 11 2 2" xfId="4471"/>
    <cellStyle name="Обычный 13 11 2 11 3" xfId="4472"/>
    <cellStyle name="Обычный 13 11 2 11 3 2" xfId="4473"/>
    <cellStyle name="Обычный 13 11 2 11 4" xfId="4474"/>
    <cellStyle name="Обычный 13 11 2 12" xfId="4475"/>
    <cellStyle name="Обычный 13 11 2 12 2" xfId="4476"/>
    <cellStyle name="Обычный 13 11 2 13" xfId="4477"/>
    <cellStyle name="Обычный 13 11 2 13 2" xfId="4478"/>
    <cellStyle name="Обычный 13 11 2 14" xfId="4479"/>
    <cellStyle name="Обычный 13 11 2 2" xfId="4480"/>
    <cellStyle name="Обычный 13 11 2 2 2" xfId="4481"/>
    <cellStyle name="Обычный 13 11 2 2 2 2" xfId="4482"/>
    <cellStyle name="Обычный 13 11 2 2 3" xfId="4483"/>
    <cellStyle name="Обычный 13 11 2 2 3 2" xfId="4484"/>
    <cellStyle name="Обычный 13 11 2 2 4" xfId="4485"/>
    <cellStyle name="Обычный 13 11 2 3" xfId="4486"/>
    <cellStyle name="Обычный 13 11 2 3 2" xfId="4487"/>
    <cellStyle name="Обычный 13 11 2 3 2 2" xfId="4488"/>
    <cellStyle name="Обычный 13 11 2 3 3" xfId="4489"/>
    <cellStyle name="Обычный 13 11 2 3 3 2" xfId="4490"/>
    <cellStyle name="Обычный 13 11 2 3 4" xfId="4491"/>
    <cellStyle name="Обычный 13 11 2 4" xfId="4492"/>
    <cellStyle name="Обычный 13 11 2 4 2" xfId="4493"/>
    <cellStyle name="Обычный 13 11 2 4 2 2" xfId="4494"/>
    <cellStyle name="Обычный 13 11 2 4 3" xfId="4495"/>
    <cellStyle name="Обычный 13 11 2 4 3 2" xfId="4496"/>
    <cellStyle name="Обычный 13 11 2 4 4" xfId="4497"/>
    <cellStyle name="Обычный 13 11 2 5" xfId="4498"/>
    <cellStyle name="Обычный 13 11 2 5 2" xfId="4499"/>
    <cellStyle name="Обычный 13 11 2 5 2 2" xfId="4500"/>
    <cellStyle name="Обычный 13 11 2 5 3" xfId="4501"/>
    <cellStyle name="Обычный 13 11 2 5 3 2" xfId="4502"/>
    <cellStyle name="Обычный 13 11 2 5 4" xfId="4503"/>
    <cellStyle name="Обычный 13 11 2 6" xfId="4504"/>
    <cellStyle name="Обычный 13 11 2 6 2" xfId="4505"/>
    <cellStyle name="Обычный 13 11 2 6 2 2" xfId="4506"/>
    <cellStyle name="Обычный 13 11 2 6 3" xfId="4507"/>
    <cellStyle name="Обычный 13 11 2 6 3 2" xfId="4508"/>
    <cellStyle name="Обычный 13 11 2 6 4" xfId="4509"/>
    <cellStyle name="Обычный 13 11 2 7" xfId="4510"/>
    <cellStyle name="Обычный 13 11 2 7 2" xfId="4511"/>
    <cellStyle name="Обычный 13 11 2 7 2 2" xfId="4512"/>
    <cellStyle name="Обычный 13 11 2 7 3" xfId="4513"/>
    <cellStyle name="Обычный 13 11 2 7 3 2" xfId="4514"/>
    <cellStyle name="Обычный 13 11 2 7 4" xfId="4515"/>
    <cellStyle name="Обычный 13 11 2 8" xfId="4516"/>
    <cellStyle name="Обычный 13 11 2 8 2" xfId="4517"/>
    <cellStyle name="Обычный 13 11 2 8 2 2" xfId="4518"/>
    <cellStyle name="Обычный 13 11 2 8 3" xfId="4519"/>
    <cellStyle name="Обычный 13 11 2 8 3 2" xfId="4520"/>
    <cellStyle name="Обычный 13 11 2 8 4" xfId="4521"/>
    <cellStyle name="Обычный 13 11 2 9" xfId="4522"/>
    <cellStyle name="Обычный 13 11 2 9 2" xfId="4523"/>
    <cellStyle name="Обычный 13 11 2 9 2 2" xfId="4524"/>
    <cellStyle name="Обычный 13 11 2 9 3" xfId="4525"/>
    <cellStyle name="Обычный 13 11 2 9 3 2" xfId="4526"/>
    <cellStyle name="Обычный 13 11 2 9 4" xfId="4527"/>
    <cellStyle name="Обычный 13 11 3" xfId="4528"/>
    <cellStyle name="Обычный 13 11 3 2" xfId="4529"/>
    <cellStyle name="Обычный 13 11 3 2 2" xfId="4530"/>
    <cellStyle name="Обычный 13 11 3 3" xfId="4531"/>
    <cellStyle name="Обычный 13 11 3 3 2" xfId="4532"/>
    <cellStyle name="Обычный 13 11 3 4" xfId="4533"/>
    <cellStyle name="Обычный 13 11 4" xfId="4534"/>
    <cellStyle name="Обычный 13 11 4 2" xfId="4535"/>
    <cellStyle name="Обычный 13 11 4 2 2" xfId="4536"/>
    <cellStyle name="Обычный 13 11 4 3" xfId="4537"/>
    <cellStyle name="Обычный 13 11 4 3 2" xfId="4538"/>
    <cellStyle name="Обычный 13 11 4 4" xfId="4539"/>
    <cellStyle name="Обычный 13 11 5" xfId="4540"/>
    <cellStyle name="Обычный 13 11 5 2" xfId="4541"/>
    <cellStyle name="Обычный 13 11 5 2 2" xfId="4542"/>
    <cellStyle name="Обычный 13 11 5 3" xfId="4543"/>
    <cellStyle name="Обычный 13 11 5 3 2" xfId="4544"/>
    <cellStyle name="Обычный 13 11 5 4" xfId="4545"/>
    <cellStyle name="Обычный 13 11 6" xfId="4546"/>
    <cellStyle name="Обычный 13 11 6 2" xfId="4547"/>
    <cellStyle name="Обычный 13 11 6 2 2" xfId="4548"/>
    <cellStyle name="Обычный 13 11 6 3" xfId="4549"/>
    <cellStyle name="Обычный 13 11 6 3 2" xfId="4550"/>
    <cellStyle name="Обычный 13 11 6 4" xfId="4551"/>
    <cellStyle name="Обычный 13 11 7" xfId="4552"/>
    <cellStyle name="Обычный 13 11 7 2" xfId="4553"/>
    <cellStyle name="Обычный 13 11 7 2 2" xfId="4554"/>
    <cellStyle name="Обычный 13 11 7 3" xfId="4555"/>
    <cellStyle name="Обычный 13 11 7 3 2" xfId="4556"/>
    <cellStyle name="Обычный 13 11 7 4" xfId="4557"/>
    <cellStyle name="Обычный 13 11 8" xfId="4558"/>
    <cellStyle name="Обычный 13 11 8 2" xfId="4559"/>
    <cellStyle name="Обычный 13 11 8 2 2" xfId="4560"/>
    <cellStyle name="Обычный 13 11 8 3" xfId="4561"/>
    <cellStyle name="Обычный 13 11 8 3 2" xfId="4562"/>
    <cellStyle name="Обычный 13 11 8 4" xfId="4563"/>
    <cellStyle name="Обычный 13 11 9" xfId="4564"/>
    <cellStyle name="Обычный 13 11 9 2" xfId="4565"/>
    <cellStyle name="Обычный 13 11 9 2 2" xfId="4566"/>
    <cellStyle name="Обычный 13 11 9 3" xfId="4567"/>
    <cellStyle name="Обычный 13 11 9 3 2" xfId="4568"/>
    <cellStyle name="Обычный 13 11 9 4" xfId="4569"/>
    <cellStyle name="Обычный 13 12" xfId="4570"/>
    <cellStyle name="Обычный 13 12 10" xfId="4571"/>
    <cellStyle name="Обычный 13 12 10 2" xfId="4572"/>
    <cellStyle name="Обычный 13 12 10 2 2" xfId="4573"/>
    <cellStyle name="Обычный 13 12 10 3" xfId="4574"/>
    <cellStyle name="Обычный 13 12 10 3 2" xfId="4575"/>
    <cellStyle name="Обычный 13 12 10 4" xfId="4576"/>
    <cellStyle name="Обычный 13 12 11" xfId="4577"/>
    <cellStyle name="Обычный 13 12 11 2" xfId="4578"/>
    <cellStyle name="Обычный 13 12 11 2 2" xfId="4579"/>
    <cellStyle name="Обычный 13 12 11 3" xfId="4580"/>
    <cellStyle name="Обычный 13 12 11 3 2" xfId="4581"/>
    <cellStyle name="Обычный 13 12 11 4" xfId="4582"/>
    <cellStyle name="Обычный 13 12 12" xfId="4583"/>
    <cellStyle name="Обычный 13 12 12 2" xfId="4584"/>
    <cellStyle name="Обычный 13 12 12 2 2" xfId="4585"/>
    <cellStyle name="Обычный 13 12 12 3" xfId="4586"/>
    <cellStyle name="Обычный 13 12 12 3 2" xfId="4587"/>
    <cellStyle name="Обычный 13 12 12 4" xfId="4588"/>
    <cellStyle name="Обычный 13 12 13" xfId="4589"/>
    <cellStyle name="Обычный 13 12 13 2" xfId="4590"/>
    <cellStyle name="Обычный 13 12 14" xfId="4591"/>
    <cellStyle name="Обычный 13 12 14 2" xfId="4592"/>
    <cellStyle name="Обычный 13 12 15" xfId="4593"/>
    <cellStyle name="Обычный 13 12 2" xfId="4594"/>
    <cellStyle name="Обычный 13 12 2 10" xfId="4595"/>
    <cellStyle name="Обычный 13 12 2 10 2" xfId="4596"/>
    <cellStyle name="Обычный 13 12 2 10 2 2" xfId="4597"/>
    <cellStyle name="Обычный 13 12 2 10 3" xfId="4598"/>
    <cellStyle name="Обычный 13 12 2 10 3 2" xfId="4599"/>
    <cellStyle name="Обычный 13 12 2 10 4" xfId="4600"/>
    <cellStyle name="Обычный 13 12 2 11" xfId="4601"/>
    <cellStyle name="Обычный 13 12 2 11 2" xfId="4602"/>
    <cellStyle name="Обычный 13 12 2 11 2 2" xfId="4603"/>
    <cellStyle name="Обычный 13 12 2 11 3" xfId="4604"/>
    <cellStyle name="Обычный 13 12 2 11 3 2" xfId="4605"/>
    <cellStyle name="Обычный 13 12 2 11 4" xfId="4606"/>
    <cellStyle name="Обычный 13 12 2 12" xfId="4607"/>
    <cellStyle name="Обычный 13 12 2 12 2" xfId="4608"/>
    <cellStyle name="Обычный 13 12 2 13" xfId="4609"/>
    <cellStyle name="Обычный 13 12 2 13 2" xfId="4610"/>
    <cellStyle name="Обычный 13 12 2 14" xfId="4611"/>
    <cellStyle name="Обычный 13 12 2 2" xfId="4612"/>
    <cellStyle name="Обычный 13 12 2 2 2" xfId="4613"/>
    <cellStyle name="Обычный 13 12 2 2 2 2" xfId="4614"/>
    <cellStyle name="Обычный 13 12 2 2 3" xfId="4615"/>
    <cellStyle name="Обычный 13 12 2 2 3 2" xfId="4616"/>
    <cellStyle name="Обычный 13 12 2 2 4" xfId="4617"/>
    <cellStyle name="Обычный 13 12 2 3" xfId="4618"/>
    <cellStyle name="Обычный 13 12 2 3 2" xfId="4619"/>
    <cellStyle name="Обычный 13 12 2 3 2 2" xfId="4620"/>
    <cellStyle name="Обычный 13 12 2 3 3" xfId="4621"/>
    <cellStyle name="Обычный 13 12 2 3 3 2" xfId="4622"/>
    <cellStyle name="Обычный 13 12 2 3 4" xfId="4623"/>
    <cellStyle name="Обычный 13 12 2 4" xfId="4624"/>
    <cellStyle name="Обычный 13 12 2 4 2" xfId="4625"/>
    <cellStyle name="Обычный 13 12 2 4 2 2" xfId="4626"/>
    <cellStyle name="Обычный 13 12 2 4 3" xfId="4627"/>
    <cellStyle name="Обычный 13 12 2 4 3 2" xfId="4628"/>
    <cellStyle name="Обычный 13 12 2 4 4" xfId="4629"/>
    <cellStyle name="Обычный 13 12 2 5" xfId="4630"/>
    <cellStyle name="Обычный 13 12 2 5 2" xfId="4631"/>
    <cellStyle name="Обычный 13 12 2 5 2 2" xfId="4632"/>
    <cellStyle name="Обычный 13 12 2 5 3" xfId="4633"/>
    <cellStyle name="Обычный 13 12 2 5 3 2" xfId="4634"/>
    <cellStyle name="Обычный 13 12 2 5 4" xfId="4635"/>
    <cellStyle name="Обычный 13 12 2 6" xfId="4636"/>
    <cellStyle name="Обычный 13 12 2 6 2" xfId="4637"/>
    <cellStyle name="Обычный 13 12 2 6 2 2" xfId="4638"/>
    <cellStyle name="Обычный 13 12 2 6 3" xfId="4639"/>
    <cellStyle name="Обычный 13 12 2 6 3 2" xfId="4640"/>
    <cellStyle name="Обычный 13 12 2 6 4" xfId="4641"/>
    <cellStyle name="Обычный 13 12 2 7" xfId="4642"/>
    <cellStyle name="Обычный 13 12 2 7 2" xfId="4643"/>
    <cellStyle name="Обычный 13 12 2 7 2 2" xfId="4644"/>
    <cellStyle name="Обычный 13 12 2 7 3" xfId="4645"/>
    <cellStyle name="Обычный 13 12 2 7 3 2" xfId="4646"/>
    <cellStyle name="Обычный 13 12 2 7 4" xfId="4647"/>
    <cellStyle name="Обычный 13 12 2 8" xfId="4648"/>
    <cellStyle name="Обычный 13 12 2 8 2" xfId="4649"/>
    <cellStyle name="Обычный 13 12 2 8 2 2" xfId="4650"/>
    <cellStyle name="Обычный 13 12 2 8 3" xfId="4651"/>
    <cellStyle name="Обычный 13 12 2 8 3 2" xfId="4652"/>
    <cellStyle name="Обычный 13 12 2 8 4" xfId="4653"/>
    <cellStyle name="Обычный 13 12 2 9" xfId="4654"/>
    <cellStyle name="Обычный 13 12 2 9 2" xfId="4655"/>
    <cellStyle name="Обычный 13 12 2 9 2 2" xfId="4656"/>
    <cellStyle name="Обычный 13 12 2 9 3" xfId="4657"/>
    <cellStyle name="Обычный 13 12 2 9 3 2" xfId="4658"/>
    <cellStyle name="Обычный 13 12 2 9 4" xfId="4659"/>
    <cellStyle name="Обычный 13 12 3" xfId="4660"/>
    <cellStyle name="Обычный 13 12 3 2" xfId="4661"/>
    <cellStyle name="Обычный 13 12 3 2 2" xfId="4662"/>
    <cellStyle name="Обычный 13 12 3 3" xfId="4663"/>
    <cellStyle name="Обычный 13 12 3 3 2" xfId="4664"/>
    <cellStyle name="Обычный 13 12 3 4" xfId="4665"/>
    <cellStyle name="Обычный 13 12 4" xfId="4666"/>
    <cellStyle name="Обычный 13 12 4 2" xfId="4667"/>
    <cellStyle name="Обычный 13 12 4 2 2" xfId="4668"/>
    <cellStyle name="Обычный 13 12 4 3" xfId="4669"/>
    <cellStyle name="Обычный 13 12 4 3 2" xfId="4670"/>
    <cellStyle name="Обычный 13 12 4 4" xfId="4671"/>
    <cellStyle name="Обычный 13 12 5" xfId="4672"/>
    <cellStyle name="Обычный 13 12 5 2" xfId="4673"/>
    <cellStyle name="Обычный 13 12 5 2 2" xfId="4674"/>
    <cellStyle name="Обычный 13 12 5 3" xfId="4675"/>
    <cellStyle name="Обычный 13 12 5 3 2" xfId="4676"/>
    <cellStyle name="Обычный 13 12 5 4" xfId="4677"/>
    <cellStyle name="Обычный 13 12 6" xfId="4678"/>
    <cellStyle name="Обычный 13 12 6 2" xfId="4679"/>
    <cellStyle name="Обычный 13 12 6 2 2" xfId="4680"/>
    <cellStyle name="Обычный 13 12 6 3" xfId="4681"/>
    <cellStyle name="Обычный 13 12 6 3 2" xfId="4682"/>
    <cellStyle name="Обычный 13 12 6 4" xfId="4683"/>
    <cellStyle name="Обычный 13 12 7" xfId="4684"/>
    <cellStyle name="Обычный 13 12 7 2" xfId="4685"/>
    <cellStyle name="Обычный 13 12 7 2 2" xfId="4686"/>
    <cellStyle name="Обычный 13 12 7 3" xfId="4687"/>
    <cellStyle name="Обычный 13 12 7 3 2" xfId="4688"/>
    <cellStyle name="Обычный 13 12 7 4" xfId="4689"/>
    <cellStyle name="Обычный 13 12 8" xfId="4690"/>
    <cellStyle name="Обычный 13 12 8 2" xfId="4691"/>
    <cellStyle name="Обычный 13 12 8 2 2" xfId="4692"/>
    <cellStyle name="Обычный 13 12 8 3" xfId="4693"/>
    <cellStyle name="Обычный 13 12 8 3 2" xfId="4694"/>
    <cellStyle name="Обычный 13 12 8 4" xfId="4695"/>
    <cellStyle name="Обычный 13 12 9" xfId="4696"/>
    <cellStyle name="Обычный 13 12 9 2" xfId="4697"/>
    <cellStyle name="Обычный 13 12 9 2 2" xfId="4698"/>
    <cellStyle name="Обычный 13 12 9 3" xfId="4699"/>
    <cellStyle name="Обычный 13 12 9 3 2" xfId="4700"/>
    <cellStyle name="Обычный 13 12 9 4" xfId="4701"/>
    <cellStyle name="Обычный 13 13" xfId="4702"/>
    <cellStyle name="Обычный 13 13 10" xfId="4703"/>
    <cellStyle name="Обычный 13 13 10 2" xfId="4704"/>
    <cellStyle name="Обычный 13 13 10 2 2" xfId="4705"/>
    <cellStyle name="Обычный 13 13 10 3" xfId="4706"/>
    <cellStyle name="Обычный 13 13 10 3 2" xfId="4707"/>
    <cellStyle name="Обычный 13 13 10 4" xfId="4708"/>
    <cellStyle name="Обычный 13 13 11" xfId="4709"/>
    <cellStyle name="Обычный 13 13 11 2" xfId="4710"/>
    <cellStyle name="Обычный 13 13 11 2 2" xfId="4711"/>
    <cellStyle name="Обычный 13 13 11 3" xfId="4712"/>
    <cellStyle name="Обычный 13 13 11 3 2" xfId="4713"/>
    <cellStyle name="Обычный 13 13 11 4" xfId="4714"/>
    <cellStyle name="Обычный 13 13 12" xfId="4715"/>
    <cellStyle name="Обычный 13 13 12 2" xfId="4716"/>
    <cellStyle name="Обычный 13 13 12 2 2" xfId="4717"/>
    <cellStyle name="Обычный 13 13 12 3" xfId="4718"/>
    <cellStyle name="Обычный 13 13 12 3 2" xfId="4719"/>
    <cellStyle name="Обычный 13 13 12 4" xfId="4720"/>
    <cellStyle name="Обычный 13 13 13" xfId="4721"/>
    <cellStyle name="Обычный 13 13 13 2" xfId="4722"/>
    <cellStyle name="Обычный 13 13 14" xfId="4723"/>
    <cellStyle name="Обычный 13 13 14 2" xfId="4724"/>
    <cellStyle name="Обычный 13 13 15" xfId="4725"/>
    <cellStyle name="Обычный 13 13 2" xfId="4726"/>
    <cellStyle name="Обычный 13 13 2 10" xfId="4727"/>
    <cellStyle name="Обычный 13 13 2 10 2" xfId="4728"/>
    <cellStyle name="Обычный 13 13 2 10 2 2" xfId="4729"/>
    <cellStyle name="Обычный 13 13 2 10 3" xfId="4730"/>
    <cellStyle name="Обычный 13 13 2 10 3 2" xfId="4731"/>
    <cellStyle name="Обычный 13 13 2 10 4" xfId="4732"/>
    <cellStyle name="Обычный 13 13 2 11" xfId="4733"/>
    <cellStyle name="Обычный 13 13 2 11 2" xfId="4734"/>
    <cellStyle name="Обычный 13 13 2 11 2 2" xfId="4735"/>
    <cellStyle name="Обычный 13 13 2 11 3" xfId="4736"/>
    <cellStyle name="Обычный 13 13 2 11 3 2" xfId="4737"/>
    <cellStyle name="Обычный 13 13 2 11 4" xfId="4738"/>
    <cellStyle name="Обычный 13 13 2 12" xfId="4739"/>
    <cellStyle name="Обычный 13 13 2 12 2" xfId="4740"/>
    <cellStyle name="Обычный 13 13 2 13" xfId="4741"/>
    <cellStyle name="Обычный 13 13 2 13 2" xfId="4742"/>
    <cellStyle name="Обычный 13 13 2 14" xfId="4743"/>
    <cellStyle name="Обычный 13 13 2 2" xfId="4744"/>
    <cellStyle name="Обычный 13 13 2 2 2" xfId="4745"/>
    <cellStyle name="Обычный 13 13 2 2 2 2" xfId="4746"/>
    <cellStyle name="Обычный 13 13 2 2 3" xfId="4747"/>
    <cellStyle name="Обычный 13 13 2 2 3 2" xfId="4748"/>
    <cellStyle name="Обычный 13 13 2 2 4" xfId="4749"/>
    <cellStyle name="Обычный 13 13 2 3" xfId="4750"/>
    <cellStyle name="Обычный 13 13 2 3 2" xfId="4751"/>
    <cellStyle name="Обычный 13 13 2 3 2 2" xfId="4752"/>
    <cellStyle name="Обычный 13 13 2 3 3" xfId="4753"/>
    <cellStyle name="Обычный 13 13 2 3 3 2" xfId="4754"/>
    <cellStyle name="Обычный 13 13 2 3 4" xfId="4755"/>
    <cellStyle name="Обычный 13 13 2 4" xfId="4756"/>
    <cellStyle name="Обычный 13 13 2 4 2" xfId="4757"/>
    <cellStyle name="Обычный 13 13 2 4 2 2" xfId="4758"/>
    <cellStyle name="Обычный 13 13 2 4 3" xfId="4759"/>
    <cellStyle name="Обычный 13 13 2 4 3 2" xfId="4760"/>
    <cellStyle name="Обычный 13 13 2 4 4" xfId="4761"/>
    <cellStyle name="Обычный 13 13 2 5" xfId="4762"/>
    <cellStyle name="Обычный 13 13 2 5 2" xfId="4763"/>
    <cellStyle name="Обычный 13 13 2 5 2 2" xfId="4764"/>
    <cellStyle name="Обычный 13 13 2 5 3" xfId="4765"/>
    <cellStyle name="Обычный 13 13 2 5 3 2" xfId="4766"/>
    <cellStyle name="Обычный 13 13 2 5 4" xfId="4767"/>
    <cellStyle name="Обычный 13 13 2 6" xfId="4768"/>
    <cellStyle name="Обычный 13 13 2 6 2" xfId="4769"/>
    <cellStyle name="Обычный 13 13 2 6 2 2" xfId="4770"/>
    <cellStyle name="Обычный 13 13 2 6 3" xfId="4771"/>
    <cellStyle name="Обычный 13 13 2 6 3 2" xfId="4772"/>
    <cellStyle name="Обычный 13 13 2 6 4" xfId="4773"/>
    <cellStyle name="Обычный 13 13 2 7" xfId="4774"/>
    <cellStyle name="Обычный 13 13 2 7 2" xfId="4775"/>
    <cellStyle name="Обычный 13 13 2 7 2 2" xfId="4776"/>
    <cellStyle name="Обычный 13 13 2 7 3" xfId="4777"/>
    <cellStyle name="Обычный 13 13 2 7 3 2" xfId="4778"/>
    <cellStyle name="Обычный 13 13 2 7 4" xfId="4779"/>
    <cellStyle name="Обычный 13 13 2 8" xfId="4780"/>
    <cellStyle name="Обычный 13 13 2 8 2" xfId="4781"/>
    <cellStyle name="Обычный 13 13 2 8 2 2" xfId="4782"/>
    <cellStyle name="Обычный 13 13 2 8 3" xfId="4783"/>
    <cellStyle name="Обычный 13 13 2 8 3 2" xfId="4784"/>
    <cellStyle name="Обычный 13 13 2 8 4" xfId="4785"/>
    <cellStyle name="Обычный 13 13 2 9" xfId="4786"/>
    <cellStyle name="Обычный 13 13 2 9 2" xfId="4787"/>
    <cellStyle name="Обычный 13 13 2 9 2 2" xfId="4788"/>
    <cellStyle name="Обычный 13 13 2 9 3" xfId="4789"/>
    <cellStyle name="Обычный 13 13 2 9 3 2" xfId="4790"/>
    <cellStyle name="Обычный 13 13 2 9 4" xfId="4791"/>
    <cellStyle name="Обычный 13 13 3" xfId="4792"/>
    <cellStyle name="Обычный 13 13 3 2" xfId="4793"/>
    <cellStyle name="Обычный 13 13 3 2 2" xfId="4794"/>
    <cellStyle name="Обычный 13 13 3 3" xfId="4795"/>
    <cellStyle name="Обычный 13 13 3 3 2" xfId="4796"/>
    <cellStyle name="Обычный 13 13 3 4" xfId="4797"/>
    <cellStyle name="Обычный 13 13 4" xfId="4798"/>
    <cellStyle name="Обычный 13 13 4 2" xfId="4799"/>
    <cellStyle name="Обычный 13 13 4 2 2" xfId="4800"/>
    <cellStyle name="Обычный 13 13 4 3" xfId="4801"/>
    <cellStyle name="Обычный 13 13 4 3 2" xfId="4802"/>
    <cellStyle name="Обычный 13 13 4 4" xfId="4803"/>
    <cellStyle name="Обычный 13 13 5" xfId="4804"/>
    <cellStyle name="Обычный 13 13 5 2" xfId="4805"/>
    <cellStyle name="Обычный 13 13 5 2 2" xfId="4806"/>
    <cellStyle name="Обычный 13 13 5 3" xfId="4807"/>
    <cellStyle name="Обычный 13 13 5 3 2" xfId="4808"/>
    <cellStyle name="Обычный 13 13 5 4" xfId="4809"/>
    <cellStyle name="Обычный 13 13 6" xfId="4810"/>
    <cellStyle name="Обычный 13 13 6 2" xfId="4811"/>
    <cellStyle name="Обычный 13 13 6 2 2" xfId="4812"/>
    <cellStyle name="Обычный 13 13 6 3" xfId="4813"/>
    <cellStyle name="Обычный 13 13 6 3 2" xfId="4814"/>
    <cellStyle name="Обычный 13 13 6 4" xfId="4815"/>
    <cellStyle name="Обычный 13 13 7" xfId="4816"/>
    <cellStyle name="Обычный 13 13 7 2" xfId="4817"/>
    <cellStyle name="Обычный 13 13 7 2 2" xfId="4818"/>
    <cellStyle name="Обычный 13 13 7 3" xfId="4819"/>
    <cellStyle name="Обычный 13 13 7 3 2" xfId="4820"/>
    <cellStyle name="Обычный 13 13 7 4" xfId="4821"/>
    <cellStyle name="Обычный 13 13 8" xfId="4822"/>
    <cellStyle name="Обычный 13 13 8 2" xfId="4823"/>
    <cellStyle name="Обычный 13 13 8 2 2" xfId="4824"/>
    <cellStyle name="Обычный 13 13 8 3" xfId="4825"/>
    <cellStyle name="Обычный 13 13 8 3 2" xfId="4826"/>
    <cellStyle name="Обычный 13 13 8 4" xfId="4827"/>
    <cellStyle name="Обычный 13 13 9" xfId="4828"/>
    <cellStyle name="Обычный 13 13 9 2" xfId="4829"/>
    <cellStyle name="Обычный 13 13 9 2 2" xfId="4830"/>
    <cellStyle name="Обычный 13 13 9 3" xfId="4831"/>
    <cellStyle name="Обычный 13 13 9 3 2" xfId="4832"/>
    <cellStyle name="Обычный 13 13 9 4" xfId="4833"/>
    <cellStyle name="Обычный 13 14" xfId="4834"/>
    <cellStyle name="Обычный 13 14 10" xfId="4835"/>
    <cellStyle name="Обычный 13 14 10 2" xfId="4836"/>
    <cellStyle name="Обычный 13 14 10 2 2" xfId="4837"/>
    <cellStyle name="Обычный 13 14 10 3" xfId="4838"/>
    <cellStyle name="Обычный 13 14 10 3 2" xfId="4839"/>
    <cellStyle name="Обычный 13 14 10 4" xfId="4840"/>
    <cellStyle name="Обычный 13 14 11" xfId="4841"/>
    <cellStyle name="Обычный 13 14 11 2" xfId="4842"/>
    <cellStyle name="Обычный 13 14 11 2 2" xfId="4843"/>
    <cellStyle name="Обычный 13 14 11 3" xfId="4844"/>
    <cellStyle name="Обычный 13 14 11 3 2" xfId="4845"/>
    <cellStyle name="Обычный 13 14 11 4" xfId="4846"/>
    <cellStyle name="Обычный 13 14 12" xfId="4847"/>
    <cellStyle name="Обычный 13 14 12 2" xfId="4848"/>
    <cellStyle name="Обычный 13 14 13" xfId="4849"/>
    <cellStyle name="Обычный 13 14 13 2" xfId="4850"/>
    <cellStyle name="Обычный 13 14 14" xfId="4851"/>
    <cellStyle name="Обычный 13 14 2" xfId="4852"/>
    <cellStyle name="Обычный 13 14 2 2" xfId="4853"/>
    <cellStyle name="Обычный 13 14 2 2 2" xfId="4854"/>
    <cellStyle name="Обычный 13 14 2 3" xfId="4855"/>
    <cellStyle name="Обычный 13 14 2 3 2" xfId="4856"/>
    <cellStyle name="Обычный 13 14 2 4" xfId="4857"/>
    <cellStyle name="Обычный 13 14 3" xfId="4858"/>
    <cellStyle name="Обычный 13 14 3 2" xfId="4859"/>
    <cellStyle name="Обычный 13 14 3 2 2" xfId="4860"/>
    <cellStyle name="Обычный 13 14 3 3" xfId="4861"/>
    <cellStyle name="Обычный 13 14 3 3 2" xfId="4862"/>
    <cellStyle name="Обычный 13 14 3 4" xfId="4863"/>
    <cellStyle name="Обычный 13 14 4" xfId="4864"/>
    <cellStyle name="Обычный 13 14 4 2" xfId="4865"/>
    <cellStyle name="Обычный 13 14 4 2 2" xfId="4866"/>
    <cellStyle name="Обычный 13 14 4 3" xfId="4867"/>
    <cellStyle name="Обычный 13 14 4 3 2" xfId="4868"/>
    <cellStyle name="Обычный 13 14 4 4" xfId="4869"/>
    <cellStyle name="Обычный 13 14 5" xfId="4870"/>
    <cellStyle name="Обычный 13 14 5 2" xfId="4871"/>
    <cellStyle name="Обычный 13 14 5 2 2" xfId="4872"/>
    <cellStyle name="Обычный 13 14 5 3" xfId="4873"/>
    <cellStyle name="Обычный 13 14 5 3 2" xfId="4874"/>
    <cellStyle name="Обычный 13 14 5 4" xfId="4875"/>
    <cellStyle name="Обычный 13 14 6" xfId="4876"/>
    <cellStyle name="Обычный 13 14 6 2" xfId="4877"/>
    <cellStyle name="Обычный 13 14 6 2 2" xfId="4878"/>
    <cellStyle name="Обычный 13 14 6 3" xfId="4879"/>
    <cellStyle name="Обычный 13 14 6 3 2" xfId="4880"/>
    <cellStyle name="Обычный 13 14 6 4" xfId="4881"/>
    <cellStyle name="Обычный 13 14 7" xfId="4882"/>
    <cellStyle name="Обычный 13 14 7 2" xfId="4883"/>
    <cellStyle name="Обычный 13 14 7 2 2" xfId="4884"/>
    <cellStyle name="Обычный 13 14 7 3" xfId="4885"/>
    <cellStyle name="Обычный 13 14 7 3 2" xfId="4886"/>
    <cellStyle name="Обычный 13 14 7 4" xfId="4887"/>
    <cellStyle name="Обычный 13 14 8" xfId="4888"/>
    <cellStyle name="Обычный 13 14 8 2" xfId="4889"/>
    <cellStyle name="Обычный 13 14 8 2 2" xfId="4890"/>
    <cellStyle name="Обычный 13 14 8 3" xfId="4891"/>
    <cellStyle name="Обычный 13 14 8 3 2" xfId="4892"/>
    <cellStyle name="Обычный 13 14 8 4" xfId="4893"/>
    <cellStyle name="Обычный 13 14 9" xfId="4894"/>
    <cellStyle name="Обычный 13 14 9 2" xfId="4895"/>
    <cellStyle name="Обычный 13 14 9 2 2" xfId="4896"/>
    <cellStyle name="Обычный 13 14 9 3" xfId="4897"/>
    <cellStyle name="Обычный 13 14 9 3 2" xfId="4898"/>
    <cellStyle name="Обычный 13 14 9 4" xfId="4899"/>
    <cellStyle name="Обычный 13 15" xfId="4900"/>
    <cellStyle name="Обычный 13 15 2" xfId="4901"/>
    <cellStyle name="Обычный 13 15 2 2" xfId="4902"/>
    <cellStyle name="Обычный 13 15 3" xfId="4903"/>
    <cellStyle name="Обычный 13 15 3 2" xfId="4904"/>
    <cellStyle name="Обычный 13 15 4" xfId="4905"/>
    <cellStyle name="Обычный 13 16" xfId="4906"/>
    <cellStyle name="Обычный 13 16 2" xfId="4907"/>
    <cellStyle name="Обычный 13 16 2 2" xfId="4908"/>
    <cellStyle name="Обычный 13 16 3" xfId="4909"/>
    <cellStyle name="Обычный 13 16 3 2" xfId="4910"/>
    <cellStyle name="Обычный 13 16 4" xfId="4911"/>
    <cellStyle name="Обычный 13 17" xfId="4912"/>
    <cellStyle name="Обычный 13 17 2" xfId="4913"/>
    <cellStyle name="Обычный 13 17 2 2" xfId="4914"/>
    <cellStyle name="Обычный 13 17 3" xfId="4915"/>
    <cellStyle name="Обычный 13 17 3 2" xfId="4916"/>
    <cellStyle name="Обычный 13 17 4" xfId="4917"/>
    <cellStyle name="Обычный 13 18" xfId="4918"/>
    <cellStyle name="Обычный 13 18 2" xfId="4919"/>
    <cellStyle name="Обычный 13 18 2 2" xfId="4920"/>
    <cellStyle name="Обычный 13 18 3" xfId="4921"/>
    <cellStyle name="Обычный 13 18 3 2" xfId="4922"/>
    <cellStyle name="Обычный 13 18 4" xfId="4923"/>
    <cellStyle name="Обычный 13 19" xfId="4924"/>
    <cellStyle name="Обычный 13 19 2" xfId="4925"/>
    <cellStyle name="Обычный 13 19 2 2" xfId="4926"/>
    <cellStyle name="Обычный 13 19 3" xfId="4927"/>
    <cellStyle name="Обычный 13 19 3 2" xfId="4928"/>
    <cellStyle name="Обычный 13 19 4" xfId="4929"/>
    <cellStyle name="Обычный 13 2" xfId="4930"/>
    <cellStyle name="Обычный 13 2 10" xfId="4931"/>
    <cellStyle name="Обычный 13 2 10 2" xfId="4932"/>
    <cellStyle name="Обычный 13 2 10 2 2" xfId="4933"/>
    <cellStyle name="Обычный 13 2 10 3" xfId="4934"/>
    <cellStyle name="Обычный 13 2 10 3 2" xfId="4935"/>
    <cellStyle name="Обычный 13 2 10 4" xfId="4936"/>
    <cellStyle name="Обычный 13 2 11" xfId="4937"/>
    <cellStyle name="Обычный 13 2 11 2" xfId="4938"/>
    <cellStyle name="Обычный 13 2 11 2 2" xfId="4939"/>
    <cellStyle name="Обычный 13 2 11 3" xfId="4940"/>
    <cellStyle name="Обычный 13 2 11 3 2" xfId="4941"/>
    <cellStyle name="Обычный 13 2 11 4" xfId="4942"/>
    <cellStyle name="Обычный 13 2 12" xfId="4943"/>
    <cellStyle name="Обычный 13 2 12 2" xfId="4944"/>
    <cellStyle name="Обычный 13 2 12 2 2" xfId="4945"/>
    <cellStyle name="Обычный 13 2 12 3" xfId="4946"/>
    <cellStyle name="Обычный 13 2 12 3 2" xfId="4947"/>
    <cellStyle name="Обычный 13 2 12 4" xfId="4948"/>
    <cellStyle name="Обычный 13 2 13" xfId="4949"/>
    <cellStyle name="Обычный 13 2 13 2" xfId="4950"/>
    <cellStyle name="Обычный 13 2 13 2 2" xfId="4951"/>
    <cellStyle name="Обычный 13 2 13 3" xfId="4952"/>
    <cellStyle name="Обычный 13 2 13 3 2" xfId="4953"/>
    <cellStyle name="Обычный 13 2 13 4" xfId="4954"/>
    <cellStyle name="Обычный 13 2 14" xfId="4955"/>
    <cellStyle name="Обычный 13 2 14 2" xfId="4956"/>
    <cellStyle name="Обычный 13 2 14 2 2" xfId="4957"/>
    <cellStyle name="Обычный 13 2 14 3" xfId="4958"/>
    <cellStyle name="Обычный 13 2 14 3 2" xfId="4959"/>
    <cellStyle name="Обычный 13 2 14 4" xfId="4960"/>
    <cellStyle name="Обычный 13 2 15" xfId="4961"/>
    <cellStyle name="Обычный 13 2 15 2" xfId="4962"/>
    <cellStyle name="Обычный 13 2 15 2 2" xfId="4963"/>
    <cellStyle name="Обычный 13 2 15 3" xfId="4964"/>
    <cellStyle name="Обычный 13 2 15 3 2" xfId="4965"/>
    <cellStyle name="Обычный 13 2 15 4" xfId="4966"/>
    <cellStyle name="Обычный 13 2 16" xfId="4967"/>
    <cellStyle name="Обычный 13 2 16 2" xfId="4968"/>
    <cellStyle name="Обычный 13 2 16 2 2" xfId="4969"/>
    <cellStyle name="Обычный 13 2 16 3" xfId="4970"/>
    <cellStyle name="Обычный 13 2 16 3 2" xfId="4971"/>
    <cellStyle name="Обычный 13 2 16 4" xfId="4972"/>
    <cellStyle name="Обычный 13 2 17" xfId="4973"/>
    <cellStyle name="Обычный 13 2 17 2" xfId="4974"/>
    <cellStyle name="Обычный 13 2 17 2 2" xfId="4975"/>
    <cellStyle name="Обычный 13 2 17 3" xfId="4976"/>
    <cellStyle name="Обычный 13 2 17 3 2" xfId="4977"/>
    <cellStyle name="Обычный 13 2 17 4" xfId="4978"/>
    <cellStyle name="Обычный 13 2 18" xfId="4979"/>
    <cellStyle name="Обычный 13 2 18 2" xfId="4980"/>
    <cellStyle name="Обычный 13 2 19" xfId="4981"/>
    <cellStyle name="Обычный 13 2 19 2" xfId="4982"/>
    <cellStyle name="Обычный 13 2 2" xfId="4983"/>
    <cellStyle name="Обычный 13 2 2 10" xfId="4984"/>
    <cellStyle name="Обычный 13 2 2 10 2" xfId="4985"/>
    <cellStyle name="Обычный 13 2 2 10 2 2" xfId="4986"/>
    <cellStyle name="Обычный 13 2 2 10 3" xfId="4987"/>
    <cellStyle name="Обычный 13 2 2 10 3 2" xfId="4988"/>
    <cellStyle name="Обычный 13 2 2 10 4" xfId="4989"/>
    <cellStyle name="Обычный 13 2 2 11" xfId="4990"/>
    <cellStyle name="Обычный 13 2 2 11 2" xfId="4991"/>
    <cellStyle name="Обычный 13 2 2 11 2 2" xfId="4992"/>
    <cellStyle name="Обычный 13 2 2 11 3" xfId="4993"/>
    <cellStyle name="Обычный 13 2 2 11 3 2" xfId="4994"/>
    <cellStyle name="Обычный 13 2 2 11 4" xfId="4995"/>
    <cellStyle name="Обычный 13 2 2 12" xfId="4996"/>
    <cellStyle name="Обычный 13 2 2 12 2" xfId="4997"/>
    <cellStyle name="Обычный 13 2 2 12 2 2" xfId="4998"/>
    <cellStyle name="Обычный 13 2 2 12 3" xfId="4999"/>
    <cellStyle name="Обычный 13 2 2 12 3 2" xfId="5000"/>
    <cellStyle name="Обычный 13 2 2 12 4" xfId="5001"/>
    <cellStyle name="Обычный 13 2 2 13" xfId="5002"/>
    <cellStyle name="Обычный 13 2 2 13 2" xfId="5003"/>
    <cellStyle name="Обычный 13 2 2 14" xfId="5004"/>
    <cellStyle name="Обычный 13 2 2 14 2" xfId="5005"/>
    <cellStyle name="Обычный 13 2 2 15" xfId="5006"/>
    <cellStyle name="Обычный 13 2 2 2" xfId="5007"/>
    <cellStyle name="Обычный 13 2 2 2 10" xfId="5008"/>
    <cellStyle name="Обычный 13 2 2 2 10 2" xfId="5009"/>
    <cellStyle name="Обычный 13 2 2 2 10 2 2" xfId="5010"/>
    <cellStyle name="Обычный 13 2 2 2 10 3" xfId="5011"/>
    <cellStyle name="Обычный 13 2 2 2 10 3 2" xfId="5012"/>
    <cellStyle name="Обычный 13 2 2 2 10 4" xfId="5013"/>
    <cellStyle name="Обычный 13 2 2 2 11" xfId="5014"/>
    <cellStyle name="Обычный 13 2 2 2 11 2" xfId="5015"/>
    <cellStyle name="Обычный 13 2 2 2 11 2 2" xfId="5016"/>
    <cellStyle name="Обычный 13 2 2 2 11 3" xfId="5017"/>
    <cellStyle name="Обычный 13 2 2 2 11 3 2" xfId="5018"/>
    <cellStyle name="Обычный 13 2 2 2 11 4" xfId="5019"/>
    <cellStyle name="Обычный 13 2 2 2 12" xfId="5020"/>
    <cellStyle name="Обычный 13 2 2 2 12 2" xfId="5021"/>
    <cellStyle name="Обычный 13 2 2 2 13" xfId="5022"/>
    <cellStyle name="Обычный 13 2 2 2 13 2" xfId="5023"/>
    <cellStyle name="Обычный 13 2 2 2 14" xfId="5024"/>
    <cellStyle name="Обычный 13 2 2 2 2" xfId="5025"/>
    <cellStyle name="Обычный 13 2 2 2 2 2" xfId="5026"/>
    <cellStyle name="Обычный 13 2 2 2 2 2 2" xfId="5027"/>
    <cellStyle name="Обычный 13 2 2 2 2 3" xfId="5028"/>
    <cellStyle name="Обычный 13 2 2 2 2 3 2" xfId="5029"/>
    <cellStyle name="Обычный 13 2 2 2 2 4" xfId="5030"/>
    <cellStyle name="Обычный 13 2 2 2 3" xfId="5031"/>
    <cellStyle name="Обычный 13 2 2 2 3 2" xfId="5032"/>
    <cellStyle name="Обычный 13 2 2 2 3 2 2" xfId="5033"/>
    <cellStyle name="Обычный 13 2 2 2 3 3" xfId="5034"/>
    <cellStyle name="Обычный 13 2 2 2 3 3 2" xfId="5035"/>
    <cellStyle name="Обычный 13 2 2 2 3 4" xfId="5036"/>
    <cellStyle name="Обычный 13 2 2 2 4" xfId="5037"/>
    <cellStyle name="Обычный 13 2 2 2 4 2" xfId="5038"/>
    <cellStyle name="Обычный 13 2 2 2 4 2 2" xfId="5039"/>
    <cellStyle name="Обычный 13 2 2 2 4 3" xfId="5040"/>
    <cellStyle name="Обычный 13 2 2 2 4 3 2" xfId="5041"/>
    <cellStyle name="Обычный 13 2 2 2 4 4" xfId="5042"/>
    <cellStyle name="Обычный 13 2 2 2 5" xfId="5043"/>
    <cellStyle name="Обычный 13 2 2 2 5 2" xfId="5044"/>
    <cellStyle name="Обычный 13 2 2 2 5 2 2" xfId="5045"/>
    <cellStyle name="Обычный 13 2 2 2 5 3" xfId="5046"/>
    <cellStyle name="Обычный 13 2 2 2 5 3 2" xfId="5047"/>
    <cellStyle name="Обычный 13 2 2 2 5 4" xfId="5048"/>
    <cellStyle name="Обычный 13 2 2 2 6" xfId="5049"/>
    <cellStyle name="Обычный 13 2 2 2 6 2" xfId="5050"/>
    <cellStyle name="Обычный 13 2 2 2 6 2 2" xfId="5051"/>
    <cellStyle name="Обычный 13 2 2 2 6 3" xfId="5052"/>
    <cellStyle name="Обычный 13 2 2 2 6 3 2" xfId="5053"/>
    <cellStyle name="Обычный 13 2 2 2 6 4" xfId="5054"/>
    <cellStyle name="Обычный 13 2 2 2 7" xfId="5055"/>
    <cellStyle name="Обычный 13 2 2 2 7 2" xfId="5056"/>
    <cellStyle name="Обычный 13 2 2 2 7 2 2" xfId="5057"/>
    <cellStyle name="Обычный 13 2 2 2 7 3" xfId="5058"/>
    <cellStyle name="Обычный 13 2 2 2 7 3 2" xfId="5059"/>
    <cellStyle name="Обычный 13 2 2 2 7 4" xfId="5060"/>
    <cellStyle name="Обычный 13 2 2 2 8" xfId="5061"/>
    <cellStyle name="Обычный 13 2 2 2 8 2" xfId="5062"/>
    <cellStyle name="Обычный 13 2 2 2 8 2 2" xfId="5063"/>
    <cellStyle name="Обычный 13 2 2 2 8 3" xfId="5064"/>
    <cellStyle name="Обычный 13 2 2 2 8 3 2" xfId="5065"/>
    <cellStyle name="Обычный 13 2 2 2 8 4" xfId="5066"/>
    <cellStyle name="Обычный 13 2 2 2 9" xfId="5067"/>
    <cellStyle name="Обычный 13 2 2 2 9 2" xfId="5068"/>
    <cellStyle name="Обычный 13 2 2 2 9 2 2" xfId="5069"/>
    <cellStyle name="Обычный 13 2 2 2 9 3" xfId="5070"/>
    <cellStyle name="Обычный 13 2 2 2 9 3 2" xfId="5071"/>
    <cellStyle name="Обычный 13 2 2 2 9 4" xfId="5072"/>
    <cellStyle name="Обычный 13 2 2 3" xfId="5073"/>
    <cellStyle name="Обычный 13 2 2 3 2" xfId="5074"/>
    <cellStyle name="Обычный 13 2 2 3 2 2" xfId="5075"/>
    <cellStyle name="Обычный 13 2 2 3 3" xfId="5076"/>
    <cellStyle name="Обычный 13 2 2 3 3 2" xfId="5077"/>
    <cellStyle name="Обычный 13 2 2 3 4" xfId="5078"/>
    <cellStyle name="Обычный 13 2 2 4" xfId="5079"/>
    <cellStyle name="Обычный 13 2 2 4 2" xfId="5080"/>
    <cellStyle name="Обычный 13 2 2 4 2 2" xfId="5081"/>
    <cellStyle name="Обычный 13 2 2 4 3" xfId="5082"/>
    <cellStyle name="Обычный 13 2 2 4 3 2" xfId="5083"/>
    <cellStyle name="Обычный 13 2 2 4 4" xfId="5084"/>
    <cellStyle name="Обычный 13 2 2 5" xfId="5085"/>
    <cellStyle name="Обычный 13 2 2 5 2" xfId="5086"/>
    <cellStyle name="Обычный 13 2 2 5 2 2" xfId="5087"/>
    <cellStyle name="Обычный 13 2 2 5 3" xfId="5088"/>
    <cellStyle name="Обычный 13 2 2 5 3 2" xfId="5089"/>
    <cellStyle name="Обычный 13 2 2 5 4" xfId="5090"/>
    <cellStyle name="Обычный 13 2 2 6" xfId="5091"/>
    <cellStyle name="Обычный 13 2 2 6 2" xfId="5092"/>
    <cellStyle name="Обычный 13 2 2 6 2 2" xfId="5093"/>
    <cellStyle name="Обычный 13 2 2 6 3" xfId="5094"/>
    <cellStyle name="Обычный 13 2 2 6 3 2" xfId="5095"/>
    <cellStyle name="Обычный 13 2 2 6 4" xfId="5096"/>
    <cellStyle name="Обычный 13 2 2 7" xfId="5097"/>
    <cellStyle name="Обычный 13 2 2 7 2" xfId="5098"/>
    <cellStyle name="Обычный 13 2 2 7 2 2" xfId="5099"/>
    <cellStyle name="Обычный 13 2 2 7 3" xfId="5100"/>
    <cellStyle name="Обычный 13 2 2 7 3 2" xfId="5101"/>
    <cellStyle name="Обычный 13 2 2 7 4" xfId="5102"/>
    <cellStyle name="Обычный 13 2 2 8" xfId="5103"/>
    <cellStyle name="Обычный 13 2 2 8 2" xfId="5104"/>
    <cellStyle name="Обычный 13 2 2 8 2 2" xfId="5105"/>
    <cellStyle name="Обычный 13 2 2 8 3" xfId="5106"/>
    <cellStyle name="Обычный 13 2 2 8 3 2" xfId="5107"/>
    <cellStyle name="Обычный 13 2 2 8 4" xfId="5108"/>
    <cellStyle name="Обычный 13 2 2 9" xfId="5109"/>
    <cellStyle name="Обычный 13 2 2 9 2" xfId="5110"/>
    <cellStyle name="Обычный 13 2 2 9 2 2" xfId="5111"/>
    <cellStyle name="Обычный 13 2 2 9 3" xfId="5112"/>
    <cellStyle name="Обычный 13 2 2 9 3 2" xfId="5113"/>
    <cellStyle name="Обычный 13 2 2 9 4" xfId="5114"/>
    <cellStyle name="Обычный 13 2 20" xfId="5115"/>
    <cellStyle name="Обычный 13 2 3" xfId="5116"/>
    <cellStyle name="Обычный 13 2 3 10" xfId="5117"/>
    <cellStyle name="Обычный 13 2 3 10 2" xfId="5118"/>
    <cellStyle name="Обычный 13 2 3 10 2 2" xfId="5119"/>
    <cellStyle name="Обычный 13 2 3 10 3" xfId="5120"/>
    <cellStyle name="Обычный 13 2 3 10 3 2" xfId="5121"/>
    <cellStyle name="Обычный 13 2 3 10 4" xfId="5122"/>
    <cellStyle name="Обычный 13 2 3 11" xfId="5123"/>
    <cellStyle name="Обычный 13 2 3 11 2" xfId="5124"/>
    <cellStyle name="Обычный 13 2 3 11 2 2" xfId="5125"/>
    <cellStyle name="Обычный 13 2 3 11 3" xfId="5126"/>
    <cellStyle name="Обычный 13 2 3 11 3 2" xfId="5127"/>
    <cellStyle name="Обычный 13 2 3 11 4" xfId="5128"/>
    <cellStyle name="Обычный 13 2 3 12" xfId="5129"/>
    <cellStyle name="Обычный 13 2 3 12 2" xfId="5130"/>
    <cellStyle name="Обычный 13 2 3 12 2 2" xfId="5131"/>
    <cellStyle name="Обычный 13 2 3 12 3" xfId="5132"/>
    <cellStyle name="Обычный 13 2 3 12 3 2" xfId="5133"/>
    <cellStyle name="Обычный 13 2 3 12 4" xfId="5134"/>
    <cellStyle name="Обычный 13 2 3 13" xfId="5135"/>
    <cellStyle name="Обычный 13 2 3 13 2" xfId="5136"/>
    <cellStyle name="Обычный 13 2 3 14" xfId="5137"/>
    <cellStyle name="Обычный 13 2 3 14 2" xfId="5138"/>
    <cellStyle name="Обычный 13 2 3 15" xfId="5139"/>
    <cellStyle name="Обычный 13 2 3 2" xfId="5140"/>
    <cellStyle name="Обычный 13 2 3 2 10" xfId="5141"/>
    <cellStyle name="Обычный 13 2 3 2 10 2" xfId="5142"/>
    <cellStyle name="Обычный 13 2 3 2 10 2 2" xfId="5143"/>
    <cellStyle name="Обычный 13 2 3 2 10 3" xfId="5144"/>
    <cellStyle name="Обычный 13 2 3 2 10 3 2" xfId="5145"/>
    <cellStyle name="Обычный 13 2 3 2 10 4" xfId="5146"/>
    <cellStyle name="Обычный 13 2 3 2 11" xfId="5147"/>
    <cellStyle name="Обычный 13 2 3 2 11 2" xfId="5148"/>
    <cellStyle name="Обычный 13 2 3 2 11 2 2" xfId="5149"/>
    <cellStyle name="Обычный 13 2 3 2 11 3" xfId="5150"/>
    <cellStyle name="Обычный 13 2 3 2 11 3 2" xfId="5151"/>
    <cellStyle name="Обычный 13 2 3 2 11 4" xfId="5152"/>
    <cellStyle name="Обычный 13 2 3 2 12" xfId="5153"/>
    <cellStyle name="Обычный 13 2 3 2 12 2" xfId="5154"/>
    <cellStyle name="Обычный 13 2 3 2 13" xfId="5155"/>
    <cellStyle name="Обычный 13 2 3 2 13 2" xfId="5156"/>
    <cellStyle name="Обычный 13 2 3 2 14" xfId="5157"/>
    <cellStyle name="Обычный 13 2 3 2 2" xfId="5158"/>
    <cellStyle name="Обычный 13 2 3 2 2 2" xfId="5159"/>
    <cellStyle name="Обычный 13 2 3 2 2 2 2" xfId="5160"/>
    <cellStyle name="Обычный 13 2 3 2 2 3" xfId="5161"/>
    <cellStyle name="Обычный 13 2 3 2 2 3 2" xfId="5162"/>
    <cellStyle name="Обычный 13 2 3 2 2 4" xfId="5163"/>
    <cellStyle name="Обычный 13 2 3 2 3" xfId="5164"/>
    <cellStyle name="Обычный 13 2 3 2 3 2" xfId="5165"/>
    <cellStyle name="Обычный 13 2 3 2 3 2 2" xfId="5166"/>
    <cellStyle name="Обычный 13 2 3 2 3 3" xfId="5167"/>
    <cellStyle name="Обычный 13 2 3 2 3 3 2" xfId="5168"/>
    <cellStyle name="Обычный 13 2 3 2 3 4" xfId="5169"/>
    <cellStyle name="Обычный 13 2 3 2 4" xfId="5170"/>
    <cellStyle name="Обычный 13 2 3 2 4 2" xfId="5171"/>
    <cellStyle name="Обычный 13 2 3 2 4 2 2" xfId="5172"/>
    <cellStyle name="Обычный 13 2 3 2 4 3" xfId="5173"/>
    <cellStyle name="Обычный 13 2 3 2 4 3 2" xfId="5174"/>
    <cellStyle name="Обычный 13 2 3 2 4 4" xfId="5175"/>
    <cellStyle name="Обычный 13 2 3 2 5" xfId="5176"/>
    <cellStyle name="Обычный 13 2 3 2 5 2" xfId="5177"/>
    <cellStyle name="Обычный 13 2 3 2 5 2 2" xfId="5178"/>
    <cellStyle name="Обычный 13 2 3 2 5 3" xfId="5179"/>
    <cellStyle name="Обычный 13 2 3 2 5 3 2" xfId="5180"/>
    <cellStyle name="Обычный 13 2 3 2 5 4" xfId="5181"/>
    <cellStyle name="Обычный 13 2 3 2 6" xfId="5182"/>
    <cellStyle name="Обычный 13 2 3 2 6 2" xfId="5183"/>
    <cellStyle name="Обычный 13 2 3 2 6 2 2" xfId="5184"/>
    <cellStyle name="Обычный 13 2 3 2 6 3" xfId="5185"/>
    <cellStyle name="Обычный 13 2 3 2 6 3 2" xfId="5186"/>
    <cellStyle name="Обычный 13 2 3 2 6 4" xfId="5187"/>
    <cellStyle name="Обычный 13 2 3 2 7" xfId="5188"/>
    <cellStyle name="Обычный 13 2 3 2 7 2" xfId="5189"/>
    <cellStyle name="Обычный 13 2 3 2 7 2 2" xfId="5190"/>
    <cellStyle name="Обычный 13 2 3 2 7 3" xfId="5191"/>
    <cellStyle name="Обычный 13 2 3 2 7 3 2" xfId="5192"/>
    <cellStyle name="Обычный 13 2 3 2 7 4" xfId="5193"/>
    <cellStyle name="Обычный 13 2 3 2 8" xfId="5194"/>
    <cellStyle name="Обычный 13 2 3 2 8 2" xfId="5195"/>
    <cellStyle name="Обычный 13 2 3 2 8 2 2" xfId="5196"/>
    <cellStyle name="Обычный 13 2 3 2 8 3" xfId="5197"/>
    <cellStyle name="Обычный 13 2 3 2 8 3 2" xfId="5198"/>
    <cellStyle name="Обычный 13 2 3 2 8 4" xfId="5199"/>
    <cellStyle name="Обычный 13 2 3 2 9" xfId="5200"/>
    <cellStyle name="Обычный 13 2 3 2 9 2" xfId="5201"/>
    <cellStyle name="Обычный 13 2 3 2 9 2 2" xfId="5202"/>
    <cellStyle name="Обычный 13 2 3 2 9 3" xfId="5203"/>
    <cellStyle name="Обычный 13 2 3 2 9 3 2" xfId="5204"/>
    <cellStyle name="Обычный 13 2 3 2 9 4" xfId="5205"/>
    <cellStyle name="Обычный 13 2 3 3" xfId="5206"/>
    <cellStyle name="Обычный 13 2 3 3 2" xfId="5207"/>
    <cellStyle name="Обычный 13 2 3 3 2 2" xfId="5208"/>
    <cellStyle name="Обычный 13 2 3 3 3" xfId="5209"/>
    <cellStyle name="Обычный 13 2 3 3 3 2" xfId="5210"/>
    <cellStyle name="Обычный 13 2 3 3 4" xfId="5211"/>
    <cellStyle name="Обычный 13 2 3 4" xfId="5212"/>
    <cellStyle name="Обычный 13 2 3 4 2" xfId="5213"/>
    <cellStyle name="Обычный 13 2 3 4 2 2" xfId="5214"/>
    <cellStyle name="Обычный 13 2 3 4 3" xfId="5215"/>
    <cellStyle name="Обычный 13 2 3 4 3 2" xfId="5216"/>
    <cellStyle name="Обычный 13 2 3 4 4" xfId="5217"/>
    <cellStyle name="Обычный 13 2 3 5" xfId="5218"/>
    <cellStyle name="Обычный 13 2 3 5 2" xfId="5219"/>
    <cellStyle name="Обычный 13 2 3 5 2 2" xfId="5220"/>
    <cellStyle name="Обычный 13 2 3 5 3" xfId="5221"/>
    <cellStyle name="Обычный 13 2 3 5 3 2" xfId="5222"/>
    <cellStyle name="Обычный 13 2 3 5 4" xfId="5223"/>
    <cellStyle name="Обычный 13 2 3 6" xfId="5224"/>
    <cellStyle name="Обычный 13 2 3 6 2" xfId="5225"/>
    <cellStyle name="Обычный 13 2 3 6 2 2" xfId="5226"/>
    <cellStyle name="Обычный 13 2 3 6 3" xfId="5227"/>
    <cellStyle name="Обычный 13 2 3 6 3 2" xfId="5228"/>
    <cellStyle name="Обычный 13 2 3 6 4" xfId="5229"/>
    <cellStyle name="Обычный 13 2 3 7" xfId="5230"/>
    <cellStyle name="Обычный 13 2 3 7 2" xfId="5231"/>
    <cellStyle name="Обычный 13 2 3 7 2 2" xfId="5232"/>
    <cellStyle name="Обычный 13 2 3 7 3" xfId="5233"/>
    <cellStyle name="Обычный 13 2 3 7 3 2" xfId="5234"/>
    <cellStyle name="Обычный 13 2 3 7 4" xfId="5235"/>
    <cellStyle name="Обычный 13 2 3 8" xfId="5236"/>
    <cellStyle name="Обычный 13 2 3 8 2" xfId="5237"/>
    <cellStyle name="Обычный 13 2 3 8 2 2" xfId="5238"/>
    <cellStyle name="Обычный 13 2 3 8 3" xfId="5239"/>
    <cellStyle name="Обычный 13 2 3 8 3 2" xfId="5240"/>
    <cellStyle name="Обычный 13 2 3 8 4" xfId="5241"/>
    <cellStyle name="Обычный 13 2 3 9" xfId="5242"/>
    <cellStyle name="Обычный 13 2 3 9 2" xfId="5243"/>
    <cellStyle name="Обычный 13 2 3 9 2 2" xfId="5244"/>
    <cellStyle name="Обычный 13 2 3 9 3" xfId="5245"/>
    <cellStyle name="Обычный 13 2 3 9 3 2" xfId="5246"/>
    <cellStyle name="Обычный 13 2 3 9 4" xfId="5247"/>
    <cellStyle name="Обычный 13 2 4" xfId="5248"/>
    <cellStyle name="Обычный 13 2 4 10" xfId="5249"/>
    <cellStyle name="Обычный 13 2 4 10 2" xfId="5250"/>
    <cellStyle name="Обычный 13 2 4 10 2 2" xfId="5251"/>
    <cellStyle name="Обычный 13 2 4 10 3" xfId="5252"/>
    <cellStyle name="Обычный 13 2 4 10 3 2" xfId="5253"/>
    <cellStyle name="Обычный 13 2 4 10 4" xfId="5254"/>
    <cellStyle name="Обычный 13 2 4 11" xfId="5255"/>
    <cellStyle name="Обычный 13 2 4 11 2" xfId="5256"/>
    <cellStyle name="Обычный 13 2 4 11 2 2" xfId="5257"/>
    <cellStyle name="Обычный 13 2 4 11 3" xfId="5258"/>
    <cellStyle name="Обычный 13 2 4 11 3 2" xfId="5259"/>
    <cellStyle name="Обычный 13 2 4 11 4" xfId="5260"/>
    <cellStyle name="Обычный 13 2 4 12" xfId="5261"/>
    <cellStyle name="Обычный 13 2 4 12 2" xfId="5262"/>
    <cellStyle name="Обычный 13 2 4 12 2 2" xfId="5263"/>
    <cellStyle name="Обычный 13 2 4 12 3" xfId="5264"/>
    <cellStyle name="Обычный 13 2 4 12 3 2" xfId="5265"/>
    <cellStyle name="Обычный 13 2 4 12 4" xfId="5266"/>
    <cellStyle name="Обычный 13 2 4 13" xfId="5267"/>
    <cellStyle name="Обычный 13 2 4 13 2" xfId="5268"/>
    <cellStyle name="Обычный 13 2 4 14" xfId="5269"/>
    <cellStyle name="Обычный 13 2 4 14 2" xfId="5270"/>
    <cellStyle name="Обычный 13 2 4 15" xfId="5271"/>
    <cellStyle name="Обычный 13 2 4 2" xfId="5272"/>
    <cellStyle name="Обычный 13 2 4 2 10" xfId="5273"/>
    <cellStyle name="Обычный 13 2 4 2 10 2" xfId="5274"/>
    <cellStyle name="Обычный 13 2 4 2 10 2 2" xfId="5275"/>
    <cellStyle name="Обычный 13 2 4 2 10 3" xfId="5276"/>
    <cellStyle name="Обычный 13 2 4 2 10 3 2" xfId="5277"/>
    <cellStyle name="Обычный 13 2 4 2 10 4" xfId="5278"/>
    <cellStyle name="Обычный 13 2 4 2 11" xfId="5279"/>
    <cellStyle name="Обычный 13 2 4 2 11 2" xfId="5280"/>
    <cellStyle name="Обычный 13 2 4 2 11 2 2" xfId="5281"/>
    <cellStyle name="Обычный 13 2 4 2 11 3" xfId="5282"/>
    <cellStyle name="Обычный 13 2 4 2 11 3 2" xfId="5283"/>
    <cellStyle name="Обычный 13 2 4 2 11 4" xfId="5284"/>
    <cellStyle name="Обычный 13 2 4 2 12" xfId="5285"/>
    <cellStyle name="Обычный 13 2 4 2 12 2" xfId="5286"/>
    <cellStyle name="Обычный 13 2 4 2 13" xfId="5287"/>
    <cellStyle name="Обычный 13 2 4 2 13 2" xfId="5288"/>
    <cellStyle name="Обычный 13 2 4 2 14" xfId="5289"/>
    <cellStyle name="Обычный 13 2 4 2 2" xfId="5290"/>
    <cellStyle name="Обычный 13 2 4 2 2 2" xfId="5291"/>
    <cellStyle name="Обычный 13 2 4 2 2 2 2" xfId="5292"/>
    <cellStyle name="Обычный 13 2 4 2 2 3" xfId="5293"/>
    <cellStyle name="Обычный 13 2 4 2 2 3 2" xfId="5294"/>
    <cellStyle name="Обычный 13 2 4 2 2 4" xfId="5295"/>
    <cellStyle name="Обычный 13 2 4 2 3" xfId="5296"/>
    <cellStyle name="Обычный 13 2 4 2 3 2" xfId="5297"/>
    <cellStyle name="Обычный 13 2 4 2 3 2 2" xfId="5298"/>
    <cellStyle name="Обычный 13 2 4 2 3 3" xfId="5299"/>
    <cellStyle name="Обычный 13 2 4 2 3 3 2" xfId="5300"/>
    <cellStyle name="Обычный 13 2 4 2 3 4" xfId="5301"/>
    <cellStyle name="Обычный 13 2 4 2 4" xfId="5302"/>
    <cellStyle name="Обычный 13 2 4 2 4 2" xfId="5303"/>
    <cellStyle name="Обычный 13 2 4 2 4 2 2" xfId="5304"/>
    <cellStyle name="Обычный 13 2 4 2 4 3" xfId="5305"/>
    <cellStyle name="Обычный 13 2 4 2 4 3 2" xfId="5306"/>
    <cellStyle name="Обычный 13 2 4 2 4 4" xfId="5307"/>
    <cellStyle name="Обычный 13 2 4 2 5" xfId="5308"/>
    <cellStyle name="Обычный 13 2 4 2 5 2" xfId="5309"/>
    <cellStyle name="Обычный 13 2 4 2 5 2 2" xfId="5310"/>
    <cellStyle name="Обычный 13 2 4 2 5 3" xfId="5311"/>
    <cellStyle name="Обычный 13 2 4 2 5 3 2" xfId="5312"/>
    <cellStyle name="Обычный 13 2 4 2 5 4" xfId="5313"/>
    <cellStyle name="Обычный 13 2 4 2 6" xfId="5314"/>
    <cellStyle name="Обычный 13 2 4 2 6 2" xfId="5315"/>
    <cellStyle name="Обычный 13 2 4 2 6 2 2" xfId="5316"/>
    <cellStyle name="Обычный 13 2 4 2 6 3" xfId="5317"/>
    <cellStyle name="Обычный 13 2 4 2 6 3 2" xfId="5318"/>
    <cellStyle name="Обычный 13 2 4 2 6 4" xfId="5319"/>
    <cellStyle name="Обычный 13 2 4 2 7" xfId="5320"/>
    <cellStyle name="Обычный 13 2 4 2 7 2" xfId="5321"/>
    <cellStyle name="Обычный 13 2 4 2 7 2 2" xfId="5322"/>
    <cellStyle name="Обычный 13 2 4 2 7 3" xfId="5323"/>
    <cellStyle name="Обычный 13 2 4 2 7 3 2" xfId="5324"/>
    <cellStyle name="Обычный 13 2 4 2 7 4" xfId="5325"/>
    <cellStyle name="Обычный 13 2 4 2 8" xfId="5326"/>
    <cellStyle name="Обычный 13 2 4 2 8 2" xfId="5327"/>
    <cellStyle name="Обычный 13 2 4 2 8 2 2" xfId="5328"/>
    <cellStyle name="Обычный 13 2 4 2 8 3" xfId="5329"/>
    <cellStyle name="Обычный 13 2 4 2 8 3 2" xfId="5330"/>
    <cellStyle name="Обычный 13 2 4 2 8 4" xfId="5331"/>
    <cellStyle name="Обычный 13 2 4 2 9" xfId="5332"/>
    <cellStyle name="Обычный 13 2 4 2 9 2" xfId="5333"/>
    <cellStyle name="Обычный 13 2 4 2 9 2 2" xfId="5334"/>
    <cellStyle name="Обычный 13 2 4 2 9 3" xfId="5335"/>
    <cellStyle name="Обычный 13 2 4 2 9 3 2" xfId="5336"/>
    <cellStyle name="Обычный 13 2 4 2 9 4" xfId="5337"/>
    <cellStyle name="Обычный 13 2 4 3" xfId="5338"/>
    <cellStyle name="Обычный 13 2 4 3 2" xfId="5339"/>
    <cellStyle name="Обычный 13 2 4 3 2 2" xfId="5340"/>
    <cellStyle name="Обычный 13 2 4 3 3" xfId="5341"/>
    <cellStyle name="Обычный 13 2 4 3 3 2" xfId="5342"/>
    <cellStyle name="Обычный 13 2 4 3 4" xfId="5343"/>
    <cellStyle name="Обычный 13 2 4 4" xfId="5344"/>
    <cellStyle name="Обычный 13 2 4 4 2" xfId="5345"/>
    <cellStyle name="Обычный 13 2 4 4 2 2" xfId="5346"/>
    <cellStyle name="Обычный 13 2 4 4 3" xfId="5347"/>
    <cellStyle name="Обычный 13 2 4 4 3 2" xfId="5348"/>
    <cellStyle name="Обычный 13 2 4 4 4" xfId="5349"/>
    <cellStyle name="Обычный 13 2 4 5" xfId="5350"/>
    <cellStyle name="Обычный 13 2 4 5 2" xfId="5351"/>
    <cellStyle name="Обычный 13 2 4 5 2 2" xfId="5352"/>
    <cellStyle name="Обычный 13 2 4 5 3" xfId="5353"/>
    <cellStyle name="Обычный 13 2 4 5 3 2" xfId="5354"/>
    <cellStyle name="Обычный 13 2 4 5 4" xfId="5355"/>
    <cellStyle name="Обычный 13 2 4 6" xfId="5356"/>
    <cellStyle name="Обычный 13 2 4 6 2" xfId="5357"/>
    <cellStyle name="Обычный 13 2 4 6 2 2" xfId="5358"/>
    <cellStyle name="Обычный 13 2 4 6 3" xfId="5359"/>
    <cellStyle name="Обычный 13 2 4 6 3 2" xfId="5360"/>
    <cellStyle name="Обычный 13 2 4 6 4" xfId="5361"/>
    <cellStyle name="Обычный 13 2 4 7" xfId="5362"/>
    <cellStyle name="Обычный 13 2 4 7 2" xfId="5363"/>
    <cellStyle name="Обычный 13 2 4 7 2 2" xfId="5364"/>
    <cellStyle name="Обычный 13 2 4 7 3" xfId="5365"/>
    <cellStyle name="Обычный 13 2 4 7 3 2" xfId="5366"/>
    <cellStyle name="Обычный 13 2 4 7 4" xfId="5367"/>
    <cellStyle name="Обычный 13 2 4 8" xfId="5368"/>
    <cellStyle name="Обычный 13 2 4 8 2" xfId="5369"/>
    <cellStyle name="Обычный 13 2 4 8 2 2" xfId="5370"/>
    <cellStyle name="Обычный 13 2 4 8 3" xfId="5371"/>
    <cellStyle name="Обычный 13 2 4 8 3 2" xfId="5372"/>
    <cellStyle name="Обычный 13 2 4 8 4" xfId="5373"/>
    <cellStyle name="Обычный 13 2 4 9" xfId="5374"/>
    <cellStyle name="Обычный 13 2 4 9 2" xfId="5375"/>
    <cellStyle name="Обычный 13 2 4 9 2 2" xfId="5376"/>
    <cellStyle name="Обычный 13 2 4 9 3" xfId="5377"/>
    <cellStyle name="Обычный 13 2 4 9 3 2" xfId="5378"/>
    <cellStyle name="Обычный 13 2 4 9 4" xfId="5379"/>
    <cellStyle name="Обычный 13 2 5" xfId="5380"/>
    <cellStyle name="Обычный 13 2 5 10" xfId="5381"/>
    <cellStyle name="Обычный 13 2 5 10 2" xfId="5382"/>
    <cellStyle name="Обычный 13 2 5 10 2 2" xfId="5383"/>
    <cellStyle name="Обычный 13 2 5 10 3" xfId="5384"/>
    <cellStyle name="Обычный 13 2 5 10 3 2" xfId="5385"/>
    <cellStyle name="Обычный 13 2 5 10 4" xfId="5386"/>
    <cellStyle name="Обычный 13 2 5 11" xfId="5387"/>
    <cellStyle name="Обычный 13 2 5 11 2" xfId="5388"/>
    <cellStyle name="Обычный 13 2 5 11 2 2" xfId="5389"/>
    <cellStyle name="Обычный 13 2 5 11 3" xfId="5390"/>
    <cellStyle name="Обычный 13 2 5 11 3 2" xfId="5391"/>
    <cellStyle name="Обычный 13 2 5 11 4" xfId="5392"/>
    <cellStyle name="Обычный 13 2 5 12" xfId="5393"/>
    <cellStyle name="Обычный 13 2 5 12 2" xfId="5394"/>
    <cellStyle name="Обычный 13 2 5 12 2 2" xfId="5395"/>
    <cellStyle name="Обычный 13 2 5 12 3" xfId="5396"/>
    <cellStyle name="Обычный 13 2 5 12 3 2" xfId="5397"/>
    <cellStyle name="Обычный 13 2 5 12 4" xfId="5398"/>
    <cellStyle name="Обычный 13 2 5 13" xfId="5399"/>
    <cellStyle name="Обычный 13 2 5 13 2" xfId="5400"/>
    <cellStyle name="Обычный 13 2 5 14" xfId="5401"/>
    <cellStyle name="Обычный 13 2 5 14 2" xfId="5402"/>
    <cellStyle name="Обычный 13 2 5 15" xfId="5403"/>
    <cellStyle name="Обычный 13 2 5 2" xfId="5404"/>
    <cellStyle name="Обычный 13 2 5 2 10" xfId="5405"/>
    <cellStyle name="Обычный 13 2 5 2 10 2" xfId="5406"/>
    <cellStyle name="Обычный 13 2 5 2 10 2 2" xfId="5407"/>
    <cellStyle name="Обычный 13 2 5 2 10 3" xfId="5408"/>
    <cellStyle name="Обычный 13 2 5 2 10 3 2" xfId="5409"/>
    <cellStyle name="Обычный 13 2 5 2 10 4" xfId="5410"/>
    <cellStyle name="Обычный 13 2 5 2 11" xfId="5411"/>
    <cellStyle name="Обычный 13 2 5 2 11 2" xfId="5412"/>
    <cellStyle name="Обычный 13 2 5 2 11 2 2" xfId="5413"/>
    <cellStyle name="Обычный 13 2 5 2 11 3" xfId="5414"/>
    <cellStyle name="Обычный 13 2 5 2 11 3 2" xfId="5415"/>
    <cellStyle name="Обычный 13 2 5 2 11 4" xfId="5416"/>
    <cellStyle name="Обычный 13 2 5 2 12" xfId="5417"/>
    <cellStyle name="Обычный 13 2 5 2 12 2" xfId="5418"/>
    <cellStyle name="Обычный 13 2 5 2 13" xfId="5419"/>
    <cellStyle name="Обычный 13 2 5 2 13 2" xfId="5420"/>
    <cellStyle name="Обычный 13 2 5 2 14" xfId="5421"/>
    <cellStyle name="Обычный 13 2 5 2 2" xfId="5422"/>
    <cellStyle name="Обычный 13 2 5 2 2 2" xfId="5423"/>
    <cellStyle name="Обычный 13 2 5 2 2 2 2" xfId="5424"/>
    <cellStyle name="Обычный 13 2 5 2 2 3" xfId="5425"/>
    <cellStyle name="Обычный 13 2 5 2 2 3 2" xfId="5426"/>
    <cellStyle name="Обычный 13 2 5 2 2 4" xfId="5427"/>
    <cellStyle name="Обычный 13 2 5 2 3" xfId="5428"/>
    <cellStyle name="Обычный 13 2 5 2 3 2" xfId="5429"/>
    <cellStyle name="Обычный 13 2 5 2 3 2 2" xfId="5430"/>
    <cellStyle name="Обычный 13 2 5 2 3 3" xfId="5431"/>
    <cellStyle name="Обычный 13 2 5 2 3 3 2" xfId="5432"/>
    <cellStyle name="Обычный 13 2 5 2 3 4" xfId="5433"/>
    <cellStyle name="Обычный 13 2 5 2 4" xfId="5434"/>
    <cellStyle name="Обычный 13 2 5 2 4 2" xfId="5435"/>
    <cellStyle name="Обычный 13 2 5 2 4 2 2" xfId="5436"/>
    <cellStyle name="Обычный 13 2 5 2 4 3" xfId="5437"/>
    <cellStyle name="Обычный 13 2 5 2 4 3 2" xfId="5438"/>
    <cellStyle name="Обычный 13 2 5 2 4 4" xfId="5439"/>
    <cellStyle name="Обычный 13 2 5 2 5" xfId="5440"/>
    <cellStyle name="Обычный 13 2 5 2 5 2" xfId="5441"/>
    <cellStyle name="Обычный 13 2 5 2 5 2 2" xfId="5442"/>
    <cellStyle name="Обычный 13 2 5 2 5 3" xfId="5443"/>
    <cellStyle name="Обычный 13 2 5 2 5 3 2" xfId="5444"/>
    <cellStyle name="Обычный 13 2 5 2 5 4" xfId="5445"/>
    <cellStyle name="Обычный 13 2 5 2 6" xfId="5446"/>
    <cellStyle name="Обычный 13 2 5 2 6 2" xfId="5447"/>
    <cellStyle name="Обычный 13 2 5 2 6 2 2" xfId="5448"/>
    <cellStyle name="Обычный 13 2 5 2 6 3" xfId="5449"/>
    <cellStyle name="Обычный 13 2 5 2 6 3 2" xfId="5450"/>
    <cellStyle name="Обычный 13 2 5 2 6 4" xfId="5451"/>
    <cellStyle name="Обычный 13 2 5 2 7" xfId="5452"/>
    <cellStyle name="Обычный 13 2 5 2 7 2" xfId="5453"/>
    <cellStyle name="Обычный 13 2 5 2 7 2 2" xfId="5454"/>
    <cellStyle name="Обычный 13 2 5 2 7 3" xfId="5455"/>
    <cellStyle name="Обычный 13 2 5 2 7 3 2" xfId="5456"/>
    <cellStyle name="Обычный 13 2 5 2 7 4" xfId="5457"/>
    <cellStyle name="Обычный 13 2 5 2 8" xfId="5458"/>
    <cellStyle name="Обычный 13 2 5 2 8 2" xfId="5459"/>
    <cellStyle name="Обычный 13 2 5 2 8 2 2" xfId="5460"/>
    <cellStyle name="Обычный 13 2 5 2 8 3" xfId="5461"/>
    <cellStyle name="Обычный 13 2 5 2 8 3 2" xfId="5462"/>
    <cellStyle name="Обычный 13 2 5 2 8 4" xfId="5463"/>
    <cellStyle name="Обычный 13 2 5 2 9" xfId="5464"/>
    <cellStyle name="Обычный 13 2 5 2 9 2" xfId="5465"/>
    <cellStyle name="Обычный 13 2 5 2 9 2 2" xfId="5466"/>
    <cellStyle name="Обычный 13 2 5 2 9 3" xfId="5467"/>
    <cellStyle name="Обычный 13 2 5 2 9 3 2" xfId="5468"/>
    <cellStyle name="Обычный 13 2 5 2 9 4" xfId="5469"/>
    <cellStyle name="Обычный 13 2 5 3" xfId="5470"/>
    <cellStyle name="Обычный 13 2 5 3 2" xfId="5471"/>
    <cellStyle name="Обычный 13 2 5 3 2 2" xfId="5472"/>
    <cellStyle name="Обычный 13 2 5 3 3" xfId="5473"/>
    <cellStyle name="Обычный 13 2 5 3 3 2" xfId="5474"/>
    <cellStyle name="Обычный 13 2 5 3 4" xfId="5475"/>
    <cellStyle name="Обычный 13 2 5 4" xfId="5476"/>
    <cellStyle name="Обычный 13 2 5 4 2" xfId="5477"/>
    <cellStyle name="Обычный 13 2 5 4 2 2" xfId="5478"/>
    <cellStyle name="Обычный 13 2 5 4 3" xfId="5479"/>
    <cellStyle name="Обычный 13 2 5 4 3 2" xfId="5480"/>
    <cellStyle name="Обычный 13 2 5 4 4" xfId="5481"/>
    <cellStyle name="Обычный 13 2 5 5" xfId="5482"/>
    <cellStyle name="Обычный 13 2 5 5 2" xfId="5483"/>
    <cellStyle name="Обычный 13 2 5 5 2 2" xfId="5484"/>
    <cellStyle name="Обычный 13 2 5 5 3" xfId="5485"/>
    <cellStyle name="Обычный 13 2 5 5 3 2" xfId="5486"/>
    <cellStyle name="Обычный 13 2 5 5 4" xfId="5487"/>
    <cellStyle name="Обычный 13 2 5 6" xfId="5488"/>
    <cellStyle name="Обычный 13 2 5 6 2" xfId="5489"/>
    <cellStyle name="Обычный 13 2 5 6 2 2" xfId="5490"/>
    <cellStyle name="Обычный 13 2 5 6 3" xfId="5491"/>
    <cellStyle name="Обычный 13 2 5 6 3 2" xfId="5492"/>
    <cellStyle name="Обычный 13 2 5 6 4" xfId="5493"/>
    <cellStyle name="Обычный 13 2 5 7" xfId="5494"/>
    <cellStyle name="Обычный 13 2 5 7 2" xfId="5495"/>
    <cellStyle name="Обычный 13 2 5 7 2 2" xfId="5496"/>
    <cellStyle name="Обычный 13 2 5 7 3" xfId="5497"/>
    <cellStyle name="Обычный 13 2 5 7 3 2" xfId="5498"/>
    <cellStyle name="Обычный 13 2 5 7 4" xfId="5499"/>
    <cellStyle name="Обычный 13 2 5 8" xfId="5500"/>
    <cellStyle name="Обычный 13 2 5 8 2" xfId="5501"/>
    <cellStyle name="Обычный 13 2 5 8 2 2" xfId="5502"/>
    <cellStyle name="Обычный 13 2 5 8 3" xfId="5503"/>
    <cellStyle name="Обычный 13 2 5 8 3 2" xfId="5504"/>
    <cellStyle name="Обычный 13 2 5 8 4" xfId="5505"/>
    <cellStyle name="Обычный 13 2 5 9" xfId="5506"/>
    <cellStyle name="Обычный 13 2 5 9 2" xfId="5507"/>
    <cellStyle name="Обычный 13 2 5 9 2 2" xfId="5508"/>
    <cellStyle name="Обычный 13 2 5 9 3" xfId="5509"/>
    <cellStyle name="Обычный 13 2 5 9 3 2" xfId="5510"/>
    <cellStyle name="Обычный 13 2 5 9 4" xfId="5511"/>
    <cellStyle name="Обычный 13 2 6" xfId="5512"/>
    <cellStyle name="Обычный 13 2 6 10" xfId="5513"/>
    <cellStyle name="Обычный 13 2 6 10 2" xfId="5514"/>
    <cellStyle name="Обычный 13 2 6 10 2 2" xfId="5515"/>
    <cellStyle name="Обычный 13 2 6 10 3" xfId="5516"/>
    <cellStyle name="Обычный 13 2 6 10 3 2" xfId="5517"/>
    <cellStyle name="Обычный 13 2 6 10 4" xfId="5518"/>
    <cellStyle name="Обычный 13 2 6 11" xfId="5519"/>
    <cellStyle name="Обычный 13 2 6 11 2" xfId="5520"/>
    <cellStyle name="Обычный 13 2 6 11 2 2" xfId="5521"/>
    <cellStyle name="Обычный 13 2 6 11 3" xfId="5522"/>
    <cellStyle name="Обычный 13 2 6 11 3 2" xfId="5523"/>
    <cellStyle name="Обычный 13 2 6 11 4" xfId="5524"/>
    <cellStyle name="Обычный 13 2 6 12" xfId="5525"/>
    <cellStyle name="Обычный 13 2 6 12 2" xfId="5526"/>
    <cellStyle name="Обычный 13 2 6 12 2 2" xfId="5527"/>
    <cellStyle name="Обычный 13 2 6 12 3" xfId="5528"/>
    <cellStyle name="Обычный 13 2 6 12 3 2" xfId="5529"/>
    <cellStyle name="Обычный 13 2 6 12 4" xfId="5530"/>
    <cellStyle name="Обычный 13 2 6 13" xfId="5531"/>
    <cellStyle name="Обычный 13 2 6 13 2" xfId="5532"/>
    <cellStyle name="Обычный 13 2 6 14" xfId="5533"/>
    <cellStyle name="Обычный 13 2 6 14 2" xfId="5534"/>
    <cellStyle name="Обычный 13 2 6 15" xfId="5535"/>
    <cellStyle name="Обычный 13 2 6 2" xfId="5536"/>
    <cellStyle name="Обычный 13 2 6 2 10" xfId="5537"/>
    <cellStyle name="Обычный 13 2 6 2 10 2" xfId="5538"/>
    <cellStyle name="Обычный 13 2 6 2 10 2 2" xfId="5539"/>
    <cellStyle name="Обычный 13 2 6 2 10 3" xfId="5540"/>
    <cellStyle name="Обычный 13 2 6 2 10 3 2" xfId="5541"/>
    <cellStyle name="Обычный 13 2 6 2 10 4" xfId="5542"/>
    <cellStyle name="Обычный 13 2 6 2 11" xfId="5543"/>
    <cellStyle name="Обычный 13 2 6 2 11 2" xfId="5544"/>
    <cellStyle name="Обычный 13 2 6 2 11 2 2" xfId="5545"/>
    <cellStyle name="Обычный 13 2 6 2 11 3" xfId="5546"/>
    <cellStyle name="Обычный 13 2 6 2 11 3 2" xfId="5547"/>
    <cellStyle name="Обычный 13 2 6 2 11 4" xfId="5548"/>
    <cellStyle name="Обычный 13 2 6 2 12" xfId="5549"/>
    <cellStyle name="Обычный 13 2 6 2 12 2" xfId="5550"/>
    <cellStyle name="Обычный 13 2 6 2 13" xfId="5551"/>
    <cellStyle name="Обычный 13 2 6 2 13 2" xfId="5552"/>
    <cellStyle name="Обычный 13 2 6 2 14" xfId="5553"/>
    <cellStyle name="Обычный 13 2 6 2 2" xfId="5554"/>
    <cellStyle name="Обычный 13 2 6 2 2 2" xfId="5555"/>
    <cellStyle name="Обычный 13 2 6 2 2 2 2" xfId="5556"/>
    <cellStyle name="Обычный 13 2 6 2 2 3" xfId="5557"/>
    <cellStyle name="Обычный 13 2 6 2 2 3 2" xfId="5558"/>
    <cellStyle name="Обычный 13 2 6 2 2 4" xfId="5559"/>
    <cellStyle name="Обычный 13 2 6 2 3" xfId="5560"/>
    <cellStyle name="Обычный 13 2 6 2 3 2" xfId="5561"/>
    <cellStyle name="Обычный 13 2 6 2 3 2 2" xfId="5562"/>
    <cellStyle name="Обычный 13 2 6 2 3 3" xfId="5563"/>
    <cellStyle name="Обычный 13 2 6 2 3 3 2" xfId="5564"/>
    <cellStyle name="Обычный 13 2 6 2 3 4" xfId="5565"/>
    <cellStyle name="Обычный 13 2 6 2 4" xfId="5566"/>
    <cellStyle name="Обычный 13 2 6 2 4 2" xfId="5567"/>
    <cellStyle name="Обычный 13 2 6 2 4 2 2" xfId="5568"/>
    <cellStyle name="Обычный 13 2 6 2 4 3" xfId="5569"/>
    <cellStyle name="Обычный 13 2 6 2 4 3 2" xfId="5570"/>
    <cellStyle name="Обычный 13 2 6 2 4 4" xfId="5571"/>
    <cellStyle name="Обычный 13 2 6 2 5" xfId="5572"/>
    <cellStyle name="Обычный 13 2 6 2 5 2" xfId="5573"/>
    <cellStyle name="Обычный 13 2 6 2 5 2 2" xfId="5574"/>
    <cellStyle name="Обычный 13 2 6 2 5 3" xfId="5575"/>
    <cellStyle name="Обычный 13 2 6 2 5 3 2" xfId="5576"/>
    <cellStyle name="Обычный 13 2 6 2 5 4" xfId="5577"/>
    <cellStyle name="Обычный 13 2 6 2 6" xfId="5578"/>
    <cellStyle name="Обычный 13 2 6 2 6 2" xfId="5579"/>
    <cellStyle name="Обычный 13 2 6 2 6 2 2" xfId="5580"/>
    <cellStyle name="Обычный 13 2 6 2 6 3" xfId="5581"/>
    <cellStyle name="Обычный 13 2 6 2 6 3 2" xfId="5582"/>
    <cellStyle name="Обычный 13 2 6 2 6 4" xfId="5583"/>
    <cellStyle name="Обычный 13 2 6 2 7" xfId="5584"/>
    <cellStyle name="Обычный 13 2 6 2 7 2" xfId="5585"/>
    <cellStyle name="Обычный 13 2 6 2 7 2 2" xfId="5586"/>
    <cellStyle name="Обычный 13 2 6 2 7 3" xfId="5587"/>
    <cellStyle name="Обычный 13 2 6 2 7 3 2" xfId="5588"/>
    <cellStyle name="Обычный 13 2 6 2 7 4" xfId="5589"/>
    <cellStyle name="Обычный 13 2 6 2 8" xfId="5590"/>
    <cellStyle name="Обычный 13 2 6 2 8 2" xfId="5591"/>
    <cellStyle name="Обычный 13 2 6 2 8 2 2" xfId="5592"/>
    <cellStyle name="Обычный 13 2 6 2 8 3" xfId="5593"/>
    <cellStyle name="Обычный 13 2 6 2 8 3 2" xfId="5594"/>
    <cellStyle name="Обычный 13 2 6 2 8 4" xfId="5595"/>
    <cellStyle name="Обычный 13 2 6 2 9" xfId="5596"/>
    <cellStyle name="Обычный 13 2 6 2 9 2" xfId="5597"/>
    <cellStyle name="Обычный 13 2 6 2 9 2 2" xfId="5598"/>
    <cellStyle name="Обычный 13 2 6 2 9 3" xfId="5599"/>
    <cellStyle name="Обычный 13 2 6 2 9 3 2" xfId="5600"/>
    <cellStyle name="Обычный 13 2 6 2 9 4" xfId="5601"/>
    <cellStyle name="Обычный 13 2 6 3" xfId="5602"/>
    <cellStyle name="Обычный 13 2 6 3 2" xfId="5603"/>
    <cellStyle name="Обычный 13 2 6 3 2 2" xfId="5604"/>
    <cellStyle name="Обычный 13 2 6 3 3" xfId="5605"/>
    <cellStyle name="Обычный 13 2 6 3 3 2" xfId="5606"/>
    <cellStyle name="Обычный 13 2 6 3 4" xfId="5607"/>
    <cellStyle name="Обычный 13 2 6 4" xfId="5608"/>
    <cellStyle name="Обычный 13 2 6 4 2" xfId="5609"/>
    <cellStyle name="Обычный 13 2 6 4 2 2" xfId="5610"/>
    <cellStyle name="Обычный 13 2 6 4 3" xfId="5611"/>
    <cellStyle name="Обычный 13 2 6 4 3 2" xfId="5612"/>
    <cellStyle name="Обычный 13 2 6 4 4" xfId="5613"/>
    <cellStyle name="Обычный 13 2 6 5" xfId="5614"/>
    <cellStyle name="Обычный 13 2 6 5 2" xfId="5615"/>
    <cellStyle name="Обычный 13 2 6 5 2 2" xfId="5616"/>
    <cellStyle name="Обычный 13 2 6 5 3" xfId="5617"/>
    <cellStyle name="Обычный 13 2 6 5 3 2" xfId="5618"/>
    <cellStyle name="Обычный 13 2 6 5 4" xfId="5619"/>
    <cellStyle name="Обычный 13 2 6 6" xfId="5620"/>
    <cellStyle name="Обычный 13 2 6 6 2" xfId="5621"/>
    <cellStyle name="Обычный 13 2 6 6 2 2" xfId="5622"/>
    <cellStyle name="Обычный 13 2 6 6 3" xfId="5623"/>
    <cellStyle name="Обычный 13 2 6 6 3 2" xfId="5624"/>
    <cellStyle name="Обычный 13 2 6 6 4" xfId="5625"/>
    <cellStyle name="Обычный 13 2 6 7" xfId="5626"/>
    <cellStyle name="Обычный 13 2 6 7 2" xfId="5627"/>
    <cellStyle name="Обычный 13 2 6 7 2 2" xfId="5628"/>
    <cellStyle name="Обычный 13 2 6 7 3" xfId="5629"/>
    <cellStyle name="Обычный 13 2 6 7 3 2" xfId="5630"/>
    <cellStyle name="Обычный 13 2 6 7 4" xfId="5631"/>
    <cellStyle name="Обычный 13 2 6 8" xfId="5632"/>
    <cellStyle name="Обычный 13 2 6 8 2" xfId="5633"/>
    <cellStyle name="Обычный 13 2 6 8 2 2" xfId="5634"/>
    <cellStyle name="Обычный 13 2 6 8 3" xfId="5635"/>
    <cellStyle name="Обычный 13 2 6 8 3 2" xfId="5636"/>
    <cellStyle name="Обычный 13 2 6 8 4" xfId="5637"/>
    <cellStyle name="Обычный 13 2 6 9" xfId="5638"/>
    <cellStyle name="Обычный 13 2 6 9 2" xfId="5639"/>
    <cellStyle name="Обычный 13 2 6 9 2 2" xfId="5640"/>
    <cellStyle name="Обычный 13 2 6 9 3" xfId="5641"/>
    <cellStyle name="Обычный 13 2 6 9 3 2" xfId="5642"/>
    <cellStyle name="Обычный 13 2 6 9 4" xfId="5643"/>
    <cellStyle name="Обычный 13 2 7" xfId="5644"/>
    <cellStyle name="Обычный 13 2 7 10" xfId="5645"/>
    <cellStyle name="Обычный 13 2 7 10 2" xfId="5646"/>
    <cellStyle name="Обычный 13 2 7 10 2 2" xfId="5647"/>
    <cellStyle name="Обычный 13 2 7 10 3" xfId="5648"/>
    <cellStyle name="Обычный 13 2 7 10 3 2" xfId="5649"/>
    <cellStyle name="Обычный 13 2 7 10 4" xfId="5650"/>
    <cellStyle name="Обычный 13 2 7 11" xfId="5651"/>
    <cellStyle name="Обычный 13 2 7 11 2" xfId="5652"/>
    <cellStyle name="Обычный 13 2 7 11 2 2" xfId="5653"/>
    <cellStyle name="Обычный 13 2 7 11 3" xfId="5654"/>
    <cellStyle name="Обычный 13 2 7 11 3 2" xfId="5655"/>
    <cellStyle name="Обычный 13 2 7 11 4" xfId="5656"/>
    <cellStyle name="Обычный 13 2 7 12" xfId="5657"/>
    <cellStyle name="Обычный 13 2 7 12 2" xfId="5658"/>
    <cellStyle name="Обычный 13 2 7 13" xfId="5659"/>
    <cellStyle name="Обычный 13 2 7 13 2" xfId="5660"/>
    <cellStyle name="Обычный 13 2 7 14" xfId="5661"/>
    <cellStyle name="Обычный 13 2 7 2" xfId="5662"/>
    <cellStyle name="Обычный 13 2 7 2 2" xfId="5663"/>
    <cellStyle name="Обычный 13 2 7 2 2 2" xfId="5664"/>
    <cellStyle name="Обычный 13 2 7 2 3" xfId="5665"/>
    <cellStyle name="Обычный 13 2 7 2 3 2" xfId="5666"/>
    <cellStyle name="Обычный 13 2 7 2 4" xfId="5667"/>
    <cellStyle name="Обычный 13 2 7 3" xfId="5668"/>
    <cellStyle name="Обычный 13 2 7 3 2" xfId="5669"/>
    <cellStyle name="Обычный 13 2 7 3 2 2" xfId="5670"/>
    <cellStyle name="Обычный 13 2 7 3 3" xfId="5671"/>
    <cellStyle name="Обычный 13 2 7 3 3 2" xfId="5672"/>
    <cellStyle name="Обычный 13 2 7 3 4" xfId="5673"/>
    <cellStyle name="Обычный 13 2 7 4" xfId="5674"/>
    <cellStyle name="Обычный 13 2 7 4 2" xfId="5675"/>
    <cellStyle name="Обычный 13 2 7 4 2 2" xfId="5676"/>
    <cellStyle name="Обычный 13 2 7 4 3" xfId="5677"/>
    <cellStyle name="Обычный 13 2 7 4 3 2" xfId="5678"/>
    <cellStyle name="Обычный 13 2 7 4 4" xfId="5679"/>
    <cellStyle name="Обычный 13 2 7 5" xfId="5680"/>
    <cellStyle name="Обычный 13 2 7 5 2" xfId="5681"/>
    <cellStyle name="Обычный 13 2 7 5 2 2" xfId="5682"/>
    <cellStyle name="Обычный 13 2 7 5 3" xfId="5683"/>
    <cellStyle name="Обычный 13 2 7 5 3 2" xfId="5684"/>
    <cellStyle name="Обычный 13 2 7 5 4" xfId="5685"/>
    <cellStyle name="Обычный 13 2 7 6" xfId="5686"/>
    <cellStyle name="Обычный 13 2 7 6 2" xfId="5687"/>
    <cellStyle name="Обычный 13 2 7 6 2 2" xfId="5688"/>
    <cellStyle name="Обычный 13 2 7 6 3" xfId="5689"/>
    <cellStyle name="Обычный 13 2 7 6 3 2" xfId="5690"/>
    <cellStyle name="Обычный 13 2 7 6 4" xfId="5691"/>
    <cellStyle name="Обычный 13 2 7 7" xfId="5692"/>
    <cellStyle name="Обычный 13 2 7 7 2" xfId="5693"/>
    <cellStyle name="Обычный 13 2 7 7 2 2" xfId="5694"/>
    <cellStyle name="Обычный 13 2 7 7 3" xfId="5695"/>
    <cellStyle name="Обычный 13 2 7 7 3 2" xfId="5696"/>
    <cellStyle name="Обычный 13 2 7 7 4" xfId="5697"/>
    <cellStyle name="Обычный 13 2 7 8" xfId="5698"/>
    <cellStyle name="Обычный 13 2 7 8 2" xfId="5699"/>
    <cellStyle name="Обычный 13 2 7 8 2 2" xfId="5700"/>
    <cellStyle name="Обычный 13 2 7 8 3" xfId="5701"/>
    <cellStyle name="Обычный 13 2 7 8 3 2" xfId="5702"/>
    <cellStyle name="Обычный 13 2 7 8 4" xfId="5703"/>
    <cellStyle name="Обычный 13 2 7 9" xfId="5704"/>
    <cellStyle name="Обычный 13 2 7 9 2" xfId="5705"/>
    <cellStyle name="Обычный 13 2 7 9 2 2" xfId="5706"/>
    <cellStyle name="Обычный 13 2 7 9 3" xfId="5707"/>
    <cellStyle name="Обычный 13 2 7 9 3 2" xfId="5708"/>
    <cellStyle name="Обычный 13 2 7 9 4" xfId="5709"/>
    <cellStyle name="Обычный 13 2 8" xfId="5710"/>
    <cellStyle name="Обычный 13 2 8 2" xfId="5711"/>
    <cellStyle name="Обычный 13 2 8 2 2" xfId="5712"/>
    <cellStyle name="Обычный 13 2 8 3" xfId="5713"/>
    <cellStyle name="Обычный 13 2 8 3 2" xfId="5714"/>
    <cellStyle name="Обычный 13 2 8 4" xfId="5715"/>
    <cellStyle name="Обычный 13 2 9" xfId="5716"/>
    <cellStyle name="Обычный 13 2 9 2" xfId="5717"/>
    <cellStyle name="Обычный 13 2 9 2 2" xfId="5718"/>
    <cellStyle name="Обычный 13 2 9 3" xfId="5719"/>
    <cellStyle name="Обычный 13 2 9 3 2" xfId="5720"/>
    <cellStyle name="Обычный 13 2 9 4" xfId="5721"/>
    <cellStyle name="Обычный 13 20" xfId="5722"/>
    <cellStyle name="Обычный 13 20 2" xfId="5723"/>
    <cellStyle name="Обычный 13 20 2 2" xfId="5724"/>
    <cellStyle name="Обычный 13 20 3" xfId="5725"/>
    <cellStyle name="Обычный 13 20 3 2" xfId="5726"/>
    <cellStyle name="Обычный 13 20 4" xfId="5727"/>
    <cellStyle name="Обычный 13 21" xfId="5728"/>
    <cellStyle name="Обычный 13 21 2" xfId="5729"/>
    <cellStyle name="Обычный 13 21 2 2" xfId="5730"/>
    <cellStyle name="Обычный 13 21 3" xfId="5731"/>
    <cellStyle name="Обычный 13 21 3 2" xfId="5732"/>
    <cellStyle name="Обычный 13 21 4" xfId="5733"/>
    <cellStyle name="Обычный 13 22" xfId="5734"/>
    <cellStyle name="Обычный 13 22 2" xfId="5735"/>
    <cellStyle name="Обычный 13 22 2 2" xfId="5736"/>
    <cellStyle name="Обычный 13 22 3" xfId="5737"/>
    <cellStyle name="Обычный 13 22 3 2" xfId="5738"/>
    <cellStyle name="Обычный 13 22 4" xfId="5739"/>
    <cellStyle name="Обычный 13 23" xfId="5740"/>
    <cellStyle name="Обычный 13 23 2" xfId="5741"/>
    <cellStyle name="Обычный 13 23 2 2" xfId="5742"/>
    <cellStyle name="Обычный 13 23 3" xfId="5743"/>
    <cellStyle name="Обычный 13 23 3 2" xfId="5744"/>
    <cellStyle name="Обычный 13 23 4" xfId="5745"/>
    <cellStyle name="Обычный 13 24" xfId="5746"/>
    <cellStyle name="Обычный 13 24 2" xfId="5747"/>
    <cellStyle name="Обычный 13 24 2 2" xfId="5748"/>
    <cellStyle name="Обычный 13 24 3" xfId="5749"/>
    <cellStyle name="Обычный 13 24 3 2" xfId="5750"/>
    <cellStyle name="Обычный 13 24 4" xfId="5751"/>
    <cellStyle name="Обычный 13 25" xfId="5752"/>
    <cellStyle name="Обычный 13 25 2" xfId="5753"/>
    <cellStyle name="Обычный 13 26" xfId="5754"/>
    <cellStyle name="Обычный 13 26 2" xfId="5755"/>
    <cellStyle name="Обычный 13 3" xfId="5756"/>
    <cellStyle name="Обычный 13 3 10" xfId="5757"/>
    <cellStyle name="Обычный 13 3 10 2" xfId="5758"/>
    <cellStyle name="Обычный 13 3 10 2 2" xfId="5759"/>
    <cellStyle name="Обычный 13 3 10 3" xfId="5760"/>
    <cellStyle name="Обычный 13 3 10 3 2" xfId="5761"/>
    <cellStyle name="Обычный 13 3 10 4" xfId="5762"/>
    <cellStyle name="Обычный 13 3 11" xfId="5763"/>
    <cellStyle name="Обычный 13 3 11 2" xfId="5764"/>
    <cellStyle name="Обычный 13 3 11 2 2" xfId="5765"/>
    <cellStyle name="Обычный 13 3 11 3" xfId="5766"/>
    <cellStyle name="Обычный 13 3 11 3 2" xfId="5767"/>
    <cellStyle name="Обычный 13 3 11 4" xfId="5768"/>
    <cellStyle name="Обычный 13 3 12" xfId="5769"/>
    <cellStyle name="Обычный 13 3 12 2" xfId="5770"/>
    <cellStyle name="Обычный 13 3 12 2 2" xfId="5771"/>
    <cellStyle name="Обычный 13 3 12 3" xfId="5772"/>
    <cellStyle name="Обычный 13 3 12 3 2" xfId="5773"/>
    <cellStyle name="Обычный 13 3 12 4" xfId="5774"/>
    <cellStyle name="Обычный 13 3 13" xfId="5775"/>
    <cellStyle name="Обычный 13 3 13 2" xfId="5776"/>
    <cellStyle name="Обычный 13 3 14" xfId="5777"/>
    <cellStyle name="Обычный 13 3 14 2" xfId="5778"/>
    <cellStyle name="Обычный 13 3 15" xfId="5779"/>
    <cellStyle name="Обычный 13 3 2" xfId="5780"/>
    <cellStyle name="Обычный 13 3 2 10" xfId="5781"/>
    <cellStyle name="Обычный 13 3 2 10 2" xfId="5782"/>
    <cellStyle name="Обычный 13 3 2 10 2 2" xfId="5783"/>
    <cellStyle name="Обычный 13 3 2 10 3" xfId="5784"/>
    <cellStyle name="Обычный 13 3 2 10 3 2" xfId="5785"/>
    <cellStyle name="Обычный 13 3 2 10 4" xfId="5786"/>
    <cellStyle name="Обычный 13 3 2 11" xfId="5787"/>
    <cellStyle name="Обычный 13 3 2 11 2" xfId="5788"/>
    <cellStyle name="Обычный 13 3 2 11 2 2" xfId="5789"/>
    <cellStyle name="Обычный 13 3 2 11 3" xfId="5790"/>
    <cellStyle name="Обычный 13 3 2 11 3 2" xfId="5791"/>
    <cellStyle name="Обычный 13 3 2 11 4" xfId="5792"/>
    <cellStyle name="Обычный 13 3 2 12" xfId="5793"/>
    <cellStyle name="Обычный 13 3 2 12 2" xfId="5794"/>
    <cellStyle name="Обычный 13 3 2 13" xfId="5795"/>
    <cellStyle name="Обычный 13 3 2 13 2" xfId="5796"/>
    <cellStyle name="Обычный 13 3 2 14" xfId="5797"/>
    <cellStyle name="Обычный 13 3 2 2" xfId="5798"/>
    <cellStyle name="Обычный 13 3 2 2 2" xfId="5799"/>
    <cellStyle name="Обычный 13 3 2 2 2 2" xfId="5800"/>
    <cellStyle name="Обычный 13 3 2 2 3" xfId="5801"/>
    <cellStyle name="Обычный 13 3 2 2 3 2" xfId="5802"/>
    <cellStyle name="Обычный 13 3 2 2 4" xfId="5803"/>
    <cellStyle name="Обычный 13 3 2 3" xfId="5804"/>
    <cellStyle name="Обычный 13 3 2 3 2" xfId="5805"/>
    <cellStyle name="Обычный 13 3 2 3 2 2" xfId="5806"/>
    <cellStyle name="Обычный 13 3 2 3 3" xfId="5807"/>
    <cellStyle name="Обычный 13 3 2 3 3 2" xfId="5808"/>
    <cellStyle name="Обычный 13 3 2 3 4" xfId="5809"/>
    <cellStyle name="Обычный 13 3 2 4" xfId="5810"/>
    <cellStyle name="Обычный 13 3 2 4 2" xfId="5811"/>
    <cellStyle name="Обычный 13 3 2 4 2 2" xfId="5812"/>
    <cellStyle name="Обычный 13 3 2 4 3" xfId="5813"/>
    <cellStyle name="Обычный 13 3 2 4 3 2" xfId="5814"/>
    <cellStyle name="Обычный 13 3 2 4 4" xfId="5815"/>
    <cellStyle name="Обычный 13 3 2 5" xfId="5816"/>
    <cellStyle name="Обычный 13 3 2 5 2" xfId="5817"/>
    <cellStyle name="Обычный 13 3 2 5 2 2" xfId="5818"/>
    <cellStyle name="Обычный 13 3 2 5 3" xfId="5819"/>
    <cellStyle name="Обычный 13 3 2 5 3 2" xfId="5820"/>
    <cellStyle name="Обычный 13 3 2 5 4" xfId="5821"/>
    <cellStyle name="Обычный 13 3 2 6" xfId="5822"/>
    <cellStyle name="Обычный 13 3 2 6 2" xfId="5823"/>
    <cellStyle name="Обычный 13 3 2 6 2 2" xfId="5824"/>
    <cellStyle name="Обычный 13 3 2 6 3" xfId="5825"/>
    <cellStyle name="Обычный 13 3 2 6 3 2" xfId="5826"/>
    <cellStyle name="Обычный 13 3 2 6 4" xfId="5827"/>
    <cellStyle name="Обычный 13 3 2 7" xfId="5828"/>
    <cellStyle name="Обычный 13 3 2 7 2" xfId="5829"/>
    <cellStyle name="Обычный 13 3 2 7 2 2" xfId="5830"/>
    <cellStyle name="Обычный 13 3 2 7 3" xfId="5831"/>
    <cellStyle name="Обычный 13 3 2 7 3 2" xfId="5832"/>
    <cellStyle name="Обычный 13 3 2 7 4" xfId="5833"/>
    <cellStyle name="Обычный 13 3 2 8" xfId="5834"/>
    <cellStyle name="Обычный 13 3 2 8 2" xfId="5835"/>
    <cellStyle name="Обычный 13 3 2 8 2 2" xfId="5836"/>
    <cellStyle name="Обычный 13 3 2 8 3" xfId="5837"/>
    <cellStyle name="Обычный 13 3 2 8 3 2" xfId="5838"/>
    <cellStyle name="Обычный 13 3 2 8 4" xfId="5839"/>
    <cellStyle name="Обычный 13 3 2 9" xfId="5840"/>
    <cellStyle name="Обычный 13 3 2 9 2" xfId="5841"/>
    <cellStyle name="Обычный 13 3 2 9 2 2" xfId="5842"/>
    <cellStyle name="Обычный 13 3 2 9 3" xfId="5843"/>
    <cellStyle name="Обычный 13 3 2 9 3 2" xfId="5844"/>
    <cellStyle name="Обычный 13 3 2 9 4" xfId="5845"/>
    <cellStyle name="Обычный 13 3 3" xfId="5846"/>
    <cellStyle name="Обычный 13 3 3 2" xfId="5847"/>
    <cellStyle name="Обычный 13 3 3 2 2" xfId="5848"/>
    <cellStyle name="Обычный 13 3 3 3" xfId="5849"/>
    <cellStyle name="Обычный 13 3 3 3 2" xfId="5850"/>
    <cellStyle name="Обычный 13 3 3 4" xfId="5851"/>
    <cellStyle name="Обычный 13 3 4" xfId="5852"/>
    <cellStyle name="Обычный 13 3 4 2" xfId="5853"/>
    <cellStyle name="Обычный 13 3 4 2 2" xfId="5854"/>
    <cellStyle name="Обычный 13 3 4 3" xfId="5855"/>
    <cellStyle name="Обычный 13 3 4 3 2" xfId="5856"/>
    <cellStyle name="Обычный 13 3 4 4" xfId="5857"/>
    <cellStyle name="Обычный 13 3 5" xfId="5858"/>
    <cellStyle name="Обычный 13 3 5 2" xfId="5859"/>
    <cellStyle name="Обычный 13 3 5 2 2" xfId="5860"/>
    <cellStyle name="Обычный 13 3 5 3" xfId="5861"/>
    <cellStyle name="Обычный 13 3 5 3 2" xfId="5862"/>
    <cellStyle name="Обычный 13 3 5 4" xfId="5863"/>
    <cellStyle name="Обычный 13 3 6" xfId="5864"/>
    <cellStyle name="Обычный 13 3 6 2" xfId="5865"/>
    <cellStyle name="Обычный 13 3 6 2 2" xfId="5866"/>
    <cellStyle name="Обычный 13 3 6 3" xfId="5867"/>
    <cellStyle name="Обычный 13 3 6 3 2" xfId="5868"/>
    <cellStyle name="Обычный 13 3 6 4" xfId="5869"/>
    <cellStyle name="Обычный 13 3 7" xfId="5870"/>
    <cellStyle name="Обычный 13 3 7 2" xfId="5871"/>
    <cellStyle name="Обычный 13 3 7 2 2" xfId="5872"/>
    <cellStyle name="Обычный 13 3 7 3" xfId="5873"/>
    <cellStyle name="Обычный 13 3 7 3 2" xfId="5874"/>
    <cellStyle name="Обычный 13 3 7 4" xfId="5875"/>
    <cellStyle name="Обычный 13 3 8" xfId="5876"/>
    <cellStyle name="Обычный 13 3 8 2" xfId="5877"/>
    <cellStyle name="Обычный 13 3 8 2 2" xfId="5878"/>
    <cellStyle name="Обычный 13 3 8 3" xfId="5879"/>
    <cellStyle name="Обычный 13 3 8 3 2" xfId="5880"/>
    <cellStyle name="Обычный 13 3 8 4" xfId="5881"/>
    <cellStyle name="Обычный 13 3 9" xfId="5882"/>
    <cellStyle name="Обычный 13 3 9 2" xfId="5883"/>
    <cellStyle name="Обычный 13 3 9 2 2" xfId="5884"/>
    <cellStyle name="Обычный 13 3 9 3" xfId="5885"/>
    <cellStyle name="Обычный 13 3 9 3 2" xfId="5886"/>
    <cellStyle name="Обычный 13 3 9 4" xfId="5887"/>
    <cellStyle name="Обычный 13 4" xfId="5888"/>
    <cellStyle name="Обычный 13 4 10" xfId="5889"/>
    <cellStyle name="Обычный 13 4 10 2" xfId="5890"/>
    <cellStyle name="Обычный 13 4 10 2 2" xfId="5891"/>
    <cellStyle name="Обычный 13 4 10 3" xfId="5892"/>
    <cellStyle name="Обычный 13 4 10 3 2" xfId="5893"/>
    <cellStyle name="Обычный 13 4 10 4" xfId="5894"/>
    <cellStyle name="Обычный 13 4 11" xfId="5895"/>
    <cellStyle name="Обычный 13 4 11 2" xfId="5896"/>
    <cellStyle name="Обычный 13 4 11 2 2" xfId="5897"/>
    <cellStyle name="Обычный 13 4 11 3" xfId="5898"/>
    <cellStyle name="Обычный 13 4 11 3 2" xfId="5899"/>
    <cellStyle name="Обычный 13 4 11 4" xfId="5900"/>
    <cellStyle name="Обычный 13 4 12" xfId="5901"/>
    <cellStyle name="Обычный 13 4 12 2" xfId="5902"/>
    <cellStyle name="Обычный 13 4 12 2 2" xfId="5903"/>
    <cellStyle name="Обычный 13 4 12 3" xfId="5904"/>
    <cellStyle name="Обычный 13 4 12 3 2" xfId="5905"/>
    <cellStyle name="Обычный 13 4 12 4" xfId="5906"/>
    <cellStyle name="Обычный 13 4 13" xfId="5907"/>
    <cellStyle name="Обычный 13 4 13 2" xfId="5908"/>
    <cellStyle name="Обычный 13 4 14" xfId="5909"/>
    <cellStyle name="Обычный 13 4 14 2" xfId="5910"/>
    <cellStyle name="Обычный 13 4 15" xfId="5911"/>
    <cellStyle name="Обычный 13 4 2" xfId="5912"/>
    <cellStyle name="Обычный 13 4 2 10" xfId="5913"/>
    <cellStyle name="Обычный 13 4 2 10 2" xfId="5914"/>
    <cellStyle name="Обычный 13 4 2 10 2 2" xfId="5915"/>
    <cellStyle name="Обычный 13 4 2 10 3" xfId="5916"/>
    <cellStyle name="Обычный 13 4 2 10 3 2" xfId="5917"/>
    <cellStyle name="Обычный 13 4 2 10 4" xfId="5918"/>
    <cellStyle name="Обычный 13 4 2 11" xfId="5919"/>
    <cellStyle name="Обычный 13 4 2 11 2" xfId="5920"/>
    <cellStyle name="Обычный 13 4 2 11 2 2" xfId="5921"/>
    <cellStyle name="Обычный 13 4 2 11 3" xfId="5922"/>
    <cellStyle name="Обычный 13 4 2 11 3 2" xfId="5923"/>
    <cellStyle name="Обычный 13 4 2 11 4" xfId="5924"/>
    <cellStyle name="Обычный 13 4 2 12" xfId="5925"/>
    <cellStyle name="Обычный 13 4 2 12 2" xfId="5926"/>
    <cellStyle name="Обычный 13 4 2 13" xfId="5927"/>
    <cellStyle name="Обычный 13 4 2 13 2" xfId="5928"/>
    <cellStyle name="Обычный 13 4 2 14" xfId="5929"/>
    <cellStyle name="Обычный 13 4 2 2" xfId="5930"/>
    <cellStyle name="Обычный 13 4 2 2 2" xfId="5931"/>
    <cellStyle name="Обычный 13 4 2 2 2 2" xfId="5932"/>
    <cellStyle name="Обычный 13 4 2 2 3" xfId="5933"/>
    <cellStyle name="Обычный 13 4 2 2 3 2" xfId="5934"/>
    <cellStyle name="Обычный 13 4 2 2 4" xfId="5935"/>
    <cellStyle name="Обычный 13 4 2 3" xfId="5936"/>
    <cellStyle name="Обычный 13 4 2 3 2" xfId="5937"/>
    <cellStyle name="Обычный 13 4 2 3 2 2" xfId="5938"/>
    <cellStyle name="Обычный 13 4 2 3 3" xfId="5939"/>
    <cellStyle name="Обычный 13 4 2 3 3 2" xfId="5940"/>
    <cellStyle name="Обычный 13 4 2 3 4" xfId="5941"/>
    <cellStyle name="Обычный 13 4 2 4" xfId="5942"/>
    <cellStyle name="Обычный 13 4 2 4 2" xfId="5943"/>
    <cellStyle name="Обычный 13 4 2 4 2 2" xfId="5944"/>
    <cellStyle name="Обычный 13 4 2 4 3" xfId="5945"/>
    <cellStyle name="Обычный 13 4 2 4 3 2" xfId="5946"/>
    <cellStyle name="Обычный 13 4 2 4 4" xfId="5947"/>
    <cellStyle name="Обычный 13 4 2 5" xfId="5948"/>
    <cellStyle name="Обычный 13 4 2 5 2" xfId="5949"/>
    <cellStyle name="Обычный 13 4 2 5 2 2" xfId="5950"/>
    <cellStyle name="Обычный 13 4 2 5 3" xfId="5951"/>
    <cellStyle name="Обычный 13 4 2 5 3 2" xfId="5952"/>
    <cellStyle name="Обычный 13 4 2 5 4" xfId="5953"/>
    <cellStyle name="Обычный 13 4 2 6" xfId="5954"/>
    <cellStyle name="Обычный 13 4 2 6 2" xfId="5955"/>
    <cellStyle name="Обычный 13 4 2 6 2 2" xfId="5956"/>
    <cellStyle name="Обычный 13 4 2 6 3" xfId="5957"/>
    <cellStyle name="Обычный 13 4 2 6 3 2" xfId="5958"/>
    <cellStyle name="Обычный 13 4 2 6 4" xfId="5959"/>
    <cellStyle name="Обычный 13 4 2 7" xfId="5960"/>
    <cellStyle name="Обычный 13 4 2 7 2" xfId="5961"/>
    <cellStyle name="Обычный 13 4 2 7 2 2" xfId="5962"/>
    <cellStyle name="Обычный 13 4 2 7 3" xfId="5963"/>
    <cellStyle name="Обычный 13 4 2 7 3 2" xfId="5964"/>
    <cellStyle name="Обычный 13 4 2 7 4" xfId="5965"/>
    <cellStyle name="Обычный 13 4 2 8" xfId="5966"/>
    <cellStyle name="Обычный 13 4 2 8 2" xfId="5967"/>
    <cellStyle name="Обычный 13 4 2 8 2 2" xfId="5968"/>
    <cellStyle name="Обычный 13 4 2 8 3" xfId="5969"/>
    <cellStyle name="Обычный 13 4 2 8 3 2" xfId="5970"/>
    <cellStyle name="Обычный 13 4 2 8 4" xfId="5971"/>
    <cellStyle name="Обычный 13 4 2 9" xfId="5972"/>
    <cellStyle name="Обычный 13 4 2 9 2" xfId="5973"/>
    <cellStyle name="Обычный 13 4 2 9 2 2" xfId="5974"/>
    <cellStyle name="Обычный 13 4 2 9 3" xfId="5975"/>
    <cellStyle name="Обычный 13 4 2 9 3 2" xfId="5976"/>
    <cellStyle name="Обычный 13 4 2 9 4" xfId="5977"/>
    <cellStyle name="Обычный 13 4 3" xfId="5978"/>
    <cellStyle name="Обычный 13 4 3 2" xfId="5979"/>
    <cellStyle name="Обычный 13 4 3 2 2" xfId="5980"/>
    <cellStyle name="Обычный 13 4 3 3" xfId="5981"/>
    <cellStyle name="Обычный 13 4 3 3 2" xfId="5982"/>
    <cellStyle name="Обычный 13 4 3 4" xfId="5983"/>
    <cellStyle name="Обычный 13 4 4" xfId="5984"/>
    <cellStyle name="Обычный 13 4 4 2" xfId="5985"/>
    <cellStyle name="Обычный 13 4 4 2 2" xfId="5986"/>
    <cellStyle name="Обычный 13 4 4 3" xfId="5987"/>
    <cellStyle name="Обычный 13 4 4 3 2" xfId="5988"/>
    <cellStyle name="Обычный 13 4 4 4" xfId="5989"/>
    <cellStyle name="Обычный 13 4 5" xfId="5990"/>
    <cellStyle name="Обычный 13 4 5 2" xfId="5991"/>
    <cellStyle name="Обычный 13 4 5 2 2" xfId="5992"/>
    <cellStyle name="Обычный 13 4 5 3" xfId="5993"/>
    <cellStyle name="Обычный 13 4 5 3 2" xfId="5994"/>
    <cellStyle name="Обычный 13 4 5 4" xfId="5995"/>
    <cellStyle name="Обычный 13 4 6" xfId="5996"/>
    <cellStyle name="Обычный 13 4 6 2" xfId="5997"/>
    <cellStyle name="Обычный 13 4 6 2 2" xfId="5998"/>
    <cellStyle name="Обычный 13 4 6 3" xfId="5999"/>
    <cellStyle name="Обычный 13 4 6 3 2" xfId="6000"/>
    <cellStyle name="Обычный 13 4 6 4" xfId="6001"/>
    <cellStyle name="Обычный 13 4 7" xfId="6002"/>
    <cellStyle name="Обычный 13 4 7 2" xfId="6003"/>
    <cellStyle name="Обычный 13 4 7 2 2" xfId="6004"/>
    <cellStyle name="Обычный 13 4 7 3" xfId="6005"/>
    <cellStyle name="Обычный 13 4 7 3 2" xfId="6006"/>
    <cellStyle name="Обычный 13 4 7 4" xfId="6007"/>
    <cellStyle name="Обычный 13 4 8" xfId="6008"/>
    <cellStyle name="Обычный 13 4 8 2" xfId="6009"/>
    <cellStyle name="Обычный 13 4 8 2 2" xfId="6010"/>
    <cellStyle name="Обычный 13 4 8 3" xfId="6011"/>
    <cellStyle name="Обычный 13 4 8 3 2" xfId="6012"/>
    <cellStyle name="Обычный 13 4 8 4" xfId="6013"/>
    <cellStyle name="Обычный 13 4 9" xfId="6014"/>
    <cellStyle name="Обычный 13 4 9 2" xfId="6015"/>
    <cellStyle name="Обычный 13 4 9 2 2" xfId="6016"/>
    <cellStyle name="Обычный 13 4 9 3" xfId="6017"/>
    <cellStyle name="Обычный 13 4 9 3 2" xfId="6018"/>
    <cellStyle name="Обычный 13 4 9 4" xfId="6019"/>
    <cellStyle name="Обычный 13 5" xfId="6020"/>
    <cellStyle name="Обычный 13 5 10" xfId="6021"/>
    <cellStyle name="Обычный 13 5 10 2" xfId="6022"/>
    <cellStyle name="Обычный 13 5 10 2 2" xfId="6023"/>
    <cellStyle name="Обычный 13 5 10 3" xfId="6024"/>
    <cellStyle name="Обычный 13 5 10 3 2" xfId="6025"/>
    <cellStyle name="Обычный 13 5 10 4" xfId="6026"/>
    <cellStyle name="Обычный 13 5 11" xfId="6027"/>
    <cellStyle name="Обычный 13 5 11 2" xfId="6028"/>
    <cellStyle name="Обычный 13 5 11 2 2" xfId="6029"/>
    <cellStyle name="Обычный 13 5 11 3" xfId="6030"/>
    <cellStyle name="Обычный 13 5 11 3 2" xfId="6031"/>
    <cellStyle name="Обычный 13 5 11 4" xfId="6032"/>
    <cellStyle name="Обычный 13 5 12" xfId="6033"/>
    <cellStyle name="Обычный 13 5 12 2" xfId="6034"/>
    <cellStyle name="Обычный 13 5 12 2 2" xfId="6035"/>
    <cellStyle name="Обычный 13 5 12 3" xfId="6036"/>
    <cellStyle name="Обычный 13 5 12 3 2" xfId="6037"/>
    <cellStyle name="Обычный 13 5 12 4" xfId="6038"/>
    <cellStyle name="Обычный 13 5 13" xfId="6039"/>
    <cellStyle name="Обычный 13 5 13 2" xfId="6040"/>
    <cellStyle name="Обычный 13 5 14" xfId="6041"/>
    <cellStyle name="Обычный 13 5 14 2" xfId="6042"/>
    <cellStyle name="Обычный 13 5 15" xfId="6043"/>
    <cellStyle name="Обычный 13 5 2" xfId="6044"/>
    <cellStyle name="Обычный 13 5 2 10" xfId="6045"/>
    <cellStyle name="Обычный 13 5 2 10 2" xfId="6046"/>
    <cellStyle name="Обычный 13 5 2 10 2 2" xfId="6047"/>
    <cellStyle name="Обычный 13 5 2 10 3" xfId="6048"/>
    <cellStyle name="Обычный 13 5 2 10 3 2" xfId="6049"/>
    <cellStyle name="Обычный 13 5 2 10 4" xfId="6050"/>
    <cellStyle name="Обычный 13 5 2 11" xfId="6051"/>
    <cellStyle name="Обычный 13 5 2 11 2" xfId="6052"/>
    <cellStyle name="Обычный 13 5 2 11 2 2" xfId="6053"/>
    <cellStyle name="Обычный 13 5 2 11 3" xfId="6054"/>
    <cellStyle name="Обычный 13 5 2 11 3 2" xfId="6055"/>
    <cellStyle name="Обычный 13 5 2 11 4" xfId="6056"/>
    <cellStyle name="Обычный 13 5 2 12" xfId="6057"/>
    <cellStyle name="Обычный 13 5 2 12 2" xfId="6058"/>
    <cellStyle name="Обычный 13 5 2 13" xfId="6059"/>
    <cellStyle name="Обычный 13 5 2 13 2" xfId="6060"/>
    <cellStyle name="Обычный 13 5 2 14" xfId="6061"/>
    <cellStyle name="Обычный 13 5 2 2" xfId="6062"/>
    <cellStyle name="Обычный 13 5 2 2 2" xfId="6063"/>
    <cellStyle name="Обычный 13 5 2 2 2 2" xfId="6064"/>
    <cellStyle name="Обычный 13 5 2 2 3" xfId="6065"/>
    <cellStyle name="Обычный 13 5 2 2 3 2" xfId="6066"/>
    <cellStyle name="Обычный 13 5 2 2 4" xfId="6067"/>
    <cellStyle name="Обычный 13 5 2 3" xfId="6068"/>
    <cellStyle name="Обычный 13 5 2 3 2" xfId="6069"/>
    <cellStyle name="Обычный 13 5 2 3 2 2" xfId="6070"/>
    <cellStyle name="Обычный 13 5 2 3 3" xfId="6071"/>
    <cellStyle name="Обычный 13 5 2 3 3 2" xfId="6072"/>
    <cellStyle name="Обычный 13 5 2 3 4" xfId="6073"/>
    <cellStyle name="Обычный 13 5 2 4" xfId="6074"/>
    <cellStyle name="Обычный 13 5 2 4 2" xfId="6075"/>
    <cellStyle name="Обычный 13 5 2 4 2 2" xfId="6076"/>
    <cellStyle name="Обычный 13 5 2 4 3" xfId="6077"/>
    <cellStyle name="Обычный 13 5 2 4 3 2" xfId="6078"/>
    <cellStyle name="Обычный 13 5 2 4 4" xfId="6079"/>
    <cellStyle name="Обычный 13 5 2 5" xfId="6080"/>
    <cellStyle name="Обычный 13 5 2 5 2" xfId="6081"/>
    <cellStyle name="Обычный 13 5 2 5 2 2" xfId="6082"/>
    <cellStyle name="Обычный 13 5 2 5 3" xfId="6083"/>
    <cellStyle name="Обычный 13 5 2 5 3 2" xfId="6084"/>
    <cellStyle name="Обычный 13 5 2 5 4" xfId="6085"/>
    <cellStyle name="Обычный 13 5 2 6" xfId="6086"/>
    <cellStyle name="Обычный 13 5 2 6 2" xfId="6087"/>
    <cellStyle name="Обычный 13 5 2 6 2 2" xfId="6088"/>
    <cellStyle name="Обычный 13 5 2 6 3" xfId="6089"/>
    <cellStyle name="Обычный 13 5 2 6 3 2" xfId="6090"/>
    <cellStyle name="Обычный 13 5 2 6 4" xfId="6091"/>
    <cellStyle name="Обычный 13 5 2 7" xfId="6092"/>
    <cellStyle name="Обычный 13 5 2 7 2" xfId="6093"/>
    <cellStyle name="Обычный 13 5 2 7 2 2" xfId="6094"/>
    <cellStyle name="Обычный 13 5 2 7 3" xfId="6095"/>
    <cellStyle name="Обычный 13 5 2 7 3 2" xfId="6096"/>
    <cellStyle name="Обычный 13 5 2 7 4" xfId="6097"/>
    <cellStyle name="Обычный 13 5 2 8" xfId="6098"/>
    <cellStyle name="Обычный 13 5 2 8 2" xfId="6099"/>
    <cellStyle name="Обычный 13 5 2 8 2 2" xfId="6100"/>
    <cellStyle name="Обычный 13 5 2 8 3" xfId="6101"/>
    <cellStyle name="Обычный 13 5 2 8 3 2" xfId="6102"/>
    <cellStyle name="Обычный 13 5 2 8 4" xfId="6103"/>
    <cellStyle name="Обычный 13 5 2 9" xfId="6104"/>
    <cellStyle name="Обычный 13 5 2 9 2" xfId="6105"/>
    <cellStyle name="Обычный 13 5 2 9 2 2" xfId="6106"/>
    <cellStyle name="Обычный 13 5 2 9 3" xfId="6107"/>
    <cellStyle name="Обычный 13 5 2 9 3 2" xfId="6108"/>
    <cellStyle name="Обычный 13 5 2 9 4" xfId="6109"/>
    <cellStyle name="Обычный 13 5 3" xfId="6110"/>
    <cellStyle name="Обычный 13 5 3 2" xfId="6111"/>
    <cellStyle name="Обычный 13 5 3 2 2" xfId="6112"/>
    <cellStyle name="Обычный 13 5 3 3" xfId="6113"/>
    <cellStyle name="Обычный 13 5 3 3 2" xfId="6114"/>
    <cellStyle name="Обычный 13 5 3 4" xfId="6115"/>
    <cellStyle name="Обычный 13 5 4" xfId="6116"/>
    <cellStyle name="Обычный 13 5 4 2" xfId="6117"/>
    <cellStyle name="Обычный 13 5 4 2 2" xfId="6118"/>
    <cellStyle name="Обычный 13 5 4 3" xfId="6119"/>
    <cellStyle name="Обычный 13 5 4 3 2" xfId="6120"/>
    <cellStyle name="Обычный 13 5 4 4" xfId="6121"/>
    <cellStyle name="Обычный 13 5 5" xfId="6122"/>
    <cellStyle name="Обычный 13 5 5 2" xfId="6123"/>
    <cellStyle name="Обычный 13 5 5 2 2" xfId="6124"/>
    <cellStyle name="Обычный 13 5 5 3" xfId="6125"/>
    <cellStyle name="Обычный 13 5 5 3 2" xfId="6126"/>
    <cellStyle name="Обычный 13 5 5 4" xfId="6127"/>
    <cellStyle name="Обычный 13 5 6" xfId="6128"/>
    <cellStyle name="Обычный 13 5 6 2" xfId="6129"/>
    <cellStyle name="Обычный 13 5 6 2 2" xfId="6130"/>
    <cellStyle name="Обычный 13 5 6 3" xfId="6131"/>
    <cellStyle name="Обычный 13 5 6 3 2" xfId="6132"/>
    <cellStyle name="Обычный 13 5 6 4" xfId="6133"/>
    <cellStyle name="Обычный 13 5 7" xfId="6134"/>
    <cellStyle name="Обычный 13 5 7 2" xfId="6135"/>
    <cellStyle name="Обычный 13 5 7 2 2" xfId="6136"/>
    <cellStyle name="Обычный 13 5 7 3" xfId="6137"/>
    <cellStyle name="Обычный 13 5 7 3 2" xfId="6138"/>
    <cellStyle name="Обычный 13 5 7 4" xfId="6139"/>
    <cellStyle name="Обычный 13 5 8" xfId="6140"/>
    <cellStyle name="Обычный 13 5 8 2" xfId="6141"/>
    <cellStyle name="Обычный 13 5 8 2 2" xfId="6142"/>
    <cellStyle name="Обычный 13 5 8 3" xfId="6143"/>
    <cellStyle name="Обычный 13 5 8 3 2" xfId="6144"/>
    <cellStyle name="Обычный 13 5 8 4" xfId="6145"/>
    <cellStyle name="Обычный 13 5 9" xfId="6146"/>
    <cellStyle name="Обычный 13 5 9 2" xfId="6147"/>
    <cellStyle name="Обычный 13 5 9 2 2" xfId="6148"/>
    <cellStyle name="Обычный 13 5 9 3" xfId="6149"/>
    <cellStyle name="Обычный 13 5 9 3 2" xfId="6150"/>
    <cellStyle name="Обычный 13 5 9 4" xfId="6151"/>
    <cellStyle name="Обычный 13 6" xfId="6152"/>
    <cellStyle name="Обычный 13 6 10" xfId="6153"/>
    <cellStyle name="Обычный 13 6 10 2" xfId="6154"/>
    <cellStyle name="Обычный 13 6 10 2 2" xfId="6155"/>
    <cellStyle name="Обычный 13 6 10 3" xfId="6156"/>
    <cellStyle name="Обычный 13 6 10 3 2" xfId="6157"/>
    <cellStyle name="Обычный 13 6 10 4" xfId="6158"/>
    <cellStyle name="Обычный 13 6 11" xfId="6159"/>
    <cellStyle name="Обычный 13 6 11 2" xfId="6160"/>
    <cellStyle name="Обычный 13 6 11 2 2" xfId="6161"/>
    <cellStyle name="Обычный 13 6 11 3" xfId="6162"/>
    <cellStyle name="Обычный 13 6 11 3 2" xfId="6163"/>
    <cellStyle name="Обычный 13 6 11 4" xfId="6164"/>
    <cellStyle name="Обычный 13 6 12" xfId="6165"/>
    <cellStyle name="Обычный 13 6 12 2" xfId="6166"/>
    <cellStyle name="Обычный 13 6 12 2 2" xfId="6167"/>
    <cellStyle name="Обычный 13 6 12 3" xfId="6168"/>
    <cellStyle name="Обычный 13 6 12 3 2" xfId="6169"/>
    <cellStyle name="Обычный 13 6 12 4" xfId="6170"/>
    <cellStyle name="Обычный 13 6 13" xfId="6171"/>
    <cellStyle name="Обычный 13 6 13 2" xfId="6172"/>
    <cellStyle name="Обычный 13 6 14" xfId="6173"/>
    <cellStyle name="Обычный 13 6 14 2" xfId="6174"/>
    <cellStyle name="Обычный 13 6 15" xfId="6175"/>
    <cellStyle name="Обычный 13 6 2" xfId="6176"/>
    <cellStyle name="Обычный 13 6 2 10" xfId="6177"/>
    <cellStyle name="Обычный 13 6 2 10 2" xfId="6178"/>
    <cellStyle name="Обычный 13 6 2 10 2 2" xfId="6179"/>
    <cellStyle name="Обычный 13 6 2 10 3" xfId="6180"/>
    <cellStyle name="Обычный 13 6 2 10 3 2" xfId="6181"/>
    <cellStyle name="Обычный 13 6 2 10 4" xfId="6182"/>
    <cellStyle name="Обычный 13 6 2 11" xfId="6183"/>
    <cellStyle name="Обычный 13 6 2 11 2" xfId="6184"/>
    <cellStyle name="Обычный 13 6 2 11 2 2" xfId="6185"/>
    <cellStyle name="Обычный 13 6 2 11 3" xfId="6186"/>
    <cellStyle name="Обычный 13 6 2 11 3 2" xfId="6187"/>
    <cellStyle name="Обычный 13 6 2 11 4" xfId="6188"/>
    <cellStyle name="Обычный 13 6 2 12" xfId="6189"/>
    <cellStyle name="Обычный 13 6 2 12 2" xfId="6190"/>
    <cellStyle name="Обычный 13 6 2 13" xfId="6191"/>
    <cellStyle name="Обычный 13 6 2 13 2" xfId="6192"/>
    <cellStyle name="Обычный 13 6 2 14" xfId="6193"/>
    <cellStyle name="Обычный 13 6 2 2" xfId="6194"/>
    <cellStyle name="Обычный 13 6 2 2 2" xfId="6195"/>
    <cellStyle name="Обычный 13 6 2 2 2 2" xfId="6196"/>
    <cellStyle name="Обычный 13 6 2 2 3" xfId="6197"/>
    <cellStyle name="Обычный 13 6 2 2 3 2" xfId="6198"/>
    <cellStyle name="Обычный 13 6 2 2 4" xfId="6199"/>
    <cellStyle name="Обычный 13 6 2 3" xfId="6200"/>
    <cellStyle name="Обычный 13 6 2 3 2" xfId="6201"/>
    <cellStyle name="Обычный 13 6 2 3 2 2" xfId="6202"/>
    <cellStyle name="Обычный 13 6 2 3 3" xfId="6203"/>
    <cellStyle name="Обычный 13 6 2 3 3 2" xfId="6204"/>
    <cellStyle name="Обычный 13 6 2 3 4" xfId="6205"/>
    <cellStyle name="Обычный 13 6 2 4" xfId="6206"/>
    <cellStyle name="Обычный 13 6 2 4 2" xfId="6207"/>
    <cellStyle name="Обычный 13 6 2 4 2 2" xfId="6208"/>
    <cellStyle name="Обычный 13 6 2 4 3" xfId="6209"/>
    <cellStyle name="Обычный 13 6 2 4 3 2" xfId="6210"/>
    <cellStyle name="Обычный 13 6 2 4 4" xfId="6211"/>
    <cellStyle name="Обычный 13 6 2 5" xfId="6212"/>
    <cellStyle name="Обычный 13 6 2 5 2" xfId="6213"/>
    <cellStyle name="Обычный 13 6 2 5 2 2" xfId="6214"/>
    <cellStyle name="Обычный 13 6 2 5 3" xfId="6215"/>
    <cellStyle name="Обычный 13 6 2 5 3 2" xfId="6216"/>
    <cellStyle name="Обычный 13 6 2 5 4" xfId="6217"/>
    <cellStyle name="Обычный 13 6 2 6" xfId="6218"/>
    <cellStyle name="Обычный 13 6 2 6 2" xfId="6219"/>
    <cellStyle name="Обычный 13 6 2 6 2 2" xfId="6220"/>
    <cellStyle name="Обычный 13 6 2 6 3" xfId="6221"/>
    <cellStyle name="Обычный 13 6 2 6 3 2" xfId="6222"/>
    <cellStyle name="Обычный 13 6 2 6 4" xfId="6223"/>
    <cellStyle name="Обычный 13 6 2 7" xfId="6224"/>
    <cellStyle name="Обычный 13 6 2 7 2" xfId="6225"/>
    <cellStyle name="Обычный 13 6 2 7 2 2" xfId="6226"/>
    <cellStyle name="Обычный 13 6 2 7 3" xfId="6227"/>
    <cellStyle name="Обычный 13 6 2 7 3 2" xfId="6228"/>
    <cellStyle name="Обычный 13 6 2 7 4" xfId="6229"/>
    <cellStyle name="Обычный 13 6 2 8" xfId="6230"/>
    <cellStyle name="Обычный 13 6 2 8 2" xfId="6231"/>
    <cellStyle name="Обычный 13 6 2 8 2 2" xfId="6232"/>
    <cellStyle name="Обычный 13 6 2 8 3" xfId="6233"/>
    <cellStyle name="Обычный 13 6 2 8 3 2" xfId="6234"/>
    <cellStyle name="Обычный 13 6 2 8 4" xfId="6235"/>
    <cellStyle name="Обычный 13 6 2 9" xfId="6236"/>
    <cellStyle name="Обычный 13 6 2 9 2" xfId="6237"/>
    <cellStyle name="Обычный 13 6 2 9 2 2" xfId="6238"/>
    <cellStyle name="Обычный 13 6 2 9 3" xfId="6239"/>
    <cellStyle name="Обычный 13 6 2 9 3 2" xfId="6240"/>
    <cellStyle name="Обычный 13 6 2 9 4" xfId="6241"/>
    <cellStyle name="Обычный 13 6 3" xfId="6242"/>
    <cellStyle name="Обычный 13 6 3 2" xfId="6243"/>
    <cellStyle name="Обычный 13 6 3 2 2" xfId="6244"/>
    <cellStyle name="Обычный 13 6 3 3" xfId="6245"/>
    <cellStyle name="Обычный 13 6 3 3 2" xfId="6246"/>
    <cellStyle name="Обычный 13 6 3 4" xfId="6247"/>
    <cellStyle name="Обычный 13 6 4" xfId="6248"/>
    <cellStyle name="Обычный 13 6 4 2" xfId="6249"/>
    <cellStyle name="Обычный 13 6 4 2 2" xfId="6250"/>
    <cellStyle name="Обычный 13 6 4 3" xfId="6251"/>
    <cellStyle name="Обычный 13 6 4 3 2" xfId="6252"/>
    <cellStyle name="Обычный 13 6 4 4" xfId="6253"/>
    <cellStyle name="Обычный 13 6 5" xfId="6254"/>
    <cellStyle name="Обычный 13 6 5 2" xfId="6255"/>
    <cellStyle name="Обычный 13 6 5 2 2" xfId="6256"/>
    <cellStyle name="Обычный 13 6 5 3" xfId="6257"/>
    <cellStyle name="Обычный 13 6 5 3 2" xfId="6258"/>
    <cellStyle name="Обычный 13 6 5 4" xfId="6259"/>
    <cellStyle name="Обычный 13 6 6" xfId="6260"/>
    <cellStyle name="Обычный 13 6 6 2" xfId="6261"/>
    <cellStyle name="Обычный 13 6 6 2 2" xfId="6262"/>
    <cellStyle name="Обычный 13 6 6 3" xfId="6263"/>
    <cellStyle name="Обычный 13 6 6 3 2" xfId="6264"/>
    <cellStyle name="Обычный 13 6 6 4" xfId="6265"/>
    <cellStyle name="Обычный 13 6 7" xfId="6266"/>
    <cellStyle name="Обычный 13 6 7 2" xfId="6267"/>
    <cellStyle name="Обычный 13 6 7 2 2" xfId="6268"/>
    <cellStyle name="Обычный 13 6 7 3" xfId="6269"/>
    <cellStyle name="Обычный 13 6 7 3 2" xfId="6270"/>
    <cellStyle name="Обычный 13 6 7 4" xfId="6271"/>
    <cellStyle name="Обычный 13 6 8" xfId="6272"/>
    <cellStyle name="Обычный 13 6 8 2" xfId="6273"/>
    <cellStyle name="Обычный 13 6 8 2 2" xfId="6274"/>
    <cellStyle name="Обычный 13 6 8 3" xfId="6275"/>
    <cellStyle name="Обычный 13 6 8 3 2" xfId="6276"/>
    <cellStyle name="Обычный 13 6 8 4" xfId="6277"/>
    <cellStyle name="Обычный 13 6 9" xfId="6278"/>
    <cellStyle name="Обычный 13 6 9 2" xfId="6279"/>
    <cellStyle name="Обычный 13 6 9 2 2" xfId="6280"/>
    <cellStyle name="Обычный 13 6 9 3" xfId="6281"/>
    <cellStyle name="Обычный 13 6 9 3 2" xfId="6282"/>
    <cellStyle name="Обычный 13 6 9 4" xfId="6283"/>
    <cellStyle name="Обычный 13 7" xfId="6284"/>
    <cellStyle name="Обычный 13 7 10" xfId="6285"/>
    <cellStyle name="Обычный 13 7 10 2" xfId="6286"/>
    <cellStyle name="Обычный 13 7 10 2 2" xfId="6287"/>
    <cellStyle name="Обычный 13 7 10 3" xfId="6288"/>
    <cellStyle name="Обычный 13 7 10 3 2" xfId="6289"/>
    <cellStyle name="Обычный 13 7 10 4" xfId="6290"/>
    <cellStyle name="Обычный 13 7 11" xfId="6291"/>
    <cellStyle name="Обычный 13 7 11 2" xfId="6292"/>
    <cellStyle name="Обычный 13 7 11 2 2" xfId="6293"/>
    <cellStyle name="Обычный 13 7 11 3" xfId="6294"/>
    <cellStyle name="Обычный 13 7 11 3 2" xfId="6295"/>
    <cellStyle name="Обычный 13 7 11 4" xfId="6296"/>
    <cellStyle name="Обычный 13 7 12" xfId="6297"/>
    <cellStyle name="Обычный 13 7 12 2" xfId="6298"/>
    <cellStyle name="Обычный 13 7 12 2 2" xfId="6299"/>
    <cellStyle name="Обычный 13 7 12 3" xfId="6300"/>
    <cellStyle name="Обычный 13 7 12 3 2" xfId="6301"/>
    <cellStyle name="Обычный 13 7 12 4" xfId="6302"/>
    <cellStyle name="Обычный 13 7 13" xfId="6303"/>
    <cellStyle name="Обычный 13 7 13 2" xfId="6304"/>
    <cellStyle name="Обычный 13 7 14" xfId="6305"/>
    <cellStyle name="Обычный 13 7 14 2" xfId="6306"/>
    <cellStyle name="Обычный 13 7 15" xfId="6307"/>
    <cellStyle name="Обычный 13 7 2" xfId="6308"/>
    <cellStyle name="Обычный 13 7 2 10" xfId="6309"/>
    <cellStyle name="Обычный 13 7 2 10 2" xfId="6310"/>
    <cellStyle name="Обычный 13 7 2 10 2 2" xfId="6311"/>
    <cellStyle name="Обычный 13 7 2 10 3" xfId="6312"/>
    <cellStyle name="Обычный 13 7 2 10 3 2" xfId="6313"/>
    <cellStyle name="Обычный 13 7 2 10 4" xfId="6314"/>
    <cellStyle name="Обычный 13 7 2 11" xfId="6315"/>
    <cellStyle name="Обычный 13 7 2 11 2" xfId="6316"/>
    <cellStyle name="Обычный 13 7 2 11 2 2" xfId="6317"/>
    <cellStyle name="Обычный 13 7 2 11 3" xfId="6318"/>
    <cellStyle name="Обычный 13 7 2 11 3 2" xfId="6319"/>
    <cellStyle name="Обычный 13 7 2 11 4" xfId="6320"/>
    <cellStyle name="Обычный 13 7 2 12" xfId="6321"/>
    <cellStyle name="Обычный 13 7 2 12 2" xfId="6322"/>
    <cellStyle name="Обычный 13 7 2 13" xfId="6323"/>
    <cellStyle name="Обычный 13 7 2 13 2" xfId="6324"/>
    <cellStyle name="Обычный 13 7 2 14" xfId="6325"/>
    <cellStyle name="Обычный 13 7 2 2" xfId="6326"/>
    <cellStyle name="Обычный 13 7 2 2 2" xfId="6327"/>
    <cellStyle name="Обычный 13 7 2 2 2 2" xfId="6328"/>
    <cellStyle name="Обычный 13 7 2 2 3" xfId="6329"/>
    <cellStyle name="Обычный 13 7 2 2 3 2" xfId="6330"/>
    <cellStyle name="Обычный 13 7 2 2 4" xfId="6331"/>
    <cellStyle name="Обычный 13 7 2 3" xfId="6332"/>
    <cellStyle name="Обычный 13 7 2 3 2" xfId="6333"/>
    <cellStyle name="Обычный 13 7 2 3 2 2" xfId="6334"/>
    <cellStyle name="Обычный 13 7 2 3 3" xfId="6335"/>
    <cellStyle name="Обычный 13 7 2 3 3 2" xfId="6336"/>
    <cellStyle name="Обычный 13 7 2 3 4" xfId="6337"/>
    <cellStyle name="Обычный 13 7 2 4" xfId="6338"/>
    <cellStyle name="Обычный 13 7 2 4 2" xfId="6339"/>
    <cellStyle name="Обычный 13 7 2 4 2 2" xfId="6340"/>
    <cellStyle name="Обычный 13 7 2 4 3" xfId="6341"/>
    <cellStyle name="Обычный 13 7 2 4 3 2" xfId="6342"/>
    <cellStyle name="Обычный 13 7 2 4 4" xfId="6343"/>
    <cellStyle name="Обычный 13 7 2 5" xfId="6344"/>
    <cellStyle name="Обычный 13 7 2 5 2" xfId="6345"/>
    <cellStyle name="Обычный 13 7 2 5 2 2" xfId="6346"/>
    <cellStyle name="Обычный 13 7 2 5 3" xfId="6347"/>
    <cellStyle name="Обычный 13 7 2 5 3 2" xfId="6348"/>
    <cellStyle name="Обычный 13 7 2 5 4" xfId="6349"/>
    <cellStyle name="Обычный 13 7 2 6" xfId="6350"/>
    <cellStyle name="Обычный 13 7 2 6 2" xfId="6351"/>
    <cellStyle name="Обычный 13 7 2 6 2 2" xfId="6352"/>
    <cellStyle name="Обычный 13 7 2 6 3" xfId="6353"/>
    <cellStyle name="Обычный 13 7 2 6 3 2" xfId="6354"/>
    <cellStyle name="Обычный 13 7 2 6 4" xfId="6355"/>
    <cellStyle name="Обычный 13 7 2 7" xfId="6356"/>
    <cellStyle name="Обычный 13 7 2 7 2" xfId="6357"/>
    <cellStyle name="Обычный 13 7 2 7 2 2" xfId="6358"/>
    <cellStyle name="Обычный 13 7 2 7 3" xfId="6359"/>
    <cellStyle name="Обычный 13 7 2 7 3 2" xfId="6360"/>
    <cellStyle name="Обычный 13 7 2 7 4" xfId="6361"/>
    <cellStyle name="Обычный 13 7 2 8" xfId="6362"/>
    <cellStyle name="Обычный 13 7 2 8 2" xfId="6363"/>
    <cellStyle name="Обычный 13 7 2 8 2 2" xfId="6364"/>
    <cellStyle name="Обычный 13 7 2 8 3" xfId="6365"/>
    <cellStyle name="Обычный 13 7 2 8 3 2" xfId="6366"/>
    <cellStyle name="Обычный 13 7 2 8 4" xfId="6367"/>
    <cellStyle name="Обычный 13 7 2 9" xfId="6368"/>
    <cellStyle name="Обычный 13 7 2 9 2" xfId="6369"/>
    <cellStyle name="Обычный 13 7 2 9 2 2" xfId="6370"/>
    <cellStyle name="Обычный 13 7 2 9 3" xfId="6371"/>
    <cellStyle name="Обычный 13 7 2 9 3 2" xfId="6372"/>
    <cellStyle name="Обычный 13 7 2 9 4" xfId="6373"/>
    <cellStyle name="Обычный 13 7 3" xfId="6374"/>
    <cellStyle name="Обычный 13 7 3 2" xfId="6375"/>
    <cellStyle name="Обычный 13 7 3 2 2" xfId="6376"/>
    <cellStyle name="Обычный 13 7 3 3" xfId="6377"/>
    <cellStyle name="Обычный 13 7 3 3 2" xfId="6378"/>
    <cellStyle name="Обычный 13 7 3 4" xfId="6379"/>
    <cellStyle name="Обычный 13 7 4" xfId="6380"/>
    <cellStyle name="Обычный 13 7 4 2" xfId="6381"/>
    <cellStyle name="Обычный 13 7 4 2 2" xfId="6382"/>
    <cellStyle name="Обычный 13 7 4 3" xfId="6383"/>
    <cellStyle name="Обычный 13 7 4 3 2" xfId="6384"/>
    <cellStyle name="Обычный 13 7 4 4" xfId="6385"/>
    <cellStyle name="Обычный 13 7 5" xfId="6386"/>
    <cellStyle name="Обычный 13 7 5 2" xfId="6387"/>
    <cellStyle name="Обычный 13 7 5 2 2" xfId="6388"/>
    <cellStyle name="Обычный 13 7 5 3" xfId="6389"/>
    <cellStyle name="Обычный 13 7 5 3 2" xfId="6390"/>
    <cellStyle name="Обычный 13 7 5 4" xfId="6391"/>
    <cellStyle name="Обычный 13 7 6" xfId="6392"/>
    <cellStyle name="Обычный 13 7 6 2" xfId="6393"/>
    <cellStyle name="Обычный 13 7 6 2 2" xfId="6394"/>
    <cellStyle name="Обычный 13 7 6 3" xfId="6395"/>
    <cellStyle name="Обычный 13 7 6 3 2" xfId="6396"/>
    <cellStyle name="Обычный 13 7 6 4" xfId="6397"/>
    <cellStyle name="Обычный 13 7 7" xfId="6398"/>
    <cellStyle name="Обычный 13 7 7 2" xfId="6399"/>
    <cellStyle name="Обычный 13 7 7 2 2" xfId="6400"/>
    <cellStyle name="Обычный 13 7 7 3" xfId="6401"/>
    <cellStyle name="Обычный 13 7 7 3 2" xfId="6402"/>
    <cellStyle name="Обычный 13 7 7 4" xfId="6403"/>
    <cellStyle name="Обычный 13 7 8" xfId="6404"/>
    <cellStyle name="Обычный 13 7 8 2" xfId="6405"/>
    <cellStyle name="Обычный 13 7 8 2 2" xfId="6406"/>
    <cellStyle name="Обычный 13 7 8 3" xfId="6407"/>
    <cellStyle name="Обычный 13 7 8 3 2" xfId="6408"/>
    <cellStyle name="Обычный 13 7 8 4" xfId="6409"/>
    <cellStyle name="Обычный 13 7 9" xfId="6410"/>
    <cellStyle name="Обычный 13 7 9 2" xfId="6411"/>
    <cellStyle name="Обычный 13 7 9 2 2" xfId="6412"/>
    <cellStyle name="Обычный 13 7 9 3" xfId="6413"/>
    <cellStyle name="Обычный 13 7 9 3 2" xfId="6414"/>
    <cellStyle name="Обычный 13 7 9 4" xfId="6415"/>
    <cellStyle name="Обычный 13 8" xfId="6416"/>
    <cellStyle name="Обычный 13 8 10" xfId="6417"/>
    <cellStyle name="Обычный 13 8 10 2" xfId="6418"/>
    <cellStyle name="Обычный 13 8 10 2 2" xfId="6419"/>
    <cellStyle name="Обычный 13 8 10 3" xfId="6420"/>
    <cellStyle name="Обычный 13 8 10 3 2" xfId="6421"/>
    <cellStyle name="Обычный 13 8 10 4" xfId="6422"/>
    <cellStyle name="Обычный 13 8 11" xfId="6423"/>
    <cellStyle name="Обычный 13 8 11 2" xfId="6424"/>
    <cellStyle name="Обычный 13 8 11 2 2" xfId="6425"/>
    <cellStyle name="Обычный 13 8 11 3" xfId="6426"/>
    <cellStyle name="Обычный 13 8 11 3 2" xfId="6427"/>
    <cellStyle name="Обычный 13 8 11 4" xfId="6428"/>
    <cellStyle name="Обычный 13 8 12" xfId="6429"/>
    <cellStyle name="Обычный 13 8 12 2" xfId="6430"/>
    <cellStyle name="Обычный 13 8 12 2 2" xfId="6431"/>
    <cellStyle name="Обычный 13 8 12 3" xfId="6432"/>
    <cellStyle name="Обычный 13 8 12 3 2" xfId="6433"/>
    <cellStyle name="Обычный 13 8 12 4" xfId="6434"/>
    <cellStyle name="Обычный 13 8 13" xfId="6435"/>
    <cellStyle name="Обычный 13 8 13 2" xfId="6436"/>
    <cellStyle name="Обычный 13 8 14" xfId="6437"/>
    <cellStyle name="Обычный 13 8 14 2" xfId="6438"/>
    <cellStyle name="Обычный 13 8 15" xfId="6439"/>
    <cellStyle name="Обычный 13 8 2" xfId="6440"/>
    <cellStyle name="Обычный 13 8 2 10" xfId="6441"/>
    <cellStyle name="Обычный 13 8 2 10 2" xfId="6442"/>
    <cellStyle name="Обычный 13 8 2 10 2 2" xfId="6443"/>
    <cellStyle name="Обычный 13 8 2 10 3" xfId="6444"/>
    <cellStyle name="Обычный 13 8 2 10 3 2" xfId="6445"/>
    <cellStyle name="Обычный 13 8 2 10 4" xfId="6446"/>
    <cellStyle name="Обычный 13 8 2 11" xfId="6447"/>
    <cellStyle name="Обычный 13 8 2 11 2" xfId="6448"/>
    <cellStyle name="Обычный 13 8 2 11 2 2" xfId="6449"/>
    <cellStyle name="Обычный 13 8 2 11 3" xfId="6450"/>
    <cellStyle name="Обычный 13 8 2 11 3 2" xfId="6451"/>
    <cellStyle name="Обычный 13 8 2 11 4" xfId="6452"/>
    <cellStyle name="Обычный 13 8 2 12" xfId="6453"/>
    <cellStyle name="Обычный 13 8 2 12 2" xfId="6454"/>
    <cellStyle name="Обычный 13 8 2 13" xfId="6455"/>
    <cellStyle name="Обычный 13 8 2 13 2" xfId="6456"/>
    <cellStyle name="Обычный 13 8 2 14" xfId="6457"/>
    <cellStyle name="Обычный 13 8 2 2" xfId="6458"/>
    <cellStyle name="Обычный 13 8 2 2 2" xfId="6459"/>
    <cellStyle name="Обычный 13 8 2 2 2 2" xfId="6460"/>
    <cellStyle name="Обычный 13 8 2 2 3" xfId="6461"/>
    <cellStyle name="Обычный 13 8 2 2 3 2" xfId="6462"/>
    <cellStyle name="Обычный 13 8 2 2 4" xfId="6463"/>
    <cellStyle name="Обычный 13 8 2 3" xfId="6464"/>
    <cellStyle name="Обычный 13 8 2 3 2" xfId="6465"/>
    <cellStyle name="Обычный 13 8 2 3 2 2" xfId="6466"/>
    <cellStyle name="Обычный 13 8 2 3 3" xfId="6467"/>
    <cellStyle name="Обычный 13 8 2 3 3 2" xfId="6468"/>
    <cellStyle name="Обычный 13 8 2 3 4" xfId="6469"/>
    <cellStyle name="Обычный 13 8 2 4" xfId="6470"/>
    <cellStyle name="Обычный 13 8 2 4 2" xfId="6471"/>
    <cellStyle name="Обычный 13 8 2 4 2 2" xfId="6472"/>
    <cellStyle name="Обычный 13 8 2 4 3" xfId="6473"/>
    <cellStyle name="Обычный 13 8 2 4 3 2" xfId="6474"/>
    <cellStyle name="Обычный 13 8 2 4 4" xfId="6475"/>
    <cellStyle name="Обычный 13 8 2 5" xfId="6476"/>
    <cellStyle name="Обычный 13 8 2 5 2" xfId="6477"/>
    <cellStyle name="Обычный 13 8 2 5 2 2" xfId="6478"/>
    <cellStyle name="Обычный 13 8 2 5 3" xfId="6479"/>
    <cellStyle name="Обычный 13 8 2 5 3 2" xfId="6480"/>
    <cellStyle name="Обычный 13 8 2 5 4" xfId="6481"/>
    <cellStyle name="Обычный 13 8 2 6" xfId="6482"/>
    <cellStyle name="Обычный 13 8 2 6 2" xfId="6483"/>
    <cellStyle name="Обычный 13 8 2 6 2 2" xfId="6484"/>
    <cellStyle name="Обычный 13 8 2 6 3" xfId="6485"/>
    <cellStyle name="Обычный 13 8 2 6 3 2" xfId="6486"/>
    <cellStyle name="Обычный 13 8 2 6 4" xfId="6487"/>
    <cellStyle name="Обычный 13 8 2 7" xfId="6488"/>
    <cellStyle name="Обычный 13 8 2 7 2" xfId="6489"/>
    <cellStyle name="Обычный 13 8 2 7 2 2" xfId="6490"/>
    <cellStyle name="Обычный 13 8 2 7 3" xfId="6491"/>
    <cellStyle name="Обычный 13 8 2 7 3 2" xfId="6492"/>
    <cellStyle name="Обычный 13 8 2 7 4" xfId="6493"/>
    <cellStyle name="Обычный 13 8 2 8" xfId="6494"/>
    <cellStyle name="Обычный 13 8 2 8 2" xfId="6495"/>
    <cellStyle name="Обычный 13 8 2 8 2 2" xfId="6496"/>
    <cellStyle name="Обычный 13 8 2 8 3" xfId="6497"/>
    <cellStyle name="Обычный 13 8 2 8 3 2" xfId="6498"/>
    <cellStyle name="Обычный 13 8 2 8 4" xfId="6499"/>
    <cellStyle name="Обычный 13 8 2 9" xfId="6500"/>
    <cellStyle name="Обычный 13 8 2 9 2" xfId="6501"/>
    <cellStyle name="Обычный 13 8 2 9 2 2" xfId="6502"/>
    <cellStyle name="Обычный 13 8 2 9 3" xfId="6503"/>
    <cellStyle name="Обычный 13 8 2 9 3 2" xfId="6504"/>
    <cellStyle name="Обычный 13 8 2 9 4" xfId="6505"/>
    <cellStyle name="Обычный 13 8 3" xfId="6506"/>
    <cellStyle name="Обычный 13 8 3 2" xfId="6507"/>
    <cellStyle name="Обычный 13 8 3 2 2" xfId="6508"/>
    <cellStyle name="Обычный 13 8 3 3" xfId="6509"/>
    <cellStyle name="Обычный 13 8 3 3 2" xfId="6510"/>
    <cellStyle name="Обычный 13 8 3 4" xfId="6511"/>
    <cellStyle name="Обычный 13 8 4" xfId="6512"/>
    <cellStyle name="Обычный 13 8 4 2" xfId="6513"/>
    <cellStyle name="Обычный 13 8 4 2 2" xfId="6514"/>
    <cellStyle name="Обычный 13 8 4 3" xfId="6515"/>
    <cellStyle name="Обычный 13 8 4 3 2" xfId="6516"/>
    <cellStyle name="Обычный 13 8 4 4" xfId="6517"/>
    <cellStyle name="Обычный 13 8 5" xfId="6518"/>
    <cellStyle name="Обычный 13 8 5 2" xfId="6519"/>
    <cellStyle name="Обычный 13 8 5 2 2" xfId="6520"/>
    <cellStyle name="Обычный 13 8 5 3" xfId="6521"/>
    <cellStyle name="Обычный 13 8 5 3 2" xfId="6522"/>
    <cellStyle name="Обычный 13 8 5 4" xfId="6523"/>
    <cellStyle name="Обычный 13 8 6" xfId="6524"/>
    <cellStyle name="Обычный 13 8 6 2" xfId="6525"/>
    <cellStyle name="Обычный 13 8 6 2 2" xfId="6526"/>
    <cellStyle name="Обычный 13 8 6 3" xfId="6527"/>
    <cellStyle name="Обычный 13 8 6 3 2" xfId="6528"/>
    <cellStyle name="Обычный 13 8 6 4" xfId="6529"/>
    <cellStyle name="Обычный 13 8 7" xfId="6530"/>
    <cellStyle name="Обычный 13 8 7 2" xfId="6531"/>
    <cellStyle name="Обычный 13 8 7 2 2" xfId="6532"/>
    <cellStyle name="Обычный 13 8 7 3" xfId="6533"/>
    <cellStyle name="Обычный 13 8 7 3 2" xfId="6534"/>
    <cellStyle name="Обычный 13 8 7 4" xfId="6535"/>
    <cellStyle name="Обычный 13 8 8" xfId="6536"/>
    <cellStyle name="Обычный 13 8 8 2" xfId="6537"/>
    <cellStyle name="Обычный 13 8 8 2 2" xfId="6538"/>
    <cellStyle name="Обычный 13 8 8 3" xfId="6539"/>
    <cellStyle name="Обычный 13 8 8 3 2" xfId="6540"/>
    <cellStyle name="Обычный 13 8 8 4" xfId="6541"/>
    <cellStyle name="Обычный 13 8 9" xfId="6542"/>
    <cellStyle name="Обычный 13 8 9 2" xfId="6543"/>
    <cellStyle name="Обычный 13 8 9 2 2" xfId="6544"/>
    <cellStyle name="Обычный 13 8 9 3" xfId="6545"/>
    <cellStyle name="Обычный 13 8 9 3 2" xfId="6546"/>
    <cellStyle name="Обычный 13 8 9 4" xfId="6547"/>
    <cellStyle name="Обычный 13 9" xfId="6548"/>
    <cellStyle name="Обычный 13 9 10" xfId="6549"/>
    <cellStyle name="Обычный 13 9 10 2" xfId="6550"/>
    <cellStyle name="Обычный 13 9 10 2 2" xfId="6551"/>
    <cellStyle name="Обычный 13 9 10 3" xfId="6552"/>
    <cellStyle name="Обычный 13 9 10 3 2" xfId="6553"/>
    <cellStyle name="Обычный 13 9 10 4" xfId="6554"/>
    <cellStyle name="Обычный 13 9 11" xfId="6555"/>
    <cellStyle name="Обычный 13 9 11 2" xfId="6556"/>
    <cellStyle name="Обычный 13 9 11 2 2" xfId="6557"/>
    <cellStyle name="Обычный 13 9 11 3" xfId="6558"/>
    <cellStyle name="Обычный 13 9 11 3 2" xfId="6559"/>
    <cellStyle name="Обычный 13 9 11 4" xfId="6560"/>
    <cellStyle name="Обычный 13 9 12" xfId="6561"/>
    <cellStyle name="Обычный 13 9 12 2" xfId="6562"/>
    <cellStyle name="Обычный 13 9 12 2 2" xfId="6563"/>
    <cellStyle name="Обычный 13 9 12 3" xfId="6564"/>
    <cellStyle name="Обычный 13 9 12 3 2" xfId="6565"/>
    <cellStyle name="Обычный 13 9 12 4" xfId="6566"/>
    <cellStyle name="Обычный 13 9 13" xfId="6567"/>
    <cellStyle name="Обычный 13 9 13 2" xfId="6568"/>
    <cellStyle name="Обычный 13 9 14" xfId="6569"/>
    <cellStyle name="Обычный 13 9 14 2" xfId="6570"/>
    <cellStyle name="Обычный 13 9 15" xfId="6571"/>
    <cellStyle name="Обычный 13 9 2" xfId="6572"/>
    <cellStyle name="Обычный 13 9 2 10" xfId="6573"/>
    <cellStyle name="Обычный 13 9 2 10 2" xfId="6574"/>
    <cellStyle name="Обычный 13 9 2 10 2 2" xfId="6575"/>
    <cellStyle name="Обычный 13 9 2 10 3" xfId="6576"/>
    <cellStyle name="Обычный 13 9 2 10 3 2" xfId="6577"/>
    <cellStyle name="Обычный 13 9 2 10 4" xfId="6578"/>
    <cellStyle name="Обычный 13 9 2 11" xfId="6579"/>
    <cellStyle name="Обычный 13 9 2 11 2" xfId="6580"/>
    <cellStyle name="Обычный 13 9 2 11 2 2" xfId="6581"/>
    <cellStyle name="Обычный 13 9 2 11 3" xfId="6582"/>
    <cellStyle name="Обычный 13 9 2 11 3 2" xfId="6583"/>
    <cellStyle name="Обычный 13 9 2 11 4" xfId="6584"/>
    <cellStyle name="Обычный 13 9 2 12" xfId="6585"/>
    <cellStyle name="Обычный 13 9 2 12 2" xfId="6586"/>
    <cellStyle name="Обычный 13 9 2 13" xfId="6587"/>
    <cellStyle name="Обычный 13 9 2 13 2" xfId="6588"/>
    <cellStyle name="Обычный 13 9 2 14" xfId="6589"/>
    <cellStyle name="Обычный 13 9 2 2" xfId="6590"/>
    <cellStyle name="Обычный 13 9 2 2 2" xfId="6591"/>
    <cellStyle name="Обычный 13 9 2 2 2 2" xfId="6592"/>
    <cellStyle name="Обычный 13 9 2 2 3" xfId="6593"/>
    <cellStyle name="Обычный 13 9 2 2 3 2" xfId="6594"/>
    <cellStyle name="Обычный 13 9 2 2 4" xfId="6595"/>
    <cellStyle name="Обычный 13 9 2 3" xfId="6596"/>
    <cellStyle name="Обычный 13 9 2 3 2" xfId="6597"/>
    <cellStyle name="Обычный 13 9 2 3 2 2" xfId="6598"/>
    <cellStyle name="Обычный 13 9 2 3 3" xfId="6599"/>
    <cellStyle name="Обычный 13 9 2 3 3 2" xfId="6600"/>
    <cellStyle name="Обычный 13 9 2 3 4" xfId="6601"/>
    <cellStyle name="Обычный 13 9 2 4" xfId="6602"/>
    <cellStyle name="Обычный 13 9 2 4 2" xfId="6603"/>
    <cellStyle name="Обычный 13 9 2 4 2 2" xfId="6604"/>
    <cellStyle name="Обычный 13 9 2 4 3" xfId="6605"/>
    <cellStyle name="Обычный 13 9 2 4 3 2" xfId="6606"/>
    <cellStyle name="Обычный 13 9 2 4 4" xfId="6607"/>
    <cellStyle name="Обычный 13 9 2 5" xfId="6608"/>
    <cellStyle name="Обычный 13 9 2 5 2" xfId="6609"/>
    <cellStyle name="Обычный 13 9 2 5 2 2" xfId="6610"/>
    <cellStyle name="Обычный 13 9 2 5 3" xfId="6611"/>
    <cellStyle name="Обычный 13 9 2 5 3 2" xfId="6612"/>
    <cellStyle name="Обычный 13 9 2 5 4" xfId="6613"/>
    <cellStyle name="Обычный 13 9 2 6" xfId="6614"/>
    <cellStyle name="Обычный 13 9 2 6 2" xfId="6615"/>
    <cellStyle name="Обычный 13 9 2 6 2 2" xfId="6616"/>
    <cellStyle name="Обычный 13 9 2 6 3" xfId="6617"/>
    <cellStyle name="Обычный 13 9 2 6 3 2" xfId="6618"/>
    <cellStyle name="Обычный 13 9 2 6 4" xfId="6619"/>
    <cellStyle name="Обычный 13 9 2 7" xfId="6620"/>
    <cellStyle name="Обычный 13 9 2 7 2" xfId="6621"/>
    <cellStyle name="Обычный 13 9 2 7 2 2" xfId="6622"/>
    <cellStyle name="Обычный 13 9 2 7 3" xfId="6623"/>
    <cellStyle name="Обычный 13 9 2 7 3 2" xfId="6624"/>
    <cellStyle name="Обычный 13 9 2 7 4" xfId="6625"/>
    <cellStyle name="Обычный 13 9 2 8" xfId="6626"/>
    <cellStyle name="Обычный 13 9 2 8 2" xfId="6627"/>
    <cellStyle name="Обычный 13 9 2 8 2 2" xfId="6628"/>
    <cellStyle name="Обычный 13 9 2 8 3" xfId="6629"/>
    <cellStyle name="Обычный 13 9 2 8 3 2" xfId="6630"/>
    <cellStyle name="Обычный 13 9 2 8 4" xfId="6631"/>
    <cellStyle name="Обычный 13 9 2 9" xfId="6632"/>
    <cellStyle name="Обычный 13 9 2 9 2" xfId="6633"/>
    <cellStyle name="Обычный 13 9 2 9 2 2" xfId="6634"/>
    <cellStyle name="Обычный 13 9 2 9 3" xfId="6635"/>
    <cellStyle name="Обычный 13 9 2 9 3 2" xfId="6636"/>
    <cellStyle name="Обычный 13 9 2 9 4" xfId="6637"/>
    <cellStyle name="Обычный 13 9 3" xfId="6638"/>
    <cellStyle name="Обычный 13 9 3 2" xfId="6639"/>
    <cellStyle name="Обычный 13 9 3 2 2" xfId="6640"/>
    <cellStyle name="Обычный 13 9 3 3" xfId="6641"/>
    <cellStyle name="Обычный 13 9 3 3 2" xfId="6642"/>
    <cellStyle name="Обычный 13 9 3 4" xfId="6643"/>
    <cellStyle name="Обычный 13 9 4" xfId="6644"/>
    <cellStyle name="Обычный 13 9 4 2" xfId="6645"/>
    <cellStyle name="Обычный 13 9 4 2 2" xfId="6646"/>
    <cellStyle name="Обычный 13 9 4 3" xfId="6647"/>
    <cellStyle name="Обычный 13 9 4 3 2" xfId="6648"/>
    <cellStyle name="Обычный 13 9 4 4" xfId="6649"/>
    <cellStyle name="Обычный 13 9 5" xfId="6650"/>
    <cellStyle name="Обычный 13 9 5 2" xfId="6651"/>
    <cellStyle name="Обычный 13 9 5 2 2" xfId="6652"/>
    <cellStyle name="Обычный 13 9 5 3" xfId="6653"/>
    <cellStyle name="Обычный 13 9 5 3 2" xfId="6654"/>
    <cellStyle name="Обычный 13 9 5 4" xfId="6655"/>
    <cellStyle name="Обычный 13 9 6" xfId="6656"/>
    <cellStyle name="Обычный 13 9 6 2" xfId="6657"/>
    <cellStyle name="Обычный 13 9 6 2 2" xfId="6658"/>
    <cellStyle name="Обычный 13 9 6 3" xfId="6659"/>
    <cellStyle name="Обычный 13 9 6 3 2" xfId="6660"/>
    <cellStyle name="Обычный 13 9 6 4" xfId="6661"/>
    <cellStyle name="Обычный 13 9 7" xfId="6662"/>
    <cellStyle name="Обычный 13 9 7 2" xfId="6663"/>
    <cellStyle name="Обычный 13 9 7 2 2" xfId="6664"/>
    <cellStyle name="Обычный 13 9 7 3" xfId="6665"/>
    <cellStyle name="Обычный 13 9 7 3 2" xfId="6666"/>
    <cellStyle name="Обычный 13 9 7 4" xfId="6667"/>
    <cellStyle name="Обычный 13 9 8" xfId="6668"/>
    <cellStyle name="Обычный 13 9 8 2" xfId="6669"/>
    <cellStyle name="Обычный 13 9 8 2 2" xfId="6670"/>
    <cellStyle name="Обычный 13 9 8 3" xfId="6671"/>
    <cellStyle name="Обычный 13 9 8 3 2" xfId="6672"/>
    <cellStyle name="Обычный 13 9 8 4" xfId="6673"/>
    <cellStyle name="Обычный 13 9 9" xfId="6674"/>
    <cellStyle name="Обычный 13 9 9 2" xfId="6675"/>
    <cellStyle name="Обычный 13 9 9 2 2" xfId="6676"/>
    <cellStyle name="Обычный 13 9 9 3" xfId="6677"/>
    <cellStyle name="Обычный 13 9 9 3 2" xfId="6678"/>
    <cellStyle name="Обычный 13 9 9 4" xfId="6679"/>
    <cellStyle name="Обычный 14" xfId="6680"/>
    <cellStyle name="Обычный 14 2" xfId="6681"/>
    <cellStyle name="Обычный 15" xfId="6682"/>
    <cellStyle name="Обычный 15 2" xfId="69"/>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overlay val="0"/>
      <c:spPr>
        <a:noFill/>
        <a:ln w="25400">
          <a:noFill/>
        </a:ln>
      </c:spPr>
    </c:title>
    <c:autoTitleDeleted val="0"/>
    <c:plotArea>
      <c:layout>
        <c:manualLayout>
          <c:layoutTarget val="inner"/>
          <c:xMode val="edge"/>
          <c:yMode val="edge"/>
          <c:x val="6.0222672064777327E-2"/>
          <c:y val="0.16245516001374938"/>
          <c:w val="0.917004048582996"/>
          <c:h val="0.69675213072563658"/>
        </c:manualLayout>
      </c:layout>
      <c:lineChart>
        <c:grouping val="standard"/>
        <c:varyColors val="0"/>
        <c:ser>
          <c:idx val="0"/>
          <c:order val="0"/>
          <c:tx>
            <c:strRef>
              <c:f>'[1]2.3.1'!$A$79</c:f>
              <c:strCache>
                <c:ptCount val="1"/>
                <c:pt idx="0">
                  <c:v>Дисконтированный денежный поток нарастающим итогом (PV)</c:v>
                </c:pt>
              </c:strCache>
            </c:strRef>
          </c:tx>
          <c:marker>
            <c:symbol val="none"/>
          </c:marker>
          <c:val>
            <c:numRef>
              <c:f>'[1]2.3.1'!$B$79:$X$79</c:f>
              <c:numCache>
                <c:formatCode>General</c:formatCode>
                <c:ptCount val="23"/>
                <c:pt idx="0">
                  <c:v>-133030000</c:v>
                </c:pt>
                <c:pt idx="1">
                  <c:v>-203979163.42714974</c:v>
                </c:pt>
                <c:pt idx="2">
                  <c:v>-1168713613.3892741</c:v>
                </c:pt>
                <c:pt idx="3">
                  <c:v>-2883596965.7167935</c:v>
                </c:pt>
                <c:pt idx="4">
                  <c:v>-5749333225.4785156</c:v>
                </c:pt>
                <c:pt idx="5">
                  <c:v>1868680012.0015948</c:v>
                </c:pt>
                <c:pt idx="6">
                  <c:v>921387887.83376288</c:v>
                </c:pt>
                <c:pt idx="7">
                  <c:v>845309988.83831453</c:v>
                </c:pt>
                <c:pt idx="8">
                  <c:v>731444874.57073891</c:v>
                </c:pt>
                <c:pt idx="9">
                  <c:v>673534878.74219692</c:v>
                </c:pt>
                <c:pt idx="10">
                  <c:v>620201297.1023066</c:v>
                </c:pt>
                <c:pt idx="11">
                  <c:v>571083199.17585349</c:v>
                </c:pt>
                <c:pt idx="12">
                  <c:v>525848057.48763061</c:v>
                </c:pt>
                <c:pt idx="13">
                  <c:v>484189517.84124333</c:v>
                </c:pt>
                <c:pt idx="14">
                  <c:v>445825344.16823494</c:v>
                </c:pt>
                <c:pt idx="15">
                  <c:v>409014077.21856415</c:v>
                </c:pt>
                <c:pt idx="16">
                  <c:v>375242272.67758179</c:v>
                </c:pt>
                <c:pt idx="17">
                  <c:v>344258965.75924933</c:v>
                </c:pt>
                <c:pt idx="18">
                  <c:v>315833913.54059571</c:v>
                </c:pt>
                <c:pt idx="19">
                  <c:v>289755883.98219788</c:v>
                </c:pt>
                <c:pt idx="20">
                  <c:v>265831086.22219986</c:v>
                </c:pt>
                <c:pt idx="21">
                  <c:v>243881730.47908241</c:v>
                </c:pt>
                <c:pt idx="22">
                  <c:v>223744706.86154351</c:v>
                </c:pt>
              </c:numCache>
            </c:numRef>
          </c:val>
          <c:smooth val="0"/>
        </c:ser>
        <c:ser>
          <c:idx val="1"/>
          <c:order val="1"/>
          <c:tx>
            <c:strRef>
              <c:f>'[1]2.3.1'!$A$80</c:f>
              <c:strCache>
                <c:ptCount val="1"/>
                <c:pt idx="0">
                  <c:v>Чистая приведенная стоимость без учета продаж (NPV)</c:v>
                </c:pt>
              </c:strCache>
            </c:strRef>
          </c:tx>
          <c:marker>
            <c:symbol val="none"/>
          </c:marker>
          <c:val>
            <c:numRef>
              <c:f>'[1]2.3.1'!$B$80:$X$80</c:f>
              <c:numCache>
                <c:formatCode>General</c:formatCode>
                <c:ptCount val="23"/>
                <c:pt idx="0">
                  <c:v>-133030000</c:v>
                </c:pt>
                <c:pt idx="1">
                  <c:v>-337009163.42714977</c:v>
                </c:pt>
                <c:pt idx="2">
                  <c:v>-1505722776.8164239</c:v>
                </c:pt>
                <c:pt idx="3">
                  <c:v>-4389319742.5332174</c:v>
                </c:pt>
                <c:pt idx="4">
                  <c:v>-10138652968.011734</c:v>
                </c:pt>
                <c:pt idx="5">
                  <c:v>-8269972956.0101395</c:v>
                </c:pt>
                <c:pt idx="6">
                  <c:v>-7348585068.1763763</c:v>
                </c:pt>
                <c:pt idx="7">
                  <c:v>-6503275079.3380623</c:v>
                </c:pt>
                <c:pt idx="8">
                  <c:v>-5771830204.7673235</c:v>
                </c:pt>
                <c:pt idx="9">
                  <c:v>-5098295326.0251265</c:v>
                </c:pt>
                <c:pt idx="10">
                  <c:v>-4478094028.9228201</c:v>
                </c:pt>
                <c:pt idx="11">
                  <c:v>-3907010829.7469664</c:v>
                </c:pt>
                <c:pt idx="12">
                  <c:v>-3381162772.2593355</c:v>
                </c:pt>
                <c:pt idx="13">
                  <c:v>-2896973254.4180923</c:v>
                </c:pt>
                <c:pt idx="14">
                  <c:v>-2451147910.2498574</c:v>
                </c:pt>
                <c:pt idx="15">
                  <c:v>-2042133833.0312934</c:v>
                </c:pt>
                <c:pt idx="16">
                  <c:v>-1666891560.3537116</c:v>
                </c:pt>
                <c:pt idx="17">
                  <c:v>-1322632594.5944624</c:v>
                </c:pt>
                <c:pt idx="18">
                  <c:v>-1006798681.0538666</c:v>
                </c:pt>
                <c:pt idx="19">
                  <c:v>-717042797.07166874</c:v>
                </c:pt>
                <c:pt idx="20">
                  <c:v>-451211710.84946889</c:v>
                </c:pt>
                <c:pt idx="21">
                  <c:v>-207329980.37038648</c:v>
                </c:pt>
                <c:pt idx="22">
                  <c:v>16414726.491157025</c:v>
                </c:pt>
              </c:numCache>
            </c:numRef>
          </c:val>
          <c:smooth val="0"/>
        </c:ser>
        <c:dLbls>
          <c:showLegendKey val="0"/>
          <c:showVal val="0"/>
          <c:showCatName val="0"/>
          <c:showSerName val="0"/>
          <c:showPercent val="0"/>
          <c:showBubbleSize val="0"/>
        </c:dLbls>
        <c:marker val="1"/>
        <c:smooth val="0"/>
        <c:axId val="49270272"/>
        <c:axId val="67846144"/>
      </c:lineChart>
      <c:catAx>
        <c:axId val="4927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46144"/>
        <c:crosses val="autoZero"/>
        <c:auto val="1"/>
        <c:lblAlgn val="ctr"/>
        <c:lblOffset val="100"/>
        <c:noMultiLvlLbl val="0"/>
      </c:catAx>
      <c:valAx>
        <c:axId val="67846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270272"/>
        <c:crosses val="autoZero"/>
        <c:crossBetween val="between"/>
      </c:valAx>
    </c:plotArea>
    <c:legend>
      <c:legendPos val="r"/>
      <c:layout>
        <c:manualLayout>
          <c:xMode val="edge"/>
          <c:yMode val="edge"/>
          <c:x val="0.13714574898785425"/>
          <c:y val="0.90974889607701226"/>
          <c:w val="0.81933198380565386"/>
          <c:h val="7.9422522673388632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1165412</xdr:colOff>
      <xdr:row>31</xdr:row>
      <xdr:rowOff>81642</xdr:rowOff>
    </xdr:from>
    <xdr:to>
      <xdr:col>13</xdr:col>
      <xdr:colOff>11206</xdr:colOff>
      <xdr:row>45</xdr:row>
      <xdr:rowOff>35718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8.3\Documents%20and%20Settings\rudkovskiy_rv\Local%20Settings\Temporary%20Internet%20Files\Content.Outlook\5VPMHPLZ\&#1055;&#1088;&#1086;&#1074;&#1077;&#1088;&#1082;&#1072;%20&#1052;&#1080;&#1085;&#1101;&#1085;&#1077;&#1088;&#1075;&#1086;%20&#1054;&#1055;&#1062;\&#1050;&#1086;&#1087;&#1080;&#1103;%206_14%2004%20181_&#1048;&#1055;&#1056;%20&#1044;&#1042;&#1069;&#1059;&#1050;%202015-2017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ая вкладка"/>
      <sheetName val="1.1"/>
      <sheetName val=" 1.2"/>
      <sheetName val="1.3."/>
      <sheetName val="1.4"/>
      <sheetName val="2.2."/>
      <sheetName val="2.3.1"/>
      <sheetName val="2.3.2"/>
      <sheetName val="2.3.3"/>
      <sheetName val="2.3.4"/>
      <sheetName val="2.3.5"/>
      <sheetName val="3.1"/>
      <sheetName val="3.2."/>
      <sheetName val="3.3."/>
      <sheetName val="3.4."/>
      <sheetName val="3.5."/>
      <sheetName val="4.1"/>
      <sheetName val=" 4.2"/>
      <sheetName val="4.3"/>
      <sheetName val="5"/>
      <sheetName val="6.1"/>
      <sheetName val="6.2"/>
      <sheetName val="6.3"/>
      <sheetName val="Перех_ФБ"/>
      <sheetName val=" 14"/>
      <sheetName val="Осв-е"/>
    </sheetNames>
    <sheetDataSet>
      <sheetData sheetId="0"/>
      <sheetData sheetId="1"/>
      <sheetData sheetId="2"/>
      <sheetData sheetId="3"/>
      <sheetData sheetId="4"/>
      <sheetData sheetId="5"/>
      <sheetData sheetId="6">
        <row r="79">
          <cell r="A79" t="str">
            <v>Дисконтированный денежный поток нарастающим итогом (PV)</v>
          </cell>
          <cell r="B79">
            <v>-133030000</v>
          </cell>
          <cell r="C79">
            <v>-203979163.42714974</v>
          </cell>
          <cell r="D79">
            <v>-1168713613.3892741</v>
          </cell>
          <cell r="E79">
            <v>-2883596965.7167935</v>
          </cell>
          <cell r="F79">
            <v>-5749333225.4785156</v>
          </cell>
          <cell r="G79">
            <v>1868680012.0015948</v>
          </cell>
          <cell r="H79">
            <v>921387887.83376288</v>
          </cell>
          <cell r="I79">
            <v>845309988.83831453</v>
          </cell>
          <cell r="J79">
            <v>731444874.57073891</v>
          </cell>
          <cell r="K79">
            <v>673534878.74219692</v>
          </cell>
          <cell r="L79">
            <v>620201297.1023066</v>
          </cell>
          <cell r="M79">
            <v>571083199.17585349</v>
          </cell>
          <cell r="N79">
            <v>525848057.48763061</v>
          </cell>
          <cell r="O79">
            <v>484189517.84124333</v>
          </cell>
          <cell r="P79">
            <v>445825344.16823494</v>
          </cell>
          <cell r="Q79">
            <v>409014077.21856415</v>
          </cell>
          <cell r="R79">
            <v>375242272.67758179</v>
          </cell>
          <cell r="S79">
            <v>344258965.75924933</v>
          </cell>
          <cell r="T79">
            <v>315833913.54059571</v>
          </cell>
          <cell r="U79">
            <v>289755883.98219788</v>
          </cell>
          <cell r="V79">
            <v>265831086.22219986</v>
          </cell>
          <cell r="W79">
            <v>243881730.47908241</v>
          </cell>
          <cell r="X79">
            <v>223744706.86154351</v>
          </cell>
        </row>
        <row r="80">
          <cell r="A80" t="str">
            <v>Чистая приведенная стоимость без учета продаж (NPV)</v>
          </cell>
          <cell r="B80">
            <v>-133030000</v>
          </cell>
          <cell r="C80">
            <v>-337009163.42714977</v>
          </cell>
          <cell r="D80">
            <v>-1505722776.8164239</v>
          </cell>
          <cell r="E80">
            <v>-4389319742.5332174</v>
          </cell>
          <cell r="F80">
            <v>-10138652968.011734</v>
          </cell>
          <cell r="G80">
            <v>-8269972956.0101395</v>
          </cell>
          <cell r="H80">
            <v>-7348585068.1763763</v>
          </cell>
          <cell r="I80">
            <v>-6503275079.3380623</v>
          </cell>
          <cell r="J80">
            <v>-5771830204.7673235</v>
          </cell>
          <cell r="K80">
            <v>-5098295326.0251265</v>
          </cell>
          <cell r="L80">
            <v>-4478094028.9228201</v>
          </cell>
          <cell r="M80">
            <v>-3907010829.7469664</v>
          </cell>
          <cell r="N80">
            <v>-3381162772.2593355</v>
          </cell>
          <cell r="O80">
            <v>-2896973254.4180923</v>
          </cell>
          <cell r="P80">
            <v>-2451147910.2498574</v>
          </cell>
          <cell r="Q80">
            <v>-2042133833.0312934</v>
          </cell>
          <cell r="R80">
            <v>-1666891560.3537116</v>
          </cell>
          <cell r="S80">
            <v>-1322632594.5944624</v>
          </cell>
          <cell r="T80">
            <v>-1006798681.0538666</v>
          </cell>
          <cell r="U80">
            <v>-717042797.07166874</v>
          </cell>
          <cell r="V80">
            <v>-451211710.84946889</v>
          </cell>
          <cell r="W80">
            <v>-207329980.37038648</v>
          </cell>
          <cell r="X80">
            <v>16414726.491157025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B1" s="16"/>
      <c r="C1" s="33" t="s">
        <v>66</v>
      </c>
      <c r="F1" s="14"/>
      <c r="G1" s="14"/>
    </row>
    <row r="2" spans="1:22" s="10" customFormat="1" ht="18.75" customHeight="1" x14ac:dyDescent="0.3">
      <c r="A2" s="16"/>
      <c r="B2" s="16"/>
      <c r="C2" s="13" t="s">
        <v>8</v>
      </c>
      <c r="F2" s="14"/>
      <c r="G2" s="14"/>
    </row>
    <row r="3" spans="1:22" s="10" customFormat="1" ht="18.75" x14ac:dyDescent="0.3">
      <c r="A3" s="303"/>
      <c r="B3" s="16"/>
      <c r="C3" s="13" t="s">
        <v>65</v>
      </c>
      <c r="F3" s="14"/>
      <c r="G3" s="14"/>
    </row>
    <row r="4" spans="1:22" s="10" customFormat="1" ht="18.75" x14ac:dyDescent="0.3">
      <c r="A4" s="303"/>
      <c r="B4" s="16"/>
      <c r="C4" s="16"/>
      <c r="F4" s="14"/>
      <c r="G4" s="14"/>
      <c r="H4" s="13"/>
    </row>
    <row r="5" spans="1:22" s="10" customFormat="1" ht="15.75" x14ac:dyDescent="0.25">
      <c r="A5" s="381" t="s">
        <v>818</v>
      </c>
      <c r="B5" s="381"/>
      <c r="C5" s="381"/>
      <c r="D5" s="117"/>
      <c r="E5" s="117"/>
      <c r="F5" s="117"/>
      <c r="G5" s="117"/>
      <c r="H5" s="117"/>
      <c r="I5" s="117"/>
      <c r="J5" s="117"/>
    </row>
    <row r="6" spans="1:22" s="10" customFormat="1" ht="18.75" x14ac:dyDescent="0.3">
      <c r="A6" s="303"/>
      <c r="B6" s="16"/>
      <c r="C6" s="16"/>
      <c r="F6" s="14"/>
      <c r="G6" s="14"/>
      <c r="H6" s="13"/>
    </row>
    <row r="7" spans="1:22" s="10" customFormat="1" ht="18.75" x14ac:dyDescent="0.2">
      <c r="A7" s="385" t="s">
        <v>7</v>
      </c>
      <c r="B7" s="385"/>
      <c r="C7" s="385"/>
      <c r="D7" s="11"/>
      <c r="E7" s="11"/>
      <c r="F7" s="11"/>
      <c r="G7" s="11"/>
      <c r="H7" s="11"/>
      <c r="I7" s="11"/>
      <c r="J7" s="11"/>
      <c r="K7" s="11"/>
      <c r="L7" s="11"/>
      <c r="M7" s="11"/>
      <c r="N7" s="11"/>
      <c r="O7" s="11"/>
      <c r="P7" s="11"/>
      <c r="Q7" s="11"/>
      <c r="R7" s="11"/>
      <c r="S7" s="11"/>
      <c r="T7" s="11"/>
      <c r="U7" s="11"/>
      <c r="V7" s="11"/>
    </row>
    <row r="8" spans="1:22" s="10" customFormat="1" ht="18.75" x14ac:dyDescent="0.2">
      <c r="A8" s="304"/>
      <c r="B8" s="304"/>
      <c r="C8" s="304"/>
      <c r="D8" s="12"/>
      <c r="E8" s="12"/>
      <c r="F8" s="12"/>
      <c r="G8" s="12"/>
      <c r="H8" s="12"/>
      <c r="I8" s="11"/>
      <c r="J8" s="11"/>
      <c r="K8" s="11"/>
      <c r="L8" s="11"/>
      <c r="M8" s="11"/>
      <c r="N8" s="11"/>
      <c r="O8" s="11"/>
      <c r="P8" s="11"/>
      <c r="Q8" s="11"/>
      <c r="R8" s="11"/>
      <c r="S8" s="11"/>
      <c r="T8" s="11"/>
      <c r="U8" s="11"/>
      <c r="V8" s="11"/>
    </row>
    <row r="9" spans="1:22" s="10" customFormat="1" ht="18.75" x14ac:dyDescent="0.2">
      <c r="A9" s="386" t="s">
        <v>697</v>
      </c>
      <c r="B9" s="386"/>
      <c r="C9" s="386"/>
      <c r="D9" s="6"/>
      <c r="E9" s="6"/>
      <c r="F9" s="6"/>
      <c r="G9" s="6"/>
      <c r="H9" s="6"/>
      <c r="I9" s="11"/>
      <c r="J9" s="11"/>
      <c r="K9" s="11"/>
      <c r="L9" s="11"/>
      <c r="M9" s="11"/>
      <c r="N9" s="11"/>
      <c r="O9" s="11"/>
      <c r="P9" s="11"/>
      <c r="Q9" s="11"/>
      <c r="R9" s="11"/>
      <c r="S9" s="11"/>
      <c r="T9" s="11"/>
      <c r="U9" s="11"/>
      <c r="V9" s="11"/>
    </row>
    <row r="10" spans="1:22" s="10" customFormat="1" ht="18.75" x14ac:dyDescent="0.2">
      <c r="A10" s="382" t="s">
        <v>6</v>
      </c>
      <c r="B10" s="382"/>
      <c r="C10" s="382"/>
      <c r="D10" s="4"/>
      <c r="E10" s="4"/>
      <c r="F10" s="4"/>
      <c r="G10" s="4"/>
      <c r="H10" s="4"/>
      <c r="I10" s="11"/>
      <c r="J10" s="11"/>
      <c r="K10" s="11"/>
      <c r="L10" s="11"/>
      <c r="M10" s="11"/>
      <c r="N10" s="11"/>
      <c r="O10" s="11"/>
      <c r="P10" s="11"/>
      <c r="Q10" s="11"/>
      <c r="R10" s="11"/>
      <c r="S10" s="11"/>
      <c r="T10" s="11"/>
      <c r="U10" s="11"/>
      <c r="V10" s="11"/>
    </row>
    <row r="11" spans="1:22" s="10" customFormat="1" ht="18.75" x14ac:dyDescent="0.2">
      <c r="A11" s="304"/>
      <c r="B11" s="304"/>
      <c r="C11" s="30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86" t="s">
        <v>706</v>
      </c>
      <c r="B12" s="386"/>
      <c r="C12" s="386"/>
      <c r="D12" s="6"/>
      <c r="E12" s="6"/>
      <c r="F12" s="6"/>
      <c r="G12" s="6"/>
      <c r="H12" s="6"/>
      <c r="I12" s="11"/>
      <c r="J12" s="11"/>
      <c r="K12" s="11"/>
      <c r="L12" s="11"/>
      <c r="M12" s="11"/>
      <c r="N12" s="11"/>
      <c r="O12" s="11"/>
      <c r="P12" s="11"/>
      <c r="Q12" s="11"/>
      <c r="R12" s="11"/>
      <c r="S12" s="11"/>
      <c r="T12" s="11"/>
      <c r="U12" s="11"/>
      <c r="V12" s="11"/>
    </row>
    <row r="13" spans="1:22" s="10" customFormat="1" ht="18.75" x14ac:dyDescent="0.2">
      <c r="A13" s="382" t="s">
        <v>5</v>
      </c>
      <c r="B13" s="382"/>
      <c r="C13" s="38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305"/>
      <c r="B14" s="305"/>
      <c r="C14" s="305"/>
      <c r="D14" s="8"/>
      <c r="E14" s="8"/>
      <c r="F14" s="8"/>
      <c r="G14" s="8"/>
      <c r="H14" s="8"/>
      <c r="I14" s="8"/>
      <c r="J14" s="8"/>
      <c r="K14" s="8"/>
      <c r="L14" s="8"/>
      <c r="M14" s="8"/>
      <c r="N14" s="8"/>
      <c r="O14" s="8"/>
      <c r="P14" s="8"/>
      <c r="Q14" s="8"/>
      <c r="R14" s="8"/>
      <c r="S14" s="8"/>
      <c r="T14" s="8"/>
      <c r="U14" s="8"/>
      <c r="V14" s="8"/>
    </row>
    <row r="15" spans="1:22" s="2" customFormat="1" ht="28.5" customHeight="1" x14ac:dyDescent="0.2">
      <c r="A15" s="387" t="s">
        <v>698</v>
      </c>
      <c r="B15" s="387"/>
      <c r="C15" s="387"/>
      <c r="D15" s="6"/>
      <c r="E15" s="6"/>
      <c r="F15" s="6"/>
      <c r="G15" s="6"/>
      <c r="H15" s="6"/>
      <c r="I15" s="6"/>
      <c r="J15" s="6"/>
      <c r="K15" s="6"/>
      <c r="L15" s="6"/>
      <c r="M15" s="6"/>
      <c r="N15" s="6"/>
      <c r="O15" s="6"/>
      <c r="P15" s="6"/>
      <c r="Q15" s="6"/>
      <c r="R15" s="6"/>
      <c r="S15" s="6"/>
      <c r="T15" s="6"/>
      <c r="U15" s="6"/>
      <c r="V15" s="6"/>
    </row>
    <row r="16" spans="1:22" s="2" customFormat="1" ht="15" customHeight="1" x14ac:dyDescent="0.2">
      <c r="A16" s="382" t="s">
        <v>4</v>
      </c>
      <c r="B16" s="382"/>
      <c r="C16" s="382"/>
      <c r="D16" s="4"/>
      <c r="E16" s="4"/>
      <c r="F16" s="4"/>
      <c r="G16" s="4"/>
      <c r="H16" s="4"/>
      <c r="I16" s="4"/>
      <c r="J16" s="4"/>
      <c r="K16" s="4"/>
      <c r="L16" s="4"/>
      <c r="M16" s="4"/>
      <c r="N16" s="4"/>
      <c r="O16" s="4"/>
      <c r="P16" s="4"/>
      <c r="Q16" s="4"/>
      <c r="R16" s="4"/>
      <c r="S16" s="4"/>
      <c r="T16" s="4"/>
      <c r="U16" s="4"/>
      <c r="V16" s="4"/>
    </row>
    <row r="17" spans="1:22" s="2" customFormat="1" ht="15" customHeight="1" x14ac:dyDescent="0.2">
      <c r="A17" s="306"/>
      <c r="B17" s="306"/>
      <c r="C17" s="306"/>
      <c r="D17" s="3"/>
      <c r="E17" s="3"/>
      <c r="F17" s="3"/>
      <c r="G17" s="3"/>
      <c r="H17" s="3"/>
      <c r="I17" s="3"/>
      <c r="J17" s="3"/>
      <c r="K17" s="3"/>
      <c r="L17" s="3"/>
      <c r="M17" s="3"/>
      <c r="N17" s="3"/>
      <c r="O17" s="3"/>
      <c r="P17" s="3"/>
      <c r="Q17" s="3"/>
      <c r="R17" s="3"/>
      <c r="S17" s="3"/>
    </row>
    <row r="18" spans="1:22" s="2" customFormat="1" ht="24" customHeight="1" x14ac:dyDescent="0.2">
      <c r="A18" s="383" t="s">
        <v>424</v>
      </c>
      <c r="B18" s="384"/>
      <c r="C18" s="384"/>
      <c r="D18" s="5"/>
      <c r="E18" s="5"/>
      <c r="F18" s="5"/>
      <c r="G18" s="5"/>
      <c r="H18" s="5"/>
      <c r="I18" s="5"/>
      <c r="J18" s="5"/>
      <c r="K18" s="5"/>
      <c r="L18" s="5"/>
      <c r="M18" s="5"/>
      <c r="N18" s="5"/>
      <c r="O18" s="5"/>
      <c r="P18" s="5"/>
      <c r="Q18" s="5"/>
      <c r="R18" s="5"/>
      <c r="S18" s="5"/>
      <c r="T18" s="5"/>
      <c r="U18" s="5"/>
      <c r="V18" s="5"/>
    </row>
    <row r="19" spans="1:22" s="2" customFormat="1" ht="15" customHeight="1" x14ac:dyDescent="0.2">
      <c r="A19" s="307"/>
      <c r="B19" s="307"/>
      <c r="C19" s="307"/>
      <c r="D19" s="4"/>
      <c r="E19" s="4"/>
      <c r="F19" s="4"/>
      <c r="G19" s="4"/>
      <c r="H19" s="4"/>
      <c r="I19" s="3"/>
      <c r="J19" s="3"/>
      <c r="K19" s="3"/>
      <c r="L19" s="3"/>
      <c r="M19" s="3"/>
      <c r="N19" s="3"/>
      <c r="O19" s="3"/>
      <c r="P19" s="3"/>
      <c r="Q19" s="3"/>
      <c r="R19" s="3"/>
      <c r="S19" s="3"/>
    </row>
    <row r="20" spans="1:22" s="2" customFormat="1" ht="39.75" customHeight="1" x14ac:dyDescent="0.2">
      <c r="A20" s="22" t="s">
        <v>3</v>
      </c>
      <c r="B20" s="32" t="s">
        <v>64</v>
      </c>
      <c r="C20" s="31" t="s">
        <v>63</v>
      </c>
      <c r="D20" s="25"/>
      <c r="E20" s="25"/>
      <c r="F20" s="25"/>
      <c r="G20" s="25"/>
      <c r="H20" s="25"/>
      <c r="I20" s="24"/>
      <c r="J20" s="24"/>
      <c r="K20" s="24"/>
      <c r="L20" s="24"/>
      <c r="M20" s="24"/>
      <c r="N20" s="24"/>
      <c r="O20" s="24"/>
      <c r="P20" s="24"/>
      <c r="Q20" s="24"/>
      <c r="R20" s="24"/>
      <c r="S20" s="24"/>
      <c r="T20" s="23"/>
      <c r="U20" s="23"/>
      <c r="V20" s="23"/>
    </row>
    <row r="21" spans="1:22" s="2" customFormat="1" ht="16.5" customHeight="1" x14ac:dyDescent="0.2">
      <c r="A21" s="31">
        <v>1</v>
      </c>
      <c r="B21" s="32">
        <v>2</v>
      </c>
      <c r="C21" s="31">
        <v>3</v>
      </c>
      <c r="D21" s="25"/>
      <c r="E21" s="25"/>
      <c r="F21" s="25"/>
      <c r="G21" s="25"/>
      <c r="H21" s="25"/>
      <c r="I21" s="24"/>
      <c r="J21" s="24"/>
      <c r="K21" s="24"/>
      <c r="L21" s="24"/>
      <c r="M21" s="24"/>
      <c r="N21" s="24"/>
      <c r="O21" s="24"/>
      <c r="P21" s="24"/>
      <c r="Q21" s="24"/>
      <c r="R21" s="24"/>
      <c r="S21" s="24"/>
      <c r="T21" s="23"/>
      <c r="U21" s="23"/>
      <c r="V21" s="23"/>
    </row>
    <row r="22" spans="1:22" s="2" customFormat="1" ht="39" customHeight="1" x14ac:dyDescent="0.2">
      <c r="A22" s="21" t="s">
        <v>62</v>
      </c>
      <c r="B22" s="308" t="s">
        <v>281</v>
      </c>
      <c r="C22" s="353" t="s">
        <v>699</v>
      </c>
      <c r="D22" s="25"/>
      <c r="E22" s="25"/>
      <c r="F22" s="25"/>
      <c r="G22" s="25"/>
      <c r="H22" s="25"/>
      <c r="I22" s="24"/>
      <c r="J22" s="24"/>
      <c r="K22" s="24"/>
      <c r="L22" s="24"/>
      <c r="M22" s="24"/>
      <c r="N22" s="24"/>
      <c r="O22" s="24"/>
      <c r="P22" s="24"/>
      <c r="Q22" s="24"/>
      <c r="R22" s="24"/>
      <c r="S22" s="24"/>
      <c r="T22" s="23"/>
      <c r="U22" s="23"/>
      <c r="V22" s="23"/>
    </row>
    <row r="23" spans="1:22" s="2" customFormat="1" ht="153.75" customHeight="1" x14ac:dyDescent="0.2">
      <c r="A23" s="21" t="s">
        <v>61</v>
      </c>
      <c r="B23" s="309" t="s">
        <v>815</v>
      </c>
      <c r="C23" s="310" t="s">
        <v>700</v>
      </c>
      <c r="D23" s="25"/>
      <c r="E23" s="25"/>
      <c r="F23" s="25"/>
      <c r="G23" s="25"/>
      <c r="H23" s="25"/>
      <c r="I23" s="24"/>
      <c r="J23" s="24"/>
      <c r="K23" s="24"/>
      <c r="L23" s="24"/>
      <c r="M23" s="24"/>
      <c r="N23" s="24"/>
      <c r="O23" s="24"/>
      <c r="P23" s="24"/>
      <c r="Q23" s="24"/>
      <c r="R23" s="24"/>
      <c r="S23" s="24"/>
      <c r="T23" s="23"/>
      <c r="U23" s="23"/>
      <c r="V23" s="23"/>
    </row>
    <row r="24" spans="1:22" s="2" customFormat="1" ht="22.5" customHeight="1" x14ac:dyDescent="0.2">
      <c r="A24" s="375"/>
      <c r="B24" s="376"/>
      <c r="C24" s="377"/>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311" t="s">
        <v>60</v>
      </c>
      <c r="B25" s="310" t="s">
        <v>373</v>
      </c>
      <c r="C25" s="312" t="s">
        <v>709</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311" t="s">
        <v>59</v>
      </c>
      <c r="B26" s="310" t="s">
        <v>72</v>
      </c>
      <c r="C26" s="312" t="s">
        <v>710</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311" t="s">
        <v>57</v>
      </c>
      <c r="B27" s="310" t="s">
        <v>71</v>
      </c>
      <c r="C27" s="310" t="s">
        <v>707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1" t="s">
        <v>56</v>
      </c>
      <c r="B28" s="114" t="s">
        <v>374</v>
      </c>
      <c r="C28" s="114" t="s">
        <v>711</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1" t="s">
        <v>54</v>
      </c>
      <c r="B29" s="114" t="s">
        <v>375</v>
      </c>
      <c r="C29" s="114" t="s">
        <v>711</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1" t="s">
        <v>52</v>
      </c>
      <c r="B30" s="114" t="s">
        <v>376</v>
      </c>
      <c r="C30" s="114" t="s">
        <v>711</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1" t="s">
        <v>70</v>
      </c>
      <c r="B31" s="34" t="s">
        <v>377</v>
      </c>
      <c r="C31" s="114" t="s">
        <v>781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1" t="s">
        <v>68</v>
      </c>
      <c r="B32" s="34" t="s">
        <v>378</v>
      </c>
      <c r="C32" s="114" t="s">
        <v>711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21" t="s">
        <v>67</v>
      </c>
      <c r="B33" s="34" t="s">
        <v>379</v>
      </c>
      <c r="C33" s="312" t="s">
        <v>782</v>
      </c>
      <c r="D33" s="30"/>
      <c r="E33" s="30"/>
      <c r="F33" s="30"/>
      <c r="G33" s="30"/>
      <c r="H33" s="29"/>
      <c r="I33" s="29"/>
      <c r="J33" s="29"/>
      <c r="K33" s="29"/>
      <c r="L33" s="29"/>
      <c r="M33" s="29"/>
      <c r="N33" s="29"/>
      <c r="O33" s="29"/>
      <c r="P33" s="29"/>
      <c r="Q33" s="29"/>
      <c r="R33" s="29"/>
      <c r="S33" s="28"/>
      <c r="T33" s="28"/>
      <c r="U33" s="28"/>
      <c r="V33" s="28"/>
    </row>
    <row r="34" spans="1:22" ht="111" hidden="1" customHeight="1" x14ac:dyDescent="0.25">
      <c r="A34" s="21" t="s">
        <v>393</v>
      </c>
      <c r="B34" s="34" t="s">
        <v>380</v>
      </c>
      <c r="C34" s="354"/>
      <c r="D34" s="20"/>
      <c r="E34" s="20"/>
      <c r="F34" s="20"/>
      <c r="G34" s="20"/>
      <c r="H34" s="20"/>
      <c r="I34" s="20"/>
      <c r="J34" s="20"/>
      <c r="K34" s="20"/>
      <c r="L34" s="20"/>
      <c r="M34" s="20"/>
      <c r="N34" s="20"/>
      <c r="O34" s="20"/>
      <c r="P34" s="20"/>
      <c r="Q34" s="20"/>
      <c r="R34" s="20"/>
      <c r="S34" s="20"/>
      <c r="T34" s="20"/>
      <c r="U34" s="20"/>
      <c r="V34" s="20"/>
    </row>
    <row r="35" spans="1:22" ht="58.5" customHeight="1" x14ac:dyDescent="0.25">
      <c r="A35" s="311" t="s">
        <v>393</v>
      </c>
      <c r="B35" s="312" t="s">
        <v>69</v>
      </c>
      <c r="C35" s="312" t="s">
        <v>711</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311" t="s">
        <v>383</v>
      </c>
      <c r="B36" s="312" t="s">
        <v>381</v>
      </c>
      <c r="C36" s="312" t="s">
        <v>712</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311" t="s">
        <v>394</v>
      </c>
      <c r="B37" s="312" t="s">
        <v>382</v>
      </c>
      <c r="C37" s="312" t="s">
        <v>708</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311" t="s">
        <v>384</v>
      </c>
      <c r="B38" s="312" t="s">
        <v>228</v>
      </c>
      <c r="C38" s="313" t="s">
        <v>713</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78"/>
      <c r="B39" s="379"/>
      <c r="C39" s="380"/>
      <c r="D39" s="20"/>
      <c r="E39" s="20"/>
      <c r="F39" s="20"/>
      <c r="G39" s="20"/>
      <c r="H39" s="20"/>
      <c r="I39" s="20"/>
      <c r="J39" s="20"/>
      <c r="K39" s="20"/>
      <c r="L39" s="20"/>
      <c r="M39" s="20"/>
      <c r="N39" s="20"/>
      <c r="O39" s="20"/>
      <c r="P39" s="20"/>
      <c r="Q39" s="20"/>
      <c r="R39" s="20"/>
      <c r="S39" s="20"/>
      <c r="T39" s="20"/>
      <c r="U39" s="20"/>
      <c r="V39" s="20"/>
    </row>
    <row r="40" spans="1:22" ht="132.75" customHeight="1" x14ac:dyDescent="0.25">
      <c r="A40" s="311" t="s">
        <v>395</v>
      </c>
      <c r="B40" s="312" t="s">
        <v>434</v>
      </c>
      <c r="C40" s="319" t="s">
        <v>717</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385</v>
      </c>
      <c r="B41" s="34" t="s">
        <v>419</v>
      </c>
      <c r="C41" s="319" t="s">
        <v>783</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396</v>
      </c>
      <c r="B42" s="34" t="s">
        <v>433</v>
      </c>
      <c r="C42" s="319" t="s">
        <v>783</v>
      </c>
      <c r="D42" s="20"/>
      <c r="E42" s="20"/>
      <c r="F42" s="20"/>
      <c r="G42" s="20"/>
      <c r="H42" s="20"/>
      <c r="I42" s="20"/>
      <c r="J42" s="20"/>
      <c r="K42" s="20"/>
      <c r="L42" s="20"/>
      <c r="M42" s="20"/>
      <c r="N42" s="20"/>
      <c r="O42" s="20"/>
      <c r="P42" s="20"/>
      <c r="Q42" s="20"/>
      <c r="R42" s="20"/>
      <c r="S42" s="20"/>
      <c r="T42" s="20"/>
      <c r="U42" s="20"/>
      <c r="V42" s="20"/>
    </row>
    <row r="43" spans="1:22" ht="186" hidden="1" customHeight="1" x14ac:dyDescent="0.25">
      <c r="A43" s="21" t="s">
        <v>399</v>
      </c>
      <c r="B43" s="34" t="s">
        <v>400</v>
      </c>
      <c r="C43" s="355" t="s">
        <v>438</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386</v>
      </c>
      <c r="B44" s="34" t="s">
        <v>425</v>
      </c>
      <c r="C44" s="22" t="s">
        <v>784</v>
      </c>
      <c r="D44" s="20"/>
      <c r="E44" s="20"/>
      <c r="F44" s="20"/>
      <c r="G44" s="20"/>
      <c r="H44" s="20"/>
      <c r="I44" s="20"/>
      <c r="J44" s="20"/>
      <c r="K44" s="20"/>
      <c r="L44" s="20"/>
      <c r="M44" s="20"/>
      <c r="N44" s="20"/>
      <c r="O44" s="20"/>
      <c r="P44" s="20"/>
      <c r="Q44" s="20"/>
      <c r="R44" s="20"/>
      <c r="S44" s="20"/>
      <c r="T44" s="20"/>
      <c r="U44" s="20"/>
      <c r="V44" s="20"/>
    </row>
    <row r="45" spans="1:22" ht="120" hidden="1" customHeight="1" x14ac:dyDescent="0.25">
      <c r="A45" s="21" t="s">
        <v>420</v>
      </c>
      <c r="B45" s="34" t="s">
        <v>426</v>
      </c>
      <c r="C45" s="314" t="s">
        <v>438</v>
      </c>
      <c r="D45" s="20"/>
      <c r="E45" s="20"/>
      <c r="F45" s="20"/>
      <c r="G45" s="20"/>
      <c r="H45" s="20"/>
      <c r="I45" s="20"/>
      <c r="J45" s="20"/>
      <c r="K45" s="20"/>
      <c r="L45" s="20"/>
      <c r="M45" s="20"/>
      <c r="N45" s="20"/>
      <c r="O45" s="20"/>
      <c r="P45" s="20"/>
      <c r="Q45" s="20"/>
      <c r="R45" s="20"/>
      <c r="S45" s="20"/>
      <c r="T45" s="20"/>
      <c r="U45" s="20"/>
      <c r="V45" s="20"/>
    </row>
    <row r="46" spans="1:22" ht="101.25" hidden="1" customHeight="1" x14ac:dyDescent="0.25">
      <c r="A46" s="21" t="s">
        <v>388</v>
      </c>
      <c r="B46" s="34" t="s">
        <v>427</v>
      </c>
      <c r="C46" s="314" t="s">
        <v>438</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75"/>
      <c r="B47" s="376"/>
      <c r="C47" s="377"/>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399</v>
      </c>
      <c r="B48" s="34" t="s">
        <v>714</v>
      </c>
      <c r="C48" s="356">
        <f>'6.2. Паспорт фин осв ввод'!Q24</f>
        <v>1295.4482292600001</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387</v>
      </c>
      <c r="B49" s="34" t="s">
        <v>715</v>
      </c>
      <c r="C49" s="356">
        <f>'6.2. Паспорт фин осв ввод'!Q30</f>
        <v>1003.638</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381" t="s">
        <v>818</v>
      </c>
      <c r="B4" s="381"/>
      <c r="C4" s="381"/>
      <c r="D4" s="381"/>
      <c r="E4" s="381"/>
      <c r="F4" s="381"/>
      <c r="G4" s="381"/>
      <c r="H4" s="381"/>
      <c r="I4" s="381"/>
      <c r="J4" s="381"/>
      <c r="K4" s="381"/>
      <c r="L4" s="381"/>
      <c r="M4" s="381"/>
      <c r="N4" s="381"/>
      <c r="O4" s="381"/>
      <c r="P4" s="381"/>
      <c r="Q4" s="381"/>
      <c r="R4" s="381"/>
      <c r="S4" s="381"/>
    </row>
    <row r="5" spans="1:28" s="10" customFormat="1" ht="15.75" x14ac:dyDescent="0.2">
      <c r="A5" s="15"/>
    </row>
    <row r="6" spans="1:28" s="10" customFormat="1" ht="18.75" x14ac:dyDescent="0.2">
      <c r="A6" s="389" t="s">
        <v>7</v>
      </c>
      <c r="B6" s="389"/>
      <c r="C6" s="389"/>
      <c r="D6" s="389"/>
      <c r="E6" s="389"/>
      <c r="F6" s="389"/>
      <c r="G6" s="389"/>
      <c r="H6" s="389"/>
      <c r="I6" s="389"/>
      <c r="J6" s="389"/>
      <c r="K6" s="389"/>
      <c r="L6" s="389"/>
      <c r="M6" s="389"/>
      <c r="N6" s="389"/>
      <c r="O6" s="389"/>
      <c r="P6" s="389"/>
      <c r="Q6" s="389"/>
      <c r="R6" s="389"/>
      <c r="S6" s="389"/>
      <c r="T6" s="11"/>
      <c r="U6" s="11"/>
      <c r="V6" s="11"/>
      <c r="W6" s="11"/>
      <c r="X6" s="11"/>
      <c r="Y6" s="11"/>
      <c r="Z6" s="11"/>
      <c r="AA6" s="11"/>
      <c r="AB6" s="11"/>
    </row>
    <row r="7" spans="1:28" s="10" customFormat="1" ht="18.75" x14ac:dyDescent="0.2">
      <c r="A7" s="389"/>
      <c r="B7" s="389"/>
      <c r="C7" s="389"/>
      <c r="D7" s="389"/>
      <c r="E7" s="389"/>
      <c r="F7" s="389"/>
      <c r="G7" s="389"/>
      <c r="H7" s="389"/>
      <c r="I7" s="389"/>
      <c r="J7" s="389"/>
      <c r="K7" s="389"/>
      <c r="L7" s="389"/>
      <c r="M7" s="389"/>
      <c r="N7" s="389"/>
      <c r="O7" s="389"/>
      <c r="P7" s="389"/>
      <c r="Q7" s="389"/>
      <c r="R7" s="389"/>
      <c r="S7" s="389"/>
      <c r="T7" s="11"/>
      <c r="U7" s="11"/>
      <c r="V7" s="11"/>
      <c r="W7" s="11"/>
      <c r="X7" s="11"/>
      <c r="Y7" s="11"/>
      <c r="Z7" s="11"/>
      <c r="AA7" s="11"/>
      <c r="AB7" s="11"/>
    </row>
    <row r="8" spans="1:28" s="10" customFormat="1" ht="18.75" x14ac:dyDescent="0.2">
      <c r="A8" s="390" t="str">
        <f>'1. паспорт местоположение'!A9:C9</f>
        <v>АО "Дальневосточная энергетическая управляющая компания"</v>
      </c>
      <c r="B8" s="390"/>
      <c r="C8" s="390"/>
      <c r="D8" s="390"/>
      <c r="E8" s="390"/>
      <c r="F8" s="390"/>
      <c r="G8" s="390"/>
      <c r="H8" s="390"/>
      <c r="I8" s="390"/>
      <c r="J8" s="390"/>
      <c r="K8" s="390"/>
      <c r="L8" s="390"/>
      <c r="M8" s="390"/>
      <c r="N8" s="390"/>
      <c r="O8" s="390"/>
      <c r="P8" s="390"/>
      <c r="Q8" s="390"/>
      <c r="R8" s="390"/>
      <c r="S8" s="390"/>
      <c r="T8" s="11"/>
      <c r="U8" s="11"/>
      <c r="V8" s="11"/>
      <c r="W8" s="11"/>
      <c r="X8" s="11"/>
      <c r="Y8" s="11"/>
      <c r="Z8" s="11"/>
      <c r="AA8" s="11"/>
      <c r="AB8" s="11"/>
    </row>
    <row r="9" spans="1:28" s="10" customFormat="1" ht="18.75" x14ac:dyDescent="0.2">
      <c r="A9" s="394" t="s">
        <v>6</v>
      </c>
      <c r="B9" s="394"/>
      <c r="C9" s="394"/>
      <c r="D9" s="394"/>
      <c r="E9" s="394"/>
      <c r="F9" s="394"/>
      <c r="G9" s="394"/>
      <c r="H9" s="394"/>
      <c r="I9" s="394"/>
      <c r="J9" s="394"/>
      <c r="K9" s="394"/>
      <c r="L9" s="394"/>
      <c r="M9" s="394"/>
      <c r="N9" s="394"/>
      <c r="O9" s="394"/>
      <c r="P9" s="394"/>
      <c r="Q9" s="394"/>
      <c r="R9" s="394"/>
      <c r="S9" s="394"/>
      <c r="T9" s="11"/>
      <c r="U9" s="11"/>
      <c r="V9" s="11"/>
      <c r="W9" s="11"/>
      <c r="X9" s="11"/>
      <c r="Y9" s="11"/>
      <c r="Z9" s="11"/>
      <c r="AA9" s="11"/>
      <c r="AB9" s="11"/>
    </row>
    <row r="10" spans="1:28" s="10" customFormat="1" ht="18.75" x14ac:dyDescent="0.2">
      <c r="A10" s="389"/>
      <c r="B10" s="389"/>
      <c r="C10" s="389"/>
      <c r="D10" s="389"/>
      <c r="E10" s="389"/>
      <c r="F10" s="389"/>
      <c r="G10" s="389"/>
      <c r="H10" s="389"/>
      <c r="I10" s="389"/>
      <c r="J10" s="389"/>
      <c r="K10" s="389"/>
      <c r="L10" s="389"/>
      <c r="M10" s="389"/>
      <c r="N10" s="389"/>
      <c r="O10" s="389"/>
      <c r="P10" s="389"/>
      <c r="Q10" s="389"/>
      <c r="R10" s="389"/>
      <c r="S10" s="389"/>
      <c r="T10" s="11"/>
      <c r="U10" s="11"/>
      <c r="V10" s="11"/>
      <c r="W10" s="11"/>
      <c r="X10" s="11"/>
      <c r="Y10" s="11"/>
      <c r="Z10" s="11"/>
      <c r="AA10" s="11"/>
      <c r="AB10" s="11"/>
    </row>
    <row r="11" spans="1:28" s="10" customFormat="1" ht="18.75" x14ac:dyDescent="0.2">
      <c r="A11" s="390" t="str">
        <f>'1. паспорт местоположение'!A12:C12</f>
        <v>F_2201</v>
      </c>
      <c r="B11" s="390"/>
      <c r="C11" s="390"/>
      <c r="D11" s="390"/>
      <c r="E11" s="390"/>
      <c r="F11" s="390"/>
      <c r="G11" s="390"/>
      <c r="H11" s="390"/>
      <c r="I11" s="390"/>
      <c r="J11" s="390"/>
      <c r="K11" s="390"/>
      <c r="L11" s="390"/>
      <c r="M11" s="390"/>
      <c r="N11" s="390"/>
      <c r="O11" s="390"/>
      <c r="P11" s="390"/>
      <c r="Q11" s="390"/>
      <c r="R11" s="390"/>
      <c r="S11" s="390"/>
      <c r="T11" s="11"/>
      <c r="U11" s="11"/>
      <c r="V11" s="11"/>
      <c r="W11" s="11"/>
      <c r="X11" s="11"/>
      <c r="Y11" s="11"/>
      <c r="Z11" s="11"/>
      <c r="AA11" s="11"/>
      <c r="AB11" s="11"/>
    </row>
    <row r="12" spans="1:28" s="10" customFormat="1" ht="18.75" x14ac:dyDescent="0.2">
      <c r="A12" s="394" t="s">
        <v>5</v>
      </c>
      <c r="B12" s="394"/>
      <c r="C12" s="394"/>
      <c r="D12" s="394"/>
      <c r="E12" s="394"/>
      <c r="F12" s="394"/>
      <c r="G12" s="394"/>
      <c r="H12" s="394"/>
      <c r="I12" s="394"/>
      <c r="J12" s="394"/>
      <c r="K12" s="394"/>
      <c r="L12" s="394"/>
      <c r="M12" s="394"/>
      <c r="N12" s="394"/>
      <c r="O12" s="394"/>
      <c r="P12" s="394"/>
      <c r="Q12" s="394"/>
      <c r="R12" s="394"/>
      <c r="S12" s="394"/>
      <c r="T12" s="11"/>
      <c r="U12" s="11"/>
      <c r="V12" s="11"/>
      <c r="W12" s="11"/>
      <c r="X12" s="11"/>
      <c r="Y12" s="11"/>
      <c r="Z12" s="11"/>
      <c r="AA12" s="11"/>
      <c r="AB12" s="11"/>
    </row>
    <row r="13" spans="1:28" s="7" customFormat="1" ht="15.75" customHeight="1" x14ac:dyDescent="0.2">
      <c r="A13" s="395"/>
      <c r="B13" s="395"/>
      <c r="C13" s="395"/>
      <c r="D13" s="395"/>
      <c r="E13" s="395"/>
      <c r="F13" s="395"/>
      <c r="G13" s="395"/>
      <c r="H13" s="395"/>
      <c r="I13" s="395"/>
      <c r="J13" s="395"/>
      <c r="K13" s="395"/>
      <c r="L13" s="395"/>
      <c r="M13" s="395"/>
      <c r="N13" s="395"/>
      <c r="O13" s="395"/>
      <c r="P13" s="395"/>
      <c r="Q13" s="395"/>
      <c r="R13" s="395"/>
      <c r="S13" s="395"/>
      <c r="T13" s="8"/>
      <c r="U13" s="8"/>
      <c r="V13" s="8"/>
      <c r="W13" s="8"/>
      <c r="X13" s="8"/>
      <c r="Y13" s="8"/>
      <c r="Z13" s="8"/>
      <c r="AA13" s="8"/>
      <c r="AB13" s="8"/>
    </row>
    <row r="14" spans="1:28" s="2" customFormat="1" ht="15.75" x14ac:dyDescent="0.2">
      <c r="A14" s="390" t="str">
        <f>'1. паспорт местоположение'!A15:C15</f>
        <v>Строительство ВЛ 220 кВ "Чернышевский-Мирный-Ленск-Пеледуй" с отпайкой до НПС № 14, Республика Саха (Якутия)</v>
      </c>
      <c r="B14" s="390"/>
      <c r="C14" s="390"/>
      <c r="D14" s="390"/>
      <c r="E14" s="390"/>
      <c r="F14" s="390"/>
      <c r="G14" s="390"/>
      <c r="H14" s="390"/>
      <c r="I14" s="390"/>
      <c r="J14" s="390"/>
      <c r="K14" s="390"/>
      <c r="L14" s="390"/>
      <c r="M14" s="390"/>
      <c r="N14" s="390"/>
      <c r="O14" s="390"/>
      <c r="P14" s="390"/>
      <c r="Q14" s="390"/>
      <c r="R14" s="390"/>
      <c r="S14" s="390"/>
      <c r="T14" s="6"/>
      <c r="U14" s="6"/>
      <c r="V14" s="6"/>
      <c r="W14" s="6"/>
      <c r="X14" s="6"/>
      <c r="Y14" s="6"/>
      <c r="Z14" s="6"/>
      <c r="AA14" s="6"/>
      <c r="AB14" s="6"/>
    </row>
    <row r="15" spans="1:28" s="2" customFormat="1" ht="15" customHeight="1" x14ac:dyDescent="0.2">
      <c r="A15" s="394" t="s">
        <v>4</v>
      </c>
      <c r="B15" s="394"/>
      <c r="C15" s="394"/>
      <c r="D15" s="394"/>
      <c r="E15" s="394"/>
      <c r="F15" s="394"/>
      <c r="G15" s="394"/>
      <c r="H15" s="394"/>
      <c r="I15" s="394"/>
      <c r="J15" s="394"/>
      <c r="K15" s="394"/>
      <c r="L15" s="394"/>
      <c r="M15" s="394"/>
      <c r="N15" s="394"/>
      <c r="O15" s="394"/>
      <c r="P15" s="394"/>
      <c r="Q15" s="394"/>
      <c r="R15" s="394"/>
      <c r="S15" s="394"/>
      <c r="T15" s="4"/>
      <c r="U15" s="4"/>
      <c r="V15" s="4"/>
      <c r="W15" s="4"/>
      <c r="X15" s="4"/>
      <c r="Y15" s="4"/>
      <c r="Z15" s="4"/>
      <c r="AA15" s="4"/>
      <c r="AB15" s="4"/>
    </row>
    <row r="16" spans="1:28" s="2"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3"/>
      <c r="U16" s="3"/>
      <c r="V16" s="3"/>
      <c r="W16" s="3"/>
      <c r="X16" s="3"/>
      <c r="Y16" s="3"/>
    </row>
    <row r="17" spans="1:28" s="2" customFormat="1" ht="45.75" customHeight="1" x14ac:dyDescent="0.2">
      <c r="A17" s="397" t="s">
        <v>398</v>
      </c>
      <c r="B17" s="397"/>
      <c r="C17" s="397"/>
      <c r="D17" s="397"/>
      <c r="E17" s="397"/>
      <c r="F17" s="397"/>
      <c r="G17" s="397"/>
      <c r="H17" s="397"/>
      <c r="I17" s="397"/>
      <c r="J17" s="397"/>
      <c r="K17" s="397"/>
      <c r="L17" s="397"/>
      <c r="M17" s="397"/>
      <c r="N17" s="397"/>
      <c r="O17" s="397"/>
      <c r="P17" s="397"/>
      <c r="Q17" s="397"/>
      <c r="R17" s="397"/>
      <c r="S17" s="397"/>
      <c r="T17" s="5"/>
      <c r="U17" s="5"/>
      <c r="V17" s="5"/>
      <c r="W17" s="5"/>
      <c r="X17" s="5"/>
      <c r="Y17" s="5"/>
      <c r="Z17" s="5"/>
      <c r="AA17" s="5"/>
      <c r="AB17" s="5"/>
    </row>
    <row r="18" spans="1:28" s="2"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
      <c r="U18" s="3"/>
      <c r="V18" s="3"/>
      <c r="W18" s="3"/>
      <c r="X18" s="3"/>
      <c r="Y18" s="3"/>
    </row>
    <row r="19" spans="1:28" s="2" customFormat="1" ht="54" customHeight="1" x14ac:dyDescent="0.2">
      <c r="A19" s="388" t="s">
        <v>3</v>
      </c>
      <c r="B19" s="388" t="s">
        <v>94</v>
      </c>
      <c r="C19" s="391" t="s">
        <v>289</v>
      </c>
      <c r="D19" s="388" t="s">
        <v>288</v>
      </c>
      <c r="E19" s="388" t="s">
        <v>93</v>
      </c>
      <c r="F19" s="388" t="s">
        <v>92</v>
      </c>
      <c r="G19" s="388" t="s">
        <v>284</v>
      </c>
      <c r="H19" s="388" t="s">
        <v>91</v>
      </c>
      <c r="I19" s="388" t="s">
        <v>90</v>
      </c>
      <c r="J19" s="388" t="s">
        <v>89</v>
      </c>
      <c r="K19" s="388" t="s">
        <v>88</v>
      </c>
      <c r="L19" s="388" t="s">
        <v>87</v>
      </c>
      <c r="M19" s="388" t="s">
        <v>86</v>
      </c>
      <c r="N19" s="388" t="s">
        <v>85</v>
      </c>
      <c r="O19" s="388" t="s">
        <v>84</v>
      </c>
      <c r="P19" s="388" t="s">
        <v>83</v>
      </c>
      <c r="Q19" s="388" t="s">
        <v>287</v>
      </c>
      <c r="R19" s="388"/>
      <c r="S19" s="393" t="s">
        <v>392</v>
      </c>
      <c r="T19" s="3"/>
      <c r="U19" s="3"/>
      <c r="V19" s="3"/>
      <c r="W19" s="3"/>
      <c r="X19" s="3"/>
      <c r="Y19" s="3"/>
    </row>
    <row r="20" spans="1:28" s="2" customFormat="1" ht="180.75" customHeight="1" x14ac:dyDescent="0.2">
      <c r="A20" s="388"/>
      <c r="B20" s="388"/>
      <c r="C20" s="392"/>
      <c r="D20" s="388"/>
      <c r="E20" s="388"/>
      <c r="F20" s="388"/>
      <c r="G20" s="388"/>
      <c r="H20" s="388"/>
      <c r="I20" s="388"/>
      <c r="J20" s="388"/>
      <c r="K20" s="388"/>
      <c r="L20" s="388"/>
      <c r="M20" s="388"/>
      <c r="N20" s="388"/>
      <c r="O20" s="388"/>
      <c r="P20" s="388"/>
      <c r="Q20" s="35" t="s">
        <v>285</v>
      </c>
      <c r="R20" s="36" t="s">
        <v>286</v>
      </c>
      <c r="S20" s="393"/>
      <c r="T20" s="24"/>
      <c r="U20" s="24"/>
      <c r="V20" s="24"/>
      <c r="W20" s="24"/>
      <c r="X20" s="24"/>
      <c r="Y20" s="24"/>
      <c r="Z20" s="23"/>
      <c r="AA20" s="23"/>
      <c r="AB20" s="23"/>
    </row>
    <row r="21" spans="1:28" s="2" customFormat="1" ht="18.75" x14ac:dyDescent="0.2">
      <c r="A21" s="35">
        <v>1</v>
      </c>
      <c r="B21" s="38">
        <v>2</v>
      </c>
      <c r="C21" s="35">
        <v>3</v>
      </c>
      <c r="D21" s="38">
        <v>4</v>
      </c>
      <c r="E21" s="35">
        <v>5</v>
      </c>
      <c r="F21" s="38">
        <v>6</v>
      </c>
      <c r="G21" s="107">
        <v>7</v>
      </c>
      <c r="H21" s="108">
        <v>8</v>
      </c>
      <c r="I21" s="107">
        <v>9</v>
      </c>
      <c r="J21" s="108">
        <v>10</v>
      </c>
      <c r="K21" s="107">
        <v>11</v>
      </c>
      <c r="L21" s="108">
        <v>12</v>
      </c>
      <c r="M21" s="107">
        <v>13</v>
      </c>
      <c r="N21" s="108">
        <v>14</v>
      </c>
      <c r="O21" s="107">
        <v>15</v>
      </c>
      <c r="P21" s="108">
        <v>16</v>
      </c>
      <c r="Q21" s="107">
        <v>17</v>
      </c>
      <c r="R21" s="108">
        <v>18</v>
      </c>
      <c r="S21" s="107">
        <v>19</v>
      </c>
      <c r="T21" s="24"/>
      <c r="U21" s="24"/>
      <c r="V21" s="24"/>
      <c r="W21" s="24"/>
      <c r="X21" s="24"/>
      <c r="Y21" s="24"/>
      <c r="Z21" s="23"/>
      <c r="AA21" s="23"/>
      <c r="AB21" s="23"/>
    </row>
    <row r="22" spans="1:28" s="2" customFormat="1" ht="32.25" customHeight="1" x14ac:dyDescent="0.2">
      <c r="A22" s="297" t="s">
        <v>705</v>
      </c>
      <c r="B22" s="297" t="s">
        <v>705</v>
      </c>
      <c r="C22" s="297" t="s">
        <v>705</v>
      </c>
      <c r="D22" s="297" t="s">
        <v>705</v>
      </c>
      <c r="E22" s="297" t="s">
        <v>705</v>
      </c>
      <c r="F22" s="297" t="s">
        <v>705</v>
      </c>
      <c r="G22" s="297" t="s">
        <v>705</v>
      </c>
      <c r="H22" s="297" t="s">
        <v>705</v>
      </c>
      <c r="I22" s="297" t="s">
        <v>705</v>
      </c>
      <c r="J22" s="297" t="s">
        <v>705</v>
      </c>
      <c r="K22" s="297" t="s">
        <v>705</v>
      </c>
      <c r="L22" s="297" t="s">
        <v>705</v>
      </c>
      <c r="M22" s="297" t="s">
        <v>705</v>
      </c>
      <c r="N22" s="297" t="s">
        <v>705</v>
      </c>
      <c r="O22" s="297" t="s">
        <v>705</v>
      </c>
      <c r="P22" s="297" t="s">
        <v>705</v>
      </c>
      <c r="Q22" s="297" t="s">
        <v>705</v>
      </c>
      <c r="R22" s="297" t="s">
        <v>705</v>
      </c>
      <c r="S22" s="297" t="s">
        <v>705</v>
      </c>
      <c r="T22" s="24"/>
      <c r="U22" s="24"/>
      <c r="V22" s="24"/>
      <c r="W22" s="24"/>
      <c r="X22" s="24"/>
      <c r="Y22" s="24"/>
      <c r="Z22" s="23"/>
      <c r="AA22" s="23"/>
      <c r="AB22" s="23"/>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60" zoomScaleNormal="60" workbookViewId="0">
      <selection activeCell="A7" sqref="A7"/>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3"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381" t="s">
        <v>818</v>
      </c>
      <c r="B6" s="381"/>
      <c r="C6" s="381"/>
      <c r="D6" s="381"/>
      <c r="E6" s="381"/>
      <c r="F6" s="381"/>
      <c r="G6" s="381"/>
      <c r="H6" s="381"/>
      <c r="I6" s="381"/>
      <c r="J6" s="381"/>
      <c r="K6" s="381"/>
      <c r="L6" s="381"/>
      <c r="M6" s="381"/>
      <c r="N6" s="381"/>
      <c r="O6" s="381"/>
      <c r="P6" s="381"/>
      <c r="Q6" s="381"/>
      <c r="R6" s="381"/>
      <c r="S6" s="381"/>
      <c r="T6" s="381"/>
    </row>
    <row r="7" spans="1:20" s="10" customFormat="1" x14ac:dyDescent="0.2">
      <c r="A7" s="15"/>
      <c r="H7" s="14"/>
    </row>
    <row r="8" spans="1:20" s="10" customFormat="1" ht="18.75" x14ac:dyDescent="0.2">
      <c r="A8" s="389" t="s">
        <v>7</v>
      </c>
      <c r="B8" s="389"/>
      <c r="C8" s="389"/>
      <c r="D8" s="389"/>
      <c r="E8" s="389"/>
      <c r="F8" s="389"/>
      <c r="G8" s="389"/>
      <c r="H8" s="389"/>
      <c r="I8" s="389"/>
      <c r="J8" s="389"/>
      <c r="K8" s="389"/>
      <c r="L8" s="389"/>
      <c r="M8" s="389"/>
      <c r="N8" s="389"/>
      <c r="O8" s="389"/>
      <c r="P8" s="389"/>
      <c r="Q8" s="389"/>
      <c r="R8" s="389"/>
      <c r="S8" s="389"/>
      <c r="T8" s="389"/>
    </row>
    <row r="9" spans="1:20" s="10"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0" customFormat="1" ht="18.75" customHeight="1" x14ac:dyDescent="0.2">
      <c r="A10" s="390" t="str">
        <f>'1. паспорт местоположение'!A9:C9</f>
        <v>АО "Дальневосточная энергетическая управляющая компания"</v>
      </c>
      <c r="B10" s="390"/>
      <c r="C10" s="390"/>
      <c r="D10" s="390"/>
      <c r="E10" s="390"/>
      <c r="F10" s="390"/>
      <c r="G10" s="390"/>
      <c r="H10" s="390"/>
      <c r="I10" s="390"/>
      <c r="J10" s="390"/>
      <c r="K10" s="390"/>
      <c r="L10" s="390"/>
      <c r="M10" s="390"/>
      <c r="N10" s="390"/>
      <c r="O10" s="390"/>
      <c r="P10" s="390"/>
      <c r="Q10" s="390"/>
      <c r="R10" s="390"/>
      <c r="S10" s="390"/>
      <c r="T10" s="390"/>
    </row>
    <row r="11" spans="1:20" s="10" customFormat="1" ht="18.75" customHeight="1" x14ac:dyDescent="0.2">
      <c r="A11" s="394" t="s">
        <v>6</v>
      </c>
      <c r="B11" s="394"/>
      <c r="C11" s="394"/>
      <c r="D11" s="394"/>
      <c r="E11" s="394"/>
      <c r="F11" s="394"/>
      <c r="G11" s="394"/>
      <c r="H11" s="394"/>
      <c r="I11" s="394"/>
      <c r="J11" s="394"/>
      <c r="K11" s="394"/>
      <c r="L11" s="394"/>
      <c r="M11" s="394"/>
      <c r="N11" s="394"/>
      <c r="O11" s="394"/>
      <c r="P11" s="394"/>
      <c r="Q11" s="394"/>
      <c r="R11" s="394"/>
      <c r="S11" s="394"/>
      <c r="T11" s="394"/>
    </row>
    <row r="12" spans="1:20" s="10"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0" customFormat="1" ht="18.75" customHeight="1" x14ac:dyDescent="0.2">
      <c r="A13" s="390" t="str">
        <f>'1. паспорт местоположение'!A12:C12</f>
        <v>F_2201</v>
      </c>
      <c r="B13" s="390"/>
      <c r="C13" s="390"/>
      <c r="D13" s="390"/>
      <c r="E13" s="390"/>
      <c r="F13" s="390"/>
      <c r="G13" s="390"/>
      <c r="H13" s="390"/>
      <c r="I13" s="390"/>
      <c r="J13" s="390"/>
      <c r="K13" s="390"/>
      <c r="L13" s="390"/>
      <c r="M13" s="390"/>
      <c r="N13" s="390"/>
      <c r="O13" s="390"/>
      <c r="P13" s="390"/>
      <c r="Q13" s="390"/>
      <c r="R13" s="390"/>
      <c r="S13" s="390"/>
      <c r="T13" s="390"/>
    </row>
    <row r="14" spans="1:20" s="10" customFormat="1" ht="18.75" customHeight="1" x14ac:dyDescent="0.2">
      <c r="A14" s="394" t="s">
        <v>5</v>
      </c>
      <c r="B14" s="394"/>
      <c r="C14" s="394"/>
      <c r="D14" s="394"/>
      <c r="E14" s="394"/>
      <c r="F14" s="394"/>
      <c r="G14" s="394"/>
      <c r="H14" s="394"/>
      <c r="I14" s="394"/>
      <c r="J14" s="394"/>
      <c r="K14" s="394"/>
      <c r="L14" s="394"/>
      <c r="M14" s="394"/>
      <c r="N14" s="394"/>
      <c r="O14" s="394"/>
      <c r="P14" s="394"/>
      <c r="Q14" s="394"/>
      <c r="R14" s="394"/>
      <c r="S14" s="394"/>
      <c r="T14" s="394"/>
    </row>
    <row r="15" spans="1:20" s="7"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2" customFormat="1" x14ac:dyDescent="0.2">
      <c r="A16" s="390" t="str">
        <f>'1. паспорт местоположение'!A15:C15</f>
        <v>Строительство ВЛ 220 кВ "Чернышевский-Мирный-Ленск-Пеледуй" с отпайкой до НПС № 14, Республика Саха (Якутия)</v>
      </c>
      <c r="B16" s="390"/>
      <c r="C16" s="390"/>
      <c r="D16" s="390"/>
      <c r="E16" s="390"/>
      <c r="F16" s="390"/>
      <c r="G16" s="390"/>
      <c r="H16" s="390"/>
      <c r="I16" s="390"/>
      <c r="J16" s="390"/>
      <c r="K16" s="390"/>
      <c r="L16" s="390"/>
      <c r="M16" s="390"/>
      <c r="N16" s="390"/>
      <c r="O16" s="390"/>
      <c r="P16" s="390"/>
      <c r="Q16" s="390"/>
      <c r="R16" s="390"/>
      <c r="S16" s="390"/>
      <c r="T16" s="390"/>
    </row>
    <row r="17" spans="1:20" s="2" customFormat="1" ht="15" customHeight="1" x14ac:dyDescent="0.2">
      <c r="A17" s="394" t="s">
        <v>4</v>
      </c>
      <c r="B17" s="394"/>
      <c r="C17" s="394"/>
      <c r="D17" s="394"/>
      <c r="E17" s="394"/>
      <c r="F17" s="394"/>
      <c r="G17" s="394"/>
      <c r="H17" s="394"/>
      <c r="I17" s="394"/>
      <c r="J17" s="394"/>
      <c r="K17" s="394"/>
      <c r="L17" s="394"/>
      <c r="M17" s="394"/>
      <c r="N17" s="394"/>
      <c r="O17" s="394"/>
      <c r="P17" s="394"/>
      <c r="Q17" s="394"/>
      <c r="R17" s="394"/>
      <c r="S17" s="394"/>
      <c r="T17" s="394"/>
    </row>
    <row r="18" spans="1:20" s="2"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20" s="2" customFormat="1" ht="15" customHeight="1" x14ac:dyDescent="0.2">
      <c r="A19" s="413" t="s">
        <v>403</v>
      </c>
      <c r="B19" s="413"/>
      <c r="C19" s="413"/>
      <c r="D19" s="413"/>
      <c r="E19" s="413"/>
      <c r="F19" s="413"/>
      <c r="G19" s="413"/>
      <c r="H19" s="413"/>
      <c r="I19" s="413"/>
      <c r="J19" s="413"/>
      <c r="K19" s="413"/>
      <c r="L19" s="413"/>
      <c r="M19" s="413"/>
      <c r="N19" s="413"/>
      <c r="O19" s="413"/>
      <c r="P19" s="413"/>
      <c r="Q19" s="413"/>
      <c r="R19" s="413"/>
      <c r="S19" s="413"/>
      <c r="T19" s="413"/>
    </row>
    <row r="20" spans="1:20" s="48"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20" ht="46.5" customHeight="1" x14ac:dyDescent="0.25">
      <c r="A21" s="407" t="s">
        <v>3</v>
      </c>
      <c r="B21" s="400" t="s">
        <v>219</v>
      </c>
      <c r="C21" s="401"/>
      <c r="D21" s="404" t="s">
        <v>116</v>
      </c>
      <c r="E21" s="400" t="s">
        <v>431</v>
      </c>
      <c r="F21" s="401"/>
      <c r="G21" s="400" t="s">
        <v>230</v>
      </c>
      <c r="H21" s="401"/>
      <c r="I21" s="400" t="s">
        <v>115</v>
      </c>
      <c r="J21" s="401"/>
      <c r="K21" s="404" t="s">
        <v>114</v>
      </c>
      <c r="L21" s="400" t="s">
        <v>113</v>
      </c>
      <c r="M21" s="401"/>
      <c r="N21" s="400" t="s">
        <v>428</v>
      </c>
      <c r="O21" s="401"/>
      <c r="P21" s="404" t="s">
        <v>112</v>
      </c>
      <c r="Q21" s="410" t="s">
        <v>111</v>
      </c>
      <c r="R21" s="411"/>
      <c r="S21" s="410" t="s">
        <v>110</v>
      </c>
      <c r="T21" s="412"/>
    </row>
    <row r="22" spans="1:20" ht="204.75" customHeight="1" x14ac:dyDescent="0.25">
      <c r="A22" s="408"/>
      <c r="B22" s="402"/>
      <c r="C22" s="403"/>
      <c r="D22" s="406"/>
      <c r="E22" s="402"/>
      <c r="F22" s="403"/>
      <c r="G22" s="402"/>
      <c r="H22" s="403"/>
      <c r="I22" s="402"/>
      <c r="J22" s="403"/>
      <c r="K22" s="405"/>
      <c r="L22" s="402"/>
      <c r="M22" s="403"/>
      <c r="N22" s="402"/>
      <c r="O22" s="403"/>
      <c r="P22" s="405"/>
      <c r="Q22" s="83" t="s">
        <v>109</v>
      </c>
      <c r="R22" s="83" t="s">
        <v>402</v>
      </c>
      <c r="S22" s="83" t="s">
        <v>108</v>
      </c>
      <c r="T22" s="83" t="s">
        <v>107</v>
      </c>
    </row>
    <row r="23" spans="1:20" ht="51.75" customHeight="1" x14ac:dyDescent="0.25">
      <c r="A23" s="409"/>
      <c r="B23" s="115" t="s">
        <v>105</v>
      </c>
      <c r="C23" s="115" t="s">
        <v>106</v>
      </c>
      <c r="D23" s="405"/>
      <c r="E23" s="115" t="s">
        <v>105</v>
      </c>
      <c r="F23" s="115" t="s">
        <v>106</v>
      </c>
      <c r="G23" s="115" t="s">
        <v>105</v>
      </c>
      <c r="H23" s="115" t="s">
        <v>106</v>
      </c>
      <c r="I23" s="115" t="s">
        <v>105</v>
      </c>
      <c r="J23" s="115" t="s">
        <v>106</v>
      </c>
      <c r="K23" s="115" t="s">
        <v>105</v>
      </c>
      <c r="L23" s="115" t="s">
        <v>105</v>
      </c>
      <c r="M23" s="115" t="s">
        <v>106</v>
      </c>
      <c r="N23" s="115" t="s">
        <v>105</v>
      </c>
      <c r="O23" s="115" t="s">
        <v>106</v>
      </c>
      <c r="P23" s="116" t="s">
        <v>105</v>
      </c>
      <c r="Q23" s="83" t="s">
        <v>105</v>
      </c>
      <c r="R23" s="83" t="s">
        <v>105</v>
      </c>
      <c r="S23" s="83" t="s">
        <v>105</v>
      </c>
      <c r="T23" s="83" t="s">
        <v>105</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47.25" x14ac:dyDescent="0.25">
      <c r="A25" s="315">
        <v>1</v>
      </c>
      <c r="B25" s="315" t="s">
        <v>705</v>
      </c>
      <c r="C25" s="315" t="s">
        <v>785</v>
      </c>
      <c r="D25" s="315" t="s">
        <v>103</v>
      </c>
      <c r="E25" s="315" t="s">
        <v>705</v>
      </c>
      <c r="F25" s="315" t="s">
        <v>786</v>
      </c>
      <c r="G25" s="315" t="s">
        <v>705</v>
      </c>
      <c r="H25" s="315" t="s">
        <v>787</v>
      </c>
      <c r="I25" s="315" t="s">
        <v>705</v>
      </c>
      <c r="J25" s="316">
        <v>2012</v>
      </c>
      <c r="K25" s="315" t="s">
        <v>705</v>
      </c>
      <c r="L25" s="315" t="s">
        <v>705</v>
      </c>
      <c r="M25" s="315">
        <v>220</v>
      </c>
      <c r="N25" s="315" t="s">
        <v>705</v>
      </c>
      <c r="O25" s="315">
        <v>63</v>
      </c>
      <c r="P25" s="315" t="s">
        <v>705</v>
      </c>
      <c r="Q25" s="315" t="s">
        <v>705</v>
      </c>
      <c r="R25" s="315" t="s">
        <v>705</v>
      </c>
      <c r="S25" s="315" t="s">
        <v>705</v>
      </c>
      <c r="T25" s="315" t="s">
        <v>705</v>
      </c>
    </row>
    <row r="26" spans="1:20" ht="47.25" x14ac:dyDescent="0.25">
      <c r="A26" s="315">
        <v>2</v>
      </c>
      <c r="B26" s="315" t="s">
        <v>705</v>
      </c>
      <c r="C26" s="315" t="s">
        <v>785</v>
      </c>
      <c r="D26" s="315" t="s">
        <v>103</v>
      </c>
      <c r="E26" s="315" t="s">
        <v>705</v>
      </c>
      <c r="F26" s="315" t="s">
        <v>786</v>
      </c>
      <c r="G26" s="315" t="s">
        <v>705</v>
      </c>
      <c r="H26" s="315" t="s">
        <v>788</v>
      </c>
      <c r="I26" s="315" t="s">
        <v>705</v>
      </c>
      <c r="J26" s="316">
        <v>2012</v>
      </c>
      <c r="K26" s="315" t="s">
        <v>705</v>
      </c>
      <c r="L26" s="315" t="s">
        <v>705</v>
      </c>
      <c r="M26" s="315">
        <v>220</v>
      </c>
      <c r="N26" s="315" t="s">
        <v>705</v>
      </c>
      <c r="O26" s="315">
        <v>63</v>
      </c>
      <c r="P26" s="315" t="s">
        <v>705</v>
      </c>
      <c r="Q26" s="315" t="s">
        <v>705</v>
      </c>
      <c r="R26" s="315" t="s">
        <v>705</v>
      </c>
      <c r="S26" s="315" t="s">
        <v>705</v>
      </c>
      <c r="T26" s="315" t="s">
        <v>705</v>
      </c>
    </row>
    <row r="27" spans="1:20" ht="47.25" x14ac:dyDescent="0.25">
      <c r="A27" s="315">
        <v>3</v>
      </c>
      <c r="B27" s="315" t="s">
        <v>705</v>
      </c>
      <c r="C27" s="315" t="s">
        <v>785</v>
      </c>
      <c r="D27" s="315" t="s">
        <v>96</v>
      </c>
      <c r="E27" s="315" t="s">
        <v>705</v>
      </c>
      <c r="F27" s="315" t="s">
        <v>789</v>
      </c>
      <c r="G27" s="315" t="s">
        <v>705</v>
      </c>
      <c r="H27" s="315" t="s">
        <v>790</v>
      </c>
      <c r="I27" s="315" t="s">
        <v>705</v>
      </c>
      <c r="J27" s="316">
        <v>2012</v>
      </c>
      <c r="K27" s="315" t="s">
        <v>705</v>
      </c>
      <c r="L27" s="315" t="s">
        <v>705</v>
      </c>
      <c r="M27" s="315">
        <v>220</v>
      </c>
      <c r="N27" s="315" t="s">
        <v>705</v>
      </c>
      <c r="O27" s="315">
        <v>63</v>
      </c>
      <c r="P27" s="315" t="s">
        <v>705</v>
      </c>
      <c r="Q27" s="315" t="s">
        <v>705</v>
      </c>
      <c r="R27" s="315" t="s">
        <v>705</v>
      </c>
      <c r="S27" s="315" t="s">
        <v>705</v>
      </c>
      <c r="T27" s="315" t="s">
        <v>705</v>
      </c>
    </row>
    <row r="28" spans="1:20" ht="47.25" x14ac:dyDescent="0.25">
      <c r="A28" s="315">
        <v>4</v>
      </c>
      <c r="B28" s="315" t="s">
        <v>705</v>
      </c>
      <c r="C28" s="315" t="s">
        <v>785</v>
      </c>
      <c r="D28" s="315" t="s">
        <v>96</v>
      </c>
      <c r="E28" s="315" t="s">
        <v>705</v>
      </c>
      <c r="F28" s="315" t="s">
        <v>789</v>
      </c>
      <c r="G28" s="315" t="s">
        <v>705</v>
      </c>
      <c r="H28" s="315" t="s">
        <v>791</v>
      </c>
      <c r="I28" s="315" t="s">
        <v>705</v>
      </c>
      <c r="J28" s="316">
        <v>2012</v>
      </c>
      <c r="K28" s="315" t="s">
        <v>705</v>
      </c>
      <c r="L28" s="315" t="s">
        <v>705</v>
      </c>
      <c r="M28" s="315">
        <v>220</v>
      </c>
      <c r="N28" s="315" t="s">
        <v>705</v>
      </c>
      <c r="O28" s="315">
        <v>63</v>
      </c>
      <c r="P28" s="315" t="s">
        <v>705</v>
      </c>
      <c r="Q28" s="315" t="s">
        <v>705</v>
      </c>
      <c r="R28" s="315" t="s">
        <v>705</v>
      </c>
      <c r="S28" s="315" t="s">
        <v>705</v>
      </c>
      <c r="T28" s="315" t="s">
        <v>705</v>
      </c>
    </row>
    <row r="29" spans="1:20" ht="47.25" x14ac:dyDescent="0.25">
      <c r="A29" s="315">
        <v>5</v>
      </c>
      <c r="B29" s="315" t="s">
        <v>705</v>
      </c>
      <c r="C29" s="315" t="s">
        <v>792</v>
      </c>
      <c r="D29" s="315" t="s">
        <v>103</v>
      </c>
      <c r="E29" s="315" t="s">
        <v>705</v>
      </c>
      <c r="F29" s="315" t="s">
        <v>786</v>
      </c>
      <c r="G29" s="315" t="s">
        <v>705</v>
      </c>
      <c r="H29" s="315" t="s">
        <v>787</v>
      </c>
      <c r="I29" s="315" t="s">
        <v>705</v>
      </c>
      <c r="J29" s="316">
        <v>2012</v>
      </c>
      <c r="K29" s="315" t="s">
        <v>705</v>
      </c>
      <c r="L29" s="315" t="s">
        <v>705</v>
      </c>
      <c r="M29" s="315">
        <v>220</v>
      </c>
      <c r="N29" s="315" t="s">
        <v>705</v>
      </c>
      <c r="O29" s="315">
        <v>63</v>
      </c>
      <c r="P29" s="315" t="s">
        <v>705</v>
      </c>
      <c r="Q29" s="315" t="s">
        <v>705</v>
      </c>
      <c r="R29" s="315" t="s">
        <v>705</v>
      </c>
      <c r="S29" s="315" t="s">
        <v>705</v>
      </c>
      <c r="T29" s="315" t="s">
        <v>705</v>
      </c>
    </row>
    <row r="30" spans="1:20" ht="47.25" x14ac:dyDescent="0.25">
      <c r="A30" s="315">
        <v>6</v>
      </c>
      <c r="B30" s="315" t="s">
        <v>705</v>
      </c>
      <c r="C30" s="315" t="s">
        <v>792</v>
      </c>
      <c r="D30" s="315" t="s">
        <v>103</v>
      </c>
      <c r="E30" s="315" t="s">
        <v>705</v>
      </c>
      <c r="F30" s="315" t="s">
        <v>786</v>
      </c>
      <c r="G30" s="315" t="s">
        <v>705</v>
      </c>
      <c r="H30" s="315" t="s">
        <v>788</v>
      </c>
      <c r="I30" s="315" t="s">
        <v>705</v>
      </c>
      <c r="J30" s="316">
        <v>2012</v>
      </c>
      <c r="K30" s="315" t="s">
        <v>705</v>
      </c>
      <c r="L30" s="315" t="s">
        <v>705</v>
      </c>
      <c r="M30" s="315">
        <v>220</v>
      </c>
      <c r="N30" s="315" t="s">
        <v>705</v>
      </c>
      <c r="O30" s="315">
        <v>63</v>
      </c>
      <c r="P30" s="315" t="s">
        <v>705</v>
      </c>
      <c r="Q30" s="315" t="s">
        <v>705</v>
      </c>
      <c r="R30" s="315" t="s">
        <v>705</v>
      </c>
      <c r="S30" s="315" t="s">
        <v>705</v>
      </c>
      <c r="T30" s="315" t="s">
        <v>705</v>
      </c>
    </row>
    <row r="31" spans="1:20" ht="47.25" x14ac:dyDescent="0.25">
      <c r="A31" s="315">
        <v>7</v>
      </c>
      <c r="B31" s="315" t="s">
        <v>705</v>
      </c>
      <c r="C31" s="315" t="s">
        <v>792</v>
      </c>
      <c r="D31" s="315" t="s">
        <v>96</v>
      </c>
      <c r="E31" s="315" t="s">
        <v>705</v>
      </c>
      <c r="F31" s="315" t="s">
        <v>789</v>
      </c>
      <c r="G31" s="315" t="s">
        <v>705</v>
      </c>
      <c r="H31" s="315" t="s">
        <v>790</v>
      </c>
      <c r="I31" s="315" t="s">
        <v>705</v>
      </c>
      <c r="J31" s="316">
        <v>2012</v>
      </c>
      <c r="K31" s="315" t="s">
        <v>705</v>
      </c>
      <c r="L31" s="315" t="s">
        <v>705</v>
      </c>
      <c r="M31" s="315">
        <v>220</v>
      </c>
      <c r="N31" s="315" t="s">
        <v>705</v>
      </c>
      <c r="O31" s="315">
        <v>63</v>
      </c>
      <c r="P31" s="315" t="s">
        <v>705</v>
      </c>
      <c r="Q31" s="315" t="s">
        <v>705</v>
      </c>
      <c r="R31" s="315" t="s">
        <v>705</v>
      </c>
      <c r="S31" s="315" t="s">
        <v>705</v>
      </c>
      <c r="T31" s="315" t="s">
        <v>705</v>
      </c>
    </row>
    <row r="32" spans="1:20" ht="47.25" x14ac:dyDescent="0.25">
      <c r="A32" s="315">
        <v>8</v>
      </c>
      <c r="B32" s="315" t="s">
        <v>705</v>
      </c>
      <c r="C32" s="315" t="s">
        <v>792</v>
      </c>
      <c r="D32" s="315" t="s">
        <v>96</v>
      </c>
      <c r="E32" s="315" t="s">
        <v>705</v>
      </c>
      <c r="F32" s="315" t="s">
        <v>789</v>
      </c>
      <c r="G32" s="315" t="s">
        <v>705</v>
      </c>
      <c r="H32" s="315" t="s">
        <v>791</v>
      </c>
      <c r="I32" s="315" t="s">
        <v>705</v>
      </c>
      <c r="J32" s="316">
        <v>2012</v>
      </c>
      <c r="K32" s="315" t="s">
        <v>705</v>
      </c>
      <c r="L32" s="315" t="s">
        <v>705</v>
      </c>
      <c r="M32" s="315">
        <v>220</v>
      </c>
      <c r="N32" s="315" t="s">
        <v>705</v>
      </c>
      <c r="O32" s="315">
        <v>63</v>
      </c>
      <c r="P32" s="315" t="s">
        <v>705</v>
      </c>
      <c r="Q32" s="315" t="s">
        <v>705</v>
      </c>
      <c r="R32" s="315" t="s">
        <v>705</v>
      </c>
      <c r="S32" s="315" t="s">
        <v>705</v>
      </c>
      <c r="T32" s="315" t="s">
        <v>705</v>
      </c>
    </row>
    <row r="33" spans="1:113" ht="47.25" x14ac:dyDescent="0.25">
      <c r="A33" s="315">
        <v>9</v>
      </c>
      <c r="B33" s="315" t="s">
        <v>705</v>
      </c>
      <c r="C33" s="315" t="s">
        <v>793</v>
      </c>
      <c r="D33" s="315" t="s">
        <v>101</v>
      </c>
      <c r="E33" s="315" t="s">
        <v>705</v>
      </c>
      <c r="F33" s="315" t="s">
        <v>794</v>
      </c>
      <c r="G33" s="315" t="s">
        <v>705</v>
      </c>
      <c r="H33" s="315" t="s">
        <v>795</v>
      </c>
      <c r="I33" s="315" t="s">
        <v>705</v>
      </c>
      <c r="J33" s="316">
        <v>2012</v>
      </c>
      <c r="K33" s="315" t="s">
        <v>705</v>
      </c>
      <c r="L33" s="315" t="s">
        <v>705</v>
      </c>
      <c r="M33" s="315">
        <v>220</v>
      </c>
      <c r="N33" s="315" t="s">
        <v>705</v>
      </c>
      <c r="O33" s="315">
        <v>25</v>
      </c>
      <c r="P33" s="315" t="s">
        <v>705</v>
      </c>
      <c r="Q33" s="315" t="s">
        <v>705</v>
      </c>
      <c r="R33" s="315" t="s">
        <v>705</v>
      </c>
      <c r="S33" s="315" t="s">
        <v>705</v>
      </c>
      <c r="T33" s="315" t="s">
        <v>705</v>
      </c>
    </row>
    <row r="34" spans="1:113" ht="47.25" x14ac:dyDescent="0.25">
      <c r="A34" s="315">
        <v>10</v>
      </c>
      <c r="B34" s="315" t="s">
        <v>705</v>
      </c>
      <c r="C34" s="315" t="s">
        <v>793</v>
      </c>
      <c r="D34" s="315" t="s">
        <v>101</v>
      </c>
      <c r="E34" s="315" t="s">
        <v>705</v>
      </c>
      <c r="F34" s="315" t="s">
        <v>794</v>
      </c>
      <c r="G34" s="315" t="s">
        <v>705</v>
      </c>
      <c r="H34" s="315" t="s">
        <v>796</v>
      </c>
      <c r="I34" s="315" t="s">
        <v>705</v>
      </c>
      <c r="J34" s="316">
        <v>2012</v>
      </c>
      <c r="K34" s="315" t="s">
        <v>705</v>
      </c>
      <c r="L34" s="315" t="s">
        <v>705</v>
      </c>
      <c r="M34" s="315">
        <v>220</v>
      </c>
      <c r="N34" s="315" t="s">
        <v>705</v>
      </c>
      <c r="O34" s="315">
        <v>25</v>
      </c>
      <c r="P34" s="315" t="s">
        <v>705</v>
      </c>
      <c r="Q34" s="315" t="s">
        <v>705</v>
      </c>
      <c r="R34" s="315" t="s">
        <v>705</v>
      </c>
      <c r="S34" s="315" t="s">
        <v>705</v>
      </c>
      <c r="T34" s="315" t="s">
        <v>705</v>
      </c>
    </row>
    <row r="35" spans="1:113" ht="47.25" x14ac:dyDescent="0.25">
      <c r="A35" s="315">
        <v>11</v>
      </c>
      <c r="B35" s="315" t="s">
        <v>705</v>
      </c>
      <c r="C35" s="315" t="s">
        <v>797</v>
      </c>
      <c r="D35" s="315" t="s">
        <v>101</v>
      </c>
      <c r="E35" s="315" t="s">
        <v>705</v>
      </c>
      <c r="F35" s="315" t="s">
        <v>794</v>
      </c>
      <c r="G35" s="315" t="s">
        <v>705</v>
      </c>
      <c r="H35" s="315" t="s">
        <v>798</v>
      </c>
      <c r="I35" s="315" t="s">
        <v>705</v>
      </c>
      <c r="J35" s="315">
        <v>2011</v>
      </c>
      <c r="K35" s="315" t="s">
        <v>705</v>
      </c>
      <c r="L35" s="315" t="s">
        <v>705</v>
      </c>
      <c r="M35" s="315">
        <v>220</v>
      </c>
      <c r="N35" s="315" t="s">
        <v>705</v>
      </c>
      <c r="O35" s="315">
        <v>25</v>
      </c>
      <c r="P35" s="315" t="s">
        <v>705</v>
      </c>
      <c r="Q35" s="315" t="s">
        <v>705</v>
      </c>
      <c r="R35" s="315" t="s">
        <v>705</v>
      </c>
      <c r="S35" s="315" t="s">
        <v>705</v>
      </c>
      <c r="T35" s="315" t="s">
        <v>705</v>
      </c>
    </row>
    <row r="36" spans="1:113" ht="47.25" x14ac:dyDescent="0.25">
      <c r="A36" s="315">
        <v>12</v>
      </c>
      <c r="B36" s="315" t="s">
        <v>705</v>
      </c>
      <c r="C36" s="315" t="s">
        <v>797</v>
      </c>
      <c r="D36" s="315" t="s">
        <v>101</v>
      </c>
      <c r="E36" s="315" t="s">
        <v>705</v>
      </c>
      <c r="F36" s="315" t="s">
        <v>794</v>
      </c>
      <c r="G36" s="315" t="s">
        <v>705</v>
      </c>
      <c r="H36" s="315" t="s">
        <v>799</v>
      </c>
      <c r="I36" s="315" t="s">
        <v>705</v>
      </c>
      <c r="J36" s="315">
        <v>2011</v>
      </c>
      <c r="K36" s="315" t="s">
        <v>705</v>
      </c>
      <c r="L36" s="315" t="s">
        <v>705</v>
      </c>
      <c r="M36" s="315">
        <v>220</v>
      </c>
      <c r="N36" s="315" t="s">
        <v>705</v>
      </c>
      <c r="O36" s="315">
        <v>25</v>
      </c>
      <c r="P36" s="315" t="s">
        <v>705</v>
      </c>
      <c r="Q36" s="315" t="s">
        <v>705</v>
      </c>
      <c r="R36" s="315" t="s">
        <v>705</v>
      </c>
      <c r="S36" s="315" t="s">
        <v>705</v>
      </c>
      <c r="T36" s="315" t="s">
        <v>705</v>
      </c>
    </row>
    <row r="37" spans="1:113" ht="3" customHeight="1" x14ac:dyDescent="0.25"/>
    <row r="38" spans="1:113" s="46" customFormat="1" ht="12.75" x14ac:dyDescent="0.2">
      <c r="B38" s="47"/>
      <c r="C38" s="47"/>
      <c r="K38" s="47"/>
    </row>
    <row r="39" spans="1:113" s="46" customFormat="1" x14ac:dyDescent="0.25">
      <c r="B39" s="44" t="s">
        <v>104</v>
      </c>
      <c r="C39" s="44"/>
      <c r="D39" s="44"/>
      <c r="E39" s="44"/>
      <c r="F39" s="44"/>
      <c r="G39" s="44"/>
      <c r="H39" s="44"/>
      <c r="I39" s="44"/>
      <c r="J39" s="44"/>
      <c r="K39" s="44"/>
      <c r="L39" s="44"/>
      <c r="M39" s="44"/>
      <c r="N39" s="44"/>
      <c r="O39" s="44"/>
      <c r="P39" s="44"/>
      <c r="Q39" s="44"/>
      <c r="R39" s="44"/>
    </row>
    <row r="40" spans="1:113" x14ac:dyDescent="0.25">
      <c r="B40" s="399" t="s">
        <v>435</v>
      </c>
      <c r="C40" s="399"/>
      <c r="D40" s="399"/>
      <c r="E40" s="399"/>
      <c r="F40" s="399"/>
      <c r="G40" s="399"/>
      <c r="H40" s="399"/>
      <c r="I40" s="399"/>
      <c r="J40" s="399"/>
      <c r="K40" s="399"/>
      <c r="L40" s="399"/>
      <c r="M40" s="399"/>
      <c r="N40" s="399"/>
      <c r="O40" s="399"/>
      <c r="P40" s="399"/>
      <c r="Q40" s="399"/>
      <c r="R40" s="399"/>
    </row>
    <row r="41" spans="1:113" x14ac:dyDescent="0.25">
      <c r="B41" s="44"/>
      <c r="C41" s="44"/>
      <c r="D41" s="44"/>
      <c r="E41" s="44"/>
      <c r="F41" s="44"/>
      <c r="G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43" t="s">
        <v>401</v>
      </c>
      <c r="C42" s="43"/>
      <c r="D42" s="43"/>
      <c r="E42" s="43"/>
      <c r="F42" s="41"/>
      <c r="G42" s="41"/>
      <c r="H42" s="43"/>
      <c r="I42" s="43"/>
      <c r="J42" s="43"/>
      <c r="K42" s="43"/>
      <c r="L42" s="43"/>
      <c r="M42" s="43"/>
      <c r="N42" s="43"/>
      <c r="O42" s="43"/>
      <c r="P42" s="43"/>
      <c r="Q42" s="43"/>
      <c r="R42" s="43"/>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x14ac:dyDescent="0.25">
      <c r="B43" s="43" t="s">
        <v>103</v>
      </c>
      <c r="C43" s="43"/>
      <c r="D43" s="43"/>
      <c r="E43" s="43"/>
      <c r="F43" s="41"/>
      <c r="G43" s="41"/>
      <c r="H43" s="43"/>
      <c r="I43" s="43"/>
      <c r="J43" s="43"/>
      <c r="K43" s="43"/>
      <c r="L43" s="43"/>
      <c r="M43" s="43"/>
      <c r="N43" s="43"/>
      <c r="O43" s="43"/>
      <c r="P43" s="43"/>
      <c r="Q43" s="43"/>
      <c r="R43" s="43"/>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1" customFormat="1" x14ac:dyDescent="0.25">
      <c r="B44" s="43" t="s">
        <v>102</v>
      </c>
      <c r="C44" s="43"/>
      <c r="D44" s="43"/>
      <c r="E44" s="43"/>
      <c r="H44" s="43"/>
      <c r="I44" s="43"/>
      <c r="J44" s="43"/>
      <c r="K44" s="43"/>
      <c r="L44" s="43"/>
      <c r="M44" s="43"/>
      <c r="N44" s="43"/>
      <c r="O44" s="43"/>
      <c r="P44" s="43"/>
      <c r="Q44" s="43"/>
      <c r="R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101</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100</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99</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98</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2:113" s="41" customFormat="1" x14ac:dyDescent="0.25">
      <c r="B49" s="43" t="s">
        <v>97</v>
      </c>
      <c r="C49" s="43"/>
      <c r="D49" s="43"/>
      <c r="E49" s="43"/>
      <c r="H49" s="43"/>
      <c r="I49" s="43"/>
      <c r="J49" s="43"/>
      <c r="K49" s="43"/>
      <c r="L49" s="43"/>
      <c r="M49" s="43"/>
      <c r="N49" s="43"/>
      <c r="O49" s="43"/>
      <c r="P49" s="43"/>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2:113" s="41" customFormat="1" x14ac:dyDescent="0.25">
      <c r="B50" s="43" t="s">
        <v>96</v>
      </c>
      <c r="C50" s="43"/>
      <c r="D50" s="43"/>
      <c r="E50" s="43"/>
      <c r="H50" s="43"/>
      <c r="I50" s="43"/>
      <c r="J50" s="43"/>
      <c r="K50" s="43"/>
      <c r="L50" s="43"/>
      <c r="M50" s="43"/>
      <c r="N50" s="43"/>
      <c r="O50" s="43"/>
      <c r="P50" s="43"/>
      <c r="Q50" s="43"/>
      <c r="R50" s="43"/>
      <c r="S50" s="43"/>
      <c r="T50" s="43"/>
      <c r="U50" s="43"/>
      <c r="V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row r="51" spans="2:113" s="41" customFormat="1" x14ac:dyDescent="0.25">
      <c r="B51" s="43" t="s">
        <v>95</v>
      </c>
      <c r="C51" s="43"/>
      <c r="D51" s="43"/>
      <c r="E51" s="43"/>
      <c r="H51" s="43"/>
      <c r="I51" s="43"/>
      <c r="J51" s="43"/>
      <c r="K51" s="43"/>
      <c r="L51" s="43"/>
      <c r="M51" s="43"/>
      <c r="N51" s="43"/>
      <c r="O51" s="43"/>
      <c r="P51" s="43"/>
      <c r="Q51" s="43"/>
      <c r="R51" s="43"/>
      <c r="S51" s="43"/>
      <c r="T51" s="43"/>
      <c r="U51" s="43"/>
      <c r="V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row>
    <row r="52" spans="2:113" s="41" customFormat="1" x14ac:dyDescent="0.25">
      <c r="Q52" s="43"/>
      <c r="R52" s="43"/>
      <c r="S52" s="43"/>
      <c r="T52" s="43"/>
      <c r="U52" s="43"/>
      <c r="V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c r="DC52" s="42"/>
      <c r="DD52" s="42"/>
      <c r="DE52" s="42"/>
      <c r="DF52" s="42"/>
      <c r="DG52" s="42"/>
      <c r="DH52" s="42"/>
      <c r="DI52" s="42"/>
    </row>
    <row r="53" spans="2:113" s="41" customFormat="1" x14ac:dyDescent="0.25">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10" zoomScale="60" workbookViewId="0">
      <selection activeCell="A6" sqref="A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3" t="s">
        <v>66</v>
      </c>
    </row>
    <row r="2" spans="1:27" s="10" customFormat="1" ht="18.75" customHeight="1" x14ac:dyDescent="0.3">
      <c r="E2" s="16"/>
      <c r="Q2" s="14"/>
      <c r="R2" s="14"/>
      <c r="AA2" s="13" t="s">
        <v>8</v>
      </c>
    </row>
    <row r="3" spans="1:27" s="10" customFormat="1" ht="18.75" customHeight="1" x14ac:dyDescent="0.3">
      <c r="E3" s="16"/>
      <c r="Q3" s="14"/>
      <c r="R3" s="14"/>
      <c r="AA3" s="13" t="s">
        <v>65</v>
      </c>
    </row>
    <row r="4" spans="1:27" s="10" customFormat="1" x14ac:dyDescent="0.2">
      <c r="E4" s="15"/>
      <c r="Q4" s="14"/>
      <c r="R4" s="14"/>
    </row>
    <row r="5" spans="1:27" s="10" customFormat="1" x14ac:dyDescent="0.2">
      <c r="A5" s="381" t="s">
        <v>818</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0" customFormat="1" x14ac:dyDescent="0.2">
      <c r="A6" s="118"/>
      <c r="B6" s="118"/>
      <c r="C6" s="118"/>
      <c r="D6" s="118"/>
      <c r="E6" s="118"/>
      <c r="F6" s="118"/>
      <c r="G6" s="118"/>
      <c r="H6" s="118"/>
      <c r="I6" s="118"/>
      <c r="J6" s="118"/>
      <c r="K6" s="118"/>
      <c r="L6" s="118"/>
      <c r="M6" s="118"/>
      <c r="N6" s="118"/>
      <c r="O6" s="118"/>
      <c r="P6" s="118"/>
      <c r="Q6" s="118"/>
      <c r="R6" s="118"/>
      <c r="S6" s="118"/>
      <c r="T6" s="118"/>
    </row>
    <row r="7" spans="1:27" s="10" customFormat="1" ht="18.75" x14ac:dyDescent="0.2">
      <c r="E7" s="389" t="s">
        <v>7</v>
      </c>
      <c r="F7" s="389"/>
      <c r="G7" s="389"/>
      <c r="H7" s="389"/>
      <c r="I7" s="389"/>
      <c r="J7" s="389"/>
      <c r="K7" s="389"/>
      <c r="L7" s="389"/>
      <c r="M7" s="389"/>
      <c r="N7" s="389"/>
      <c r="O7" s="389"/>
      <c r="P7" s="389"/>
      <c r="Q7" s="389"/>
      <c r="R7" s="389"/>
      <c r="S7" s="389"/>
      <c r="T7" s="389"/>
      <c r="U7" s="389"/>
      <c r="V7" s="389"/>
      <c r="W7" s="389"/>
      <c r="X7" s="389"/>
      <c r="Y7" s="38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90" t="str">
        <f>'1. паспорт местоположение'!A9:C9</f>
        <v>АО "Дальневосточная энергетическая управляющая компания"</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row>
    <row r="10" spans="1:27" s="10" customFormat="1" ht="18.75" customHeight="1" x14ac:dyDescent="0.2">
      <c r="E10" s="394" t="s">
        <v>6</v>
      </c>
      <c r="F10" s="394"/>
      <c r="G10" s="394"/>
      <c r="H10" s="394"/>
      <c r="I10" s="394"/>
      <c r="J10" s="394"/>
      <c r="K10" s="394"/>
      <c r="L10" s="394"/>
      <c r="M10" s="394"/>
      <c r="N10" s="394"/>
      <c r="O10" s="394"/>
      <c r="P10" s="394"/>
      <c r="Q10" s="394"/>
      <c r="R10" s="394"/>
      <c r="S10" s="394"/>
      <c r="T10" s="394"/>
      <c r="U10" s="394"/>
      <c r="V10" s="394"/>
      <c r="W10" s="394"/>
      <c r="X10" s="394"/>
      <c r="Y10" s="39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90" t="str">
        <f>'1. паспорт местоположение'!A12:C12</f>
        <v>F_2201</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0" customFormat="1" ht="18.75" customHeight="1" x14ac:dyDescent="0.2">
      <c r="E13" s="394" t="s">
        <v>5</v>
      </c>
      <c r="F13" s="394"/>
      <c r="G13" s="394"/>
      <c r="H13" s="394"/>
      <c r="I13" s="394"/>
      <c r="J13" s="394"/>
      <c r="K13" s="394"/>
      <c r="L13" s="394"/>
      <c r="M13" s="394"/>
      <c r="N13" s="394"/>
      <c r="O13" s="394"/>
      <c r="P13" s="394"/>
      <c r="Q13" s="394"/>
      <c r="R13" s="394"/>
      <c r="S13" s="394"/>
      <c r="T13" s="394"/>
      <c r="U13" s="394"/>
      <c r="V13" s="394"/>
      <c r="W13" s="394"/>
      <c r="X13" s="394"/>
      <c r="Y13" s="39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90" t="str">
        <f>'1. паспорт местоположение'!A15:C15</f>
        <v>Строительство ВЛ 220 кВ "Чернышевский-Мирный-Ленск-Пеледуй" с отпайкой до НПС № 14, Республика Саха (Якутия)</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2" customFormat="1" ht="15" customHeight="1" x14ac:dyDescent="0.2">
      <c r="E16" s="394" t="s">
        <v>4</v>
      </c>
      <c r="F16" s="394"/>
      <c r="G16" s="394"/>
      <c r="H16" s="394"/>
      <c r="I16" s="394"/>
      <c r="J16" s="394"/>
      <c r="K16" s="394"/>
      <c r="L16" s="394"/>
      <c r="M16" s="394"/>
      <c r="N16" s="394"/>
      <c r="O16" s="394"/>
      <c r="P16" s="394"/>
      <c r="Q16" s="394"/>
      <c r="R16" s="394"/>
      <c r="S16" s="394"/>
      <c r="T16" s="394"/>
      <c r="U16" s="394"/>
      <c r="V16" s="394"/>
      <c r="W16" s="394"/>
      <c r="X16" s="394"/>
      <c r="Y16" s="39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3"/>
      <c r="F18" s="413"/>
      <c r="G18" s="413"/>
      <c r="H18" s="413"/>
      <c r="I18" s="413"/>
      <c r="J18" s="413"/>
      <c r="K18" s="413"/>
      <c r="L18" s="413"/>
      <c r="M18" s="413"/>
      <c r="N18" s="413"/>
      <c r="O18" s="413"/>
      <c r="P18" s="413"/>
      <c r="Q18" s="413"/>
      <c r="R18" s="413"/>
      <c r="S18" s="413"/>
      <c r="T18" s="413"/>
      <c r="U18" s="413"/>
      <c r="V18" s="413"/>
      <c r="W18" s="413"/>
      <c r="X18" s="413"/>
      <c r="Y18" s="413"/>
    </row>
    <row r="19" spans="1:27" ht="25.5" customHeight="1" x14ac:dyDescent="0.25">
      <c r="A19" s="413" t="s">
        <v>405</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row>
    <row r="20" spans="1:27" s="48" customFormat="1" ht="21" customHeight="1" x14ac:dyDescent="0.25"/>
    <row r="21" spans="1:27" ht="15.75" customHeight="1" x14ac:dyDescent="0.25">
      <c r="A21" s="415" t="s">
        <v>3</v>
      </c>
      <c r="B21" s="418" t="s">
        <v>412</v>
      </c>
      <c r="C21" s="419"/>
      <c r="D21" s="418" t="s">
        <v>414</v>
      </c>
      <c r="E21" s="419"/>
      <c r="F21" s="410" t="s">
        <v>88</v>
      </c>
      <c r="G21" s="412"/>
      <c r="H21" s="412"/>
      <c r="I21" s="411"/>
      <c r="J21" s="415" t="s">
        <v>415</v>
      </c>
      <c r="K21" s="418" t="s">
        <v>416</v>
      </c>
      <c r="L21" s="419"/>
      <c r="M21" s="418" t="s">
        <v>417</v>
      </c>
      <c r="N21" s="419"/>
      <c r="O21" s="418" t="s">
        <v>404</v>
      </c>
      <c r="P21" s="419"/>
      <c r="Q21" s="418" t="s">
        <v>121</v>
      </c>
      <c r="R21" s="419"/>
      <c r="S21" s="415" t="s">
        <v>120</v>
      </c>
      <c r="T21" s="415" t="s">
        <v>418</v>
      </c>
      <c r="U21" s="415" t="s">
        <v>413</v>
      </c>
      <c r="V21" s="418" t="s">
        <v>119</v>
      </c>
      <c r="W21" s="419"/>
      <c r="X21" s="410" t="s">
        <v>111</v>
      </c>
      <c r="Y21" s="412"/>
      <c r="Z21" s="410" t="s">
        <v>110</v>
      </c>
      <c r="AA21" s="412"/>
    </row>
    <row r="22" spans="1:27" ht="216" customHeight="1" x14ac:dyDescent="0.25">
      <c r="A22" s="416"/>
      <c r="B22" s="420"/>
      <c r="C22" s="421"/>
      <c r="D22" s="420"/>
      <c r="E22" s="421"/>
      <c r="F22" s="410" t="s">
        <v>118</v>
      </c>
      <c r="G22" s="411"/>
      <c r="H22" s="410" t="s">
        <v>117</v>
      </c>
      <c r="I22" s="411"/>
      <c r="J22" s="417"/>
      <c r="K22" s="420"/>
      <c r="L22" s="421"/>
      <c r="M22" s="420"/>
      <c r="N22" s="421"/>
      <c r="O22" s="420"/>
      <c r="P22" s="421"/>
      <c r="Q22" s="420"/>
      <c r="R22" s="421"/>
      <c r="S22" s="417"/>
      <c r="T22" s="417"/>
      <c r="U22" s="417"/>
      <c r="V22" s="420"/>
      <c r="W22" s="421"/>
      <c r="X22" s="83" t="s">
        <v>109</v>
      </c>
      <c r="Y22" s="83" t="s">
        <v>402</v>
      </c>
      <c r="Z22" s="83" t="s">
        <v>108</v>
      </c>
      <c r="AA22" s="83" t="s">
        <v>107</v>
      </c>
    </row>
    <row r="23" spans="1:27" ht="60" customHeight="1" x14ac:dyDescent="0.25">
      <c r="A23" s="417"/>
      <c r="B23" s="113" t="s">
        <v>105</v>
      </c>
      <c r="C23" s="113" t="s">
        <v>106</v>
      </c>
      <c r="D23" s="84" t="s">
        <v>105</v>
      </c>
      <c r="E23" s="84" t="s">
        <v>106</v>
      </c>
      <c r="F23" s="84" t="s">
        <v>105</v>
      </c>
      <c r="G23" s="84" t="s">
        <v>106</v>
      </c>
      <c r="H23" s="84" t="s">
        <v>105</v>
      </c>
      <c r="I23" s="84" t="s">
        <v>106</v>
      </c>
      <c r="J23" s="84" t="s">
        <v>105</v>
      </c>
      <c r="K23" s="84" t="s">
        <v>105</v>
      </c>
      <c r="L23" s="84" t="s">
        <v>106</v>
      </c>
      <c r="M23" s="84" t="s">
        <v>105</v>
      </c>
      <c r="N23" s="84" t="s">
        <v>106</v>
      </c>
      <c r="O23" s="84" t="s">
        <v>105</v>
      </c>
      <c r="P23" s="84" t="s">
        <v>106</v>
      </c>
      <c r="Q23" s="84" t="s">
        <v>105</v>
      </c>
      <c r="R23" s="84" t="s">
        <v>106</v>
      </c>
      <c r="S23" s="84" t="s">
        <v>105</v>
      </c>
      <c r="T23" s="84" t="s">
        <v>105</v>
      </c>
      <c r="U23" s="84" t="s">
        <v>105</v>
      </c>
      <c r="V23" s="84" t="s">
        <v>105</v>
      </c>
      <c r="W23" s="84" t="s">
        <v>106</v>
      </c>
      <c r="X23" s="84" t="s">
        <v>105</v>
      </c>
      <c r="Y23" s="84" t="s">
        <v>105</v>
      </c>
      <c r="Z23" s="83" t="s">
        <v>105</v>
      </c>
      <c r="AA23" s="83" t="s">
        <v>105</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x14ac:dyDescent="0.25">
      <c r="A25" s="88">
        <v>1</v>
      </c>
      <c r="B25" s="88">
        <v>2</v>
      </c>
      <c r="C25" s="88">
        <v>3</v>
      </c>
      <c r="D25" s="88">
        <v>4</v>
      </c>
      <c r="E25" s="88">
        <v>5</v>
      </c>
      <c r="F25" s="88">
        <v>6</v>
      </c>
      <c r="G25" s="88">
        <v>7</v>
      </c>
      <c r="H25" s="88">
        <v>8</v>
      </c>
      <c r="I25" s="88">
        <v>9</v>
      </c>
      <c r="J25" s="88">
        <v>10</v>
      </c>
      <c r="K25" s="88">
        <v>11</v>
      </c>
      <c r="L25" s="88">
        <v>12</v>
      </c>
      <c r="M25" s="88">
        <v>13</v>
      </c>
      <c r="N25" s="88">
        <v>14</v>
      </c>
      <c r="O25" s="88">
        <v>15</v>
      </c>
      <c r="P25" s="88">
        <v>16</v>
      </c>
      <c r="Q25" s="88">
        <v>19</v>
      </c>
      <c r="R25" s="88">
        <v>20</v>
      </c>
      <c r="S25" s="88">
        <v>21</v>
      </c>
      <c r="T25" s="88">
        <v>22</v>
      </c>
      <c r="U25" s="88">
        <v>23</v>
      </c>
      <c r="V25" s="88">
        <v>24</v>
      </c>
      <c r="W25" s="88">
        <v>25</v>
      </c>
      <c r="X25" s="88">
        <v>26</v>
      </c>
      <c r="Y25" s="88">
        <v>27</v>
      </c>
      <c r="Z25" s="88">
        <v>28</v>
      </c>
      <c r="AA25" s="88">
        <v>29</v>
      </c>
    </row>
    <row r="26" spans="1:27" s="48" customFormat="1" ht="63" x14ac:dyDescent="0.25">
      <c r="A26" s="90">
        <v>1</v>
      </c>
      <c r="B26" s="90" t="s">
        <v>705</v>
      </c>
      <c r="C26" s="90">
        <v>201</v>
      </c>
      <c r="D26" s="90" t="s">
        <v>705</v>
      </c>
      <c r="E26" s="89" t="s">
        <v>800</v>
      </c>
      <c r="F26" s="83" t="s">
        <v>705</v>
      </c>
      <c r="G26" s="90">
        <v>220</v>
      </c>
      <c r="H26" s="90" t="s">
        <v>705</v>
      </c>
      <c r="I26" s="90">
        <v>220</v>
      </c>
      <c r="J26" s="357" t="s">
        <v>705</v>
      </c>
      <c r="K26" s="90" t="s">
        <v>705</v>
      </c>
      <c r="L26" s="317" t="s">
        <v>62</v>
      </c>
      <c r="M26" s="90" t="s">
        <v>705</v>
      </c>
      <c r="N26" s="318" t="s">
        <v>801</v>
      </c>
      <c r="O26" s="90" t="s">
        <v>705</v>
      </c>
      <c r="P26" s="318" t="s">
        <v>802</v>
      </c>
      <c r="Q26" s="90" t="s">
        <v>705</v>
      </c>
      <c r="R26" s="90">
        <v>95</v>
      </c>
      <c r="S26" s="90" t="s">
        <v>705</v>
      </c>
      <c r="T26" s="90" t="s">
        <v>705</v>
      </c>
      <c r="U26" s="90" t="s">
        <v>705</v>
      </c>
      <c r="V26" s="90" t="s">
        <v>705</v>
      </c>
      <c r="W26" s="318" t="s">
        <v>803</v>
      </c>
      <c r="X26" s="90" t="s">
        <v>705</v>
      </c>
      <c r="Y26" s="90" t="s">
        <v>705</v>
      </c>
      <c r="Z26" s="90" t="s">
        <v>705</v>
      </c>
      <c r="AA26" s="90" t="s">
        <v>705</v>
      </c>
    </row>
    <row r="27" spans="1:27" ht="63" x14ac:dyDescent="0.25">
      <c r="A27" s="90">
        <v>2</v>
      </c>
      <c r="B27" s="90" t="s">
        <v>705</v>
      </c>
      <c r="C27" s="90">
        <v>202</v>
      </c>
      <c r="D27" s="90" t="s">
        <v>705</v>
      </c>
      <c r="E27" s="89" t="s">
        <v>800</v>
      </c>
      <c r="F27" s="83" t="s">
        <v>705</v>
      </c>
      <c r="G27" s="90">
        <v>220</v>
      </c>
      <c r="H27" s="90" t="s">
        <v>705</v>
      </c>
      <c r="I27" s="90">
        <v>220</v>
      </c>
      <c r="J27" s="357" t="s">
        <v>705</v>
      </c>
      <c r="K27" s="90" t="s">
        <v>705</v>
      </c>
      <c r="L27" s="317" t="s">
        <v>62</v>
      </c>
      <c r="M27" s="90" t="s">
        <v>705</v>
      </c>
      <c r="N27" s="318" t="s">
        <v>801</v>
      </c>
      <c r="O27" s="90" t="s">
        <v>705</v>
      </c>
      <c r="P27" s="318" t="s">
        <v>802</v>
      </c>
      <c r="Q27" s="90" t="s">
        <v>705</v>
      </c>
      <c r="R27" s="90">
        <v>95</v>
      </c>
      <c r="S27" s="90" t="s">
        <v>705</v>
      </c>
      <c r="T27" s="90" t="s">
        <v>705</v>
      </c>
      <c r="U27" s="90" t="s">
        <v>705</v>
      </c>
      <c r="V27" s="90" t="s">
        <v>705</v>
      </c>
      <c r="W27" s="318" t="s">
        <v>804</v>
      </c>
      <c r="X27" s="90" t="s">
        <v>705</v>
      </c>
      <c r="Y27" s="90" t="s">
        <v>705</v>
      </c>
      <c r="Z27" s="90" t="s">
        <v>705</v>
      </c>
      <c r="AA27" s="90" t="s">
        <v>705</v>
      </c>
    </row>
    <row r="28" spans="1:27" s="46" customFormat="1" ht="78.75" x14ac:dyDescent="0.2">
      <c r="A28" s="90">
        <v>3</v>
      </c>
      <c r="B28" s="90" t="s">
        <v>705</v>
      </c>
      <c r="C28" s="90">
        <v>231</v>
      </c>
      <c r="D28" s="90" t="s">
        <v>705</v>
      </c>
      <c r="E28" s="89" t="s">
        <v>805</v>
      </c>
      <c r="F28" s="83" t="s">
        <v>705</v>
      </c>
      <c r="G28" s="90">
        <v>220</v>
      </c>
      <c r="H28" s="90" t="s">
        <v>705</v>
      </c>
      <c r="I28" s="90">
        <v>220</v>
      </c>
      <c r="J28" s="357" t="s">
        <v>705</v>
      </c>
      <c r="K28" s="90" t="s">
        <v>705</v>
      </c>
      <c r="L28" s="317" t="s">
        <v>62</v>
      </c>
      <c r="M28" s="90" t="s">
        <v>705</v>
      </c>
      <c r="N28" s="318" t="s">
        <v>801</v>
      </c>
      <c r="O28" s="90" t="s">
        <v>705</v>
      </c>
      <c r="P28" s="318" t="s">
        <v>802</v>
      </c>
      <c r="Q28" s="90" t="s">
        <v>705</v>
      </c>
      <c r="R28" s="90">
        <v>238</v>
      </c>
      <c r="S28" s="90" t="s">
        <v>705</v>
      </c>
      <c r="T28" s="90" t="s">
        <v>705</v>
      </c>
      <c r="U28" s="90" t="s">
        <v>705</v>
      </c>
      <c r="V28" s="90" t="s">
        <v>705</v>
      </c>
      <c r="W28" s="318" t="s">
        <v>804</v>
      </c>
      <c r="X28" s="90" t="s">
        <v>705</v>
      </c>
      <c r="Y28" s="90" t="s">
        <v>705</v>
      </c>
      <c r="Z28" s="90" t="s">
        <v>705</v>
      </c>
      <c r="AA28" s="90" t="s">
        <v>705</v>
      </c>
    </row>
    <row r="29" spans="1:27" s="46" customFormat="1" ht="78.75" x14ac:dyDescent="0.2">
      <c r="A29" s="90">
        <v>4</v>
      </c>
      <c r="B29" s="90" t="s">
        <v>705</v>
      </c>
      <c r="C29" s="90">
        <v>232</v>
      </c>
      <c r="D29" s="90" t="s">
        <v>705</v>
      </c>
      <c r="E29" s="89" t="s">
        <v>805</v>
      </c>
      <c r="F29" s="83" t="s">
        <v>705</v>
      </c>
      <c r="G29" s="90">
        <v>220</v>
      </c>
      <c r="H29" s="90" t="s">
        <v>705</v>
      </c>
      <c r="I29" s="90">
        <v>220</v>
      </c>
      <c r="J29" s="357" t="s">
        <v>705</v>
      </c>
      <c r="K29" s="90" t="s">
        <v>705</v>
      </c>
      <c r="L29" s="317" t="s">
        <v>62</v>
      </c>
      <c r="M29" s="90" t="s">
        <v>705</v>
      </c>
      <c r="N29" s="318" t="s">
        <v>801</v>
      </c>
      <c r="O29" s="90" t="s">
        <v>705</v>
      </c>
      <c r="P29" s="318" t="s">
        <v>802</v>
      </c>
      <c r="Q29" s="90" t="s">
        <v>705</v>
      </c>
      <c r="R29" s="90">
        <v>238</v>
      </c>
      <c r="S29" s="90" t="s">
        <v>705</v>
      </c>
      <c r="T29" s="90" t="s">
        <v>705</v>
      </c>
      <c r="U29" s="90" t="s">
        <v>705</v>
      </c>
      <c r="V29" s="90" t="s">
        <v>705</v>
      </c>
      <c r="W29" s="318" t="s">
        <v>804</v>
      </c>
      <c r="X29" s="90" t="s">
        <v>705</v>
      </c>
      <c r="Y29" s="90" t="s">
        <v>705</v>
      </c>
      <c r="Z29" s="90" t="s">
        <v>705</v>
      </c>
      <c r="AA29" s="90" t="s">
        <v>705</v>
      </c>
    </row>
    <row r="30" spans="1:27" s="46" customFormat="1" ht="63" x14ac:dyDescent="0.2">
      <c r="A30" s="90">
        <v>5</v>
      </c>
      <c r="B30" s="90" t="s">
        <v>705</v>
      </c>
      <c r="C30" s="90">
        <v>233</v>
      </c>
      <c r="D30" s="90" t="s">
        <v>705</v>
      </c>
      <c r="E30" s="89" t="s">
        <v>806</v>
      </c>
      <c r="F30" s="83" t="s">
        <v>705</v>
      </c>
      <c r="G30" s="90">
        <v>220</v>
      </c>
      <c r="H30" s="90" t="s">
        <v>705</v>
      </c>
      <c r="I30" s="90">
        <v>220</v>
      </c>
      <c r="J30" s="357" t="s">
        <v>705</v>
      </c>
      <c r="K30" s="90" t="s">
        <v>705</v>
      </c>
      <c r="L30" s="317" t="s">
        <v>62</v>
      </c>
      <c r="M30" s="90" t="s">
        <v>705</v>
      </c>
      <c r="N30" s="318" t="s">
        <v>801</v>
      </c>
      <c r="O30" s="90" t="s">
        <v>705</v>
      </c>
      <c r="P30" s="318" t="s">
        <v>802</v>
      </c>
      <c r="Q30" s="90" t="s">
        <v>705</v>
      </c>
      <c r="R30" s="90">
        <v>217</v>
      </c>
      <c r="S30" s="90" t="s">
        <v>705</v>
      </c>
      <c r="T30" s="90" t="s">
        <v>705</v>
      </c>
      <c r="U30" s="90" t="s">
        <v>705</v>
      </c>
      <c r="V30" s="90" t="s">
        <v>705</v>
      </c>
      <c r="W30" s="318" t="s">
        <v>804</v>
      </c>
      <c r="X30" s="90" t="s">
        <v>705</v>
      </c>
      <c r="Y30" s="90" t="s">
        <v>705</v>
      </c>
      <c r="Z30" s="90" t="s">
        <v>705</v>
      </c>
      <c r="AA30" s="90" t="s">
        <v>705</v>
      </c>
    </row>
    <row r="31" spans="1:27" s="46" customFormat="1" ht="63" x14ac:dyDescent="0.2">
      <c r="A31" s="90">
        <v>6</v>
      </c>
      <c r="B31" s="90" t="s">
        <v>705</v>
      </c>
      <c r="C31" s="90">
        <v>234</v>
      </c>
      <c r="D31" s="90" t="s">
        <v>705</v>
      </c>
      <c r="E31" s="89" t="s">
        <v>806</v>
      </c>
      <c r="F31" s="83" t="s">
        <v>705</v>
      </c>
      <c r="G31" s="90">
        <v>220</v>
      </c>
      <c r="H31" s="90" t="s">
        <v>705</v>
      </c>
      <c r="I31" s="90">
        <v>220</v>
      </c>
      <c r="J31" s="357" t="s">
        <v>705</v>
      </c>
      <c r="K31" s="90" t="s">
        <v>705</v>
      </c>
      <c r="L31" s="317" t="s">
        <v>62</v>
      </c>
      <c r="M31" s="90" t="s">
        <v>705</v>
      </c>
      <c r="N31" s="318" t="s">
        <v>801</v>
      </c>
      <c r="O31" s="90" t="s">
        <v>705</v>
      </c>
      <c r="P31" s="318" t="s">
        <v>802</v>
      </c>
      <c r="Q31" s="90" t="s">
        <v>705</v>
      </c>
      <c r="R31" s="90">
        <v>217</v>
      </c>
      <c r="S31" s="90" t="s">
        <v>705</v>
      </c>
      <c r="T31" s="90" t="s">
        <v>705</v>
      </c>
      <c r="U31" s="90" t="s">
        <v>705</v>
      </c>
      <c r="V31" s="90" t="s">
        <v>705</v>
      </c>
      <c r="W31" s="318" t="s">
        <v>804</v>
      </c>
      <c r="X31" s="90" t="s">
        <v>705</v>
      </c>
      <c r="Y31" s="90" t="s">
        <v>705</v>
      </c>
      <c r="Z31" s="90" t="s">
        <v>705</v>
      </c>
      <c r="AA31" s="90" t="s">
        <v>705</v>
      </c>
    </row>
    <row r="32" spans="1:27" s="46" customFormat="1" ht="63" x14ac:dyDescent="0.2">
      <c r="A32" s="90">
        <v>7</v>
      </c>
      <c r="B32" s="90" t="s">
        <v>705</v>
      </c>
      <c r="C32" s="90">
        <v>247</v>
      </c>
      <c r="D32" s="90" t="s">
        <v>705</v>
      </c>
      <c r="E32" s="89" t="s">
        <v>807</v>
      </c>
      <c r="F32" s="83" t="s">
        <v>705</v>
      </c>
      <c r="G32" s="90">
        <v>220</v>
      </c>
      <c r="H32" s="90" t="s">
        <v>705</v>
      </c>
      <c r="I32" s="90">
        <v>220</v>
      </c>
      <c r="J32" s="357" t="s">
        <v>705</v>
      </c>
      <c r="K32" s="90" t="s">
        <v>705</v>
      </c>
      <c r="L32" s="317" t="s">
        <v>61</v>
      </c>
      <c r="M32" s="90" t="s">
        <v>705</v>
      </c>
      <c r="N32" s="318" t="s">
        <v>801</v>
      </c>
      <c r="O32" s="90" t="s">
        <v>705</v>
      </c>
      <c r="P32" s="318" t="s">
        <v>802</v>
      </c>
      <c r="Q32" s="90" t="s">
        <v>705</v>
      </c>
      <c r="R32" s="90">
        <v>28</v>
      </c>
      <c r="S32" s="90" t="s">
        <v>705</v>
      </c>
      <c r="T32" s="90" t="s">
        <v>705</v>
      </c>
      <c r="U32" s="90" t="s">
        <v>705</v>
      </c>
      <c r="V32" s="90" t="s">
        <v>705</v>
      </c>
      <c r="W32" s="318" t="s">
        <v>804</v>
      </c>
      <c r="X32" s="90" t="s">
        <v>705</v>
      </c>
      <c r="Y32" s="90" t="s">
        <v>705</v>
      </c>
      <c r="Z32" s="90" t="s">
        <v>705</v>
      </c>
      <c r="AA32" s="90" t="s">
        <v>705</v>
      </c>
    </row>
    <row r="33" spans="1:27" s="46" customFormat="1" ht="63" x14ac:dyDescent="0.2">
      <c r="A33" s="90">
        <v>8</v>
      </c>
      <c r="B33" s="90" t="s">
        <v>705</v>
      </c>
      <c r="C33" s="90">
        <v>248</v>
      </c>
      <c r="D33" s="90" t="s">
        <v>705</v>
      </c>
      <c r="E33" s="89" t="s">
        <v>807</v>
      </c>
      <c r="F33" s="83" t="s">
        <v>705</v>
      </c>
      <c r="G33" s="90">
        <v>220</v>
      </c>
      <c r="H33" s="90" t="s">
        <v>705</v>
      </c>
      <c r="I33" s="90">
        <v>220</v>
      </c>
      <c r="J33" s="357" t="s">
        <v>705</v>
      </c>
      <c r="K33" s="90" t="s">
        <v>705</v>
      </c>
      <c r="L33" s="317" t="s">
        <v>61</v>
      </c>
      <c r="M33" s="90" t="s">
        <v>705</v>
      </c>
      <c r="N33" s="318" t="s">
        <v>801</v>
      </c>
      <c r="O33" s="90" t="s">
        <v>705</v>
      </c>
      <c r="P33" s="318" t="s">
        <v>802</v>
      </c>
      <c r="Q33" s="90" t="s">
        <v>705</v>
      </c>
      <c r="R33" s="90">
        <v>28</v>
      </c>
      <c r="S33" s="90" t="s">
        <v>705</v>
      </c>
      <c r="T33" s="90" t="s">
        <v>705</v>
      </c>
      <c r="U33" s="90" t="s">
        <v>705</v>
      </c>
      <c r="V33" s="90" t="s">
        <v>705</v>
      </c>
      <c r="W33" s="318" t="s">
        <v>804</v>
      </c>
      <c r="X33" s="90" t="s">
        <v>705</v>
      </c>
      <c r="Y33" s="90" t="s">
        <v>705</v>
      </c>
      <c r="Z33" s="90" t="s">
        <v>705</v>
      </c>
      <c r="AA33" s="90" t="s">
        <v>705</v>
      </c>
    </row>
    <row r="34" spans="1:27" s="46" customFormat="1" ht="47.25" x14ac:dyDescent="0.2">
      <c r="A34" s="90">
        <v>9</v>
      </c>
      <c r="B34" s="90" t="s">
        <v>705</v>
      </c>
      <c r="C34" s="90">
        <v>246</v>
      </c>
      <c r="D34" s="90" t="s">
        <v>705</v>
      </c>
      <c r="E34" s="89" t="s">
        <v>808</v>
      </c>
      <c r="F34" s="83" t="s">
        <v>705</v>
      </c>
      <c r="G34" s="90">
        <v>220</v>
      </c>
      <c r="H34" s="90" t="s">
        <v>705</v>
      </c>
      <c r="I34" s="90">
        <v>220</v>
      </c>
      <c r="J34" s="357" t="s">
        <v>705</v>
      </c>
      <c r="K34" s="90" t="s">
        <v>705</v>
      </c>
      <c r="L34" s="317" t="s">
        <v>62</v>
      </c>
      <c r="M34" s="90" t="s">
        <v>705</v>
      </c>
      <c r="N34" s="318" t="s">
        <v>801</v>
      </c>
      <c r="O34" s="90" t="s">
        <v>705</v>
      </c>
      <c r="P34" s="318" t="s">
        <v>802</v>
      </c>
      <c r="Q34" s="90" t="s">
        <v>705</v>
      </c>
      <c r="R34" s="90">
        <v>170</v>
      </c>
      <c r="S34" s="90" t="s">
        <v>705</v>
      </c>
      <c r="T34" s="90" t="s">
        <v>705</v>
      </c>
      <c r="U34" s="90" t="s">
        <v>705</v>
      </c>
      <c r="V34" s="90" t="s">
        <v>705</v>
      </c>
      <c r="W34" s="318" t="s">
        <v>804</v>
      </c>
      <c r="X34" s="90" t="s">
        <v>705</v>
      </c>
      <c r="Y34" s="90" t="s">
        <v>705</v>
      </c>
      <c r="Z34" s="90" t="s">
        <v>705</v>
      </c>
      <c r="AA34" s="90" t="s">
        <v>705</v>
      </c>
    </row>
    <row r="35" spans="1:27" s="46" customFormat="1" ht="31.5" customHeight="1" x14ac:dyDescent="0.2">
      <c r="A35" s="90">
        <v>10</v>
      </c>
      <c r="B35" s="90" t="s">
        <v>705</v>
      </c>
      <c r="C35" s="90">
        <v>245</v>
      </c>
      <c r="D35" s="90" t="s">
        <v>705</v>
      </c>
      <c r="E35" s="89" t="s">
        <v>809</v>
      </c>
      <c r="F35" s="83" t="s">
        <v>705</v>
      </c>
      <c r="G35" s="90">
        <v>220</v>
      </c>
      <c r="H35" s="90" t="s">
        <v>705</v>
      </c>
      <c r="I35" s="90">
        <v>220</v>
      </c>
      <c r="J35" s="357" t="s">
        <v>705</v>
      </c>
      <c r="K35" s="90" t="s">
        <v>705</v>
      </c>
      <c r="L35" s="317" t="s">
        <v>62</v>
      </c>
      <c r="M35" s="90" t="s">
        <v>705</v>
      </c>
      <c r="N35" s="318" t="s">
        <v>801</v>
      </c>
      <c r="O35" s="90" t="s">
        <v>705</v>
      </c>
      <c r="P35" s="318" t="s">
        <v>802</v>
      </c>
      <c r="Q35" s="90" t="s">
        <v>705</v>
      </c>
      <c r="R35" s="90">
        <v>150</v>
      </c>
      <c r="S35" s="90" t="s">
        <v>705</v>
      </c>
      <c r="T35" s="90" t="s">
        <v>705</v>
      </c>
      <c r="U35" s="90" t="s">
        <v>705</v>
      </c>
      <c r="V35" s="90" t="s">
        <v>705</v>
      </c>
      <c r="W35" s="318" t="s">
        <v>804</v>
      </c>
      <c r="X35" s="90" t="s">
        <v>705</v>
      </c>
      <c r="Y35" s="90" t="s">
        <v>705</v>
      </c>
      <c r="Z35" s="90" t="s">
        <v>705</v>
      </c>
      <c r="AA35" s="90" t="s">
        <v>705</v>
      </c>
    </row>
    <row r="36" spans="1:27" s="46" customFormat="1" ht="63" x14ac:dyDescent="0.2">
      <c r="A36" s="90">
        <v>11</v>
      </c>
      <c r="B36" s="90" t="s">
        <v>705</v>
      </c>
      <c r="C36" s="90">
        <v>244</v>
      </c>
      <c r="D36" s="90" t="s">
        <v>705</v>
      </c>
      <c r="E36" s="89" t="s">
        <v>810</v>
      </c>
      <c r="F36" s="83" t="s">
        <v>705</v>
      </c>
      <c r="G36" s="90">
        <v>220</v>
      </c>
      <c r="H36" s="90" t="s">
        <v>705</v>
      </c>
      <c r="I36" s="90">
        <v>220</v>
      </c>
      <c r="J36" s="357" t="s">
        <v>705</v>
      </c>
      <c r="K36" s="90" t="s">
        <v>705</v>
      </c>
      <c r="L36" s="317" t="s">
        <v>61</v>
      </c>
      <c r="M36" s="90" t="s">
        <v>705</v>
      </c>
      <c r="N36" s="318" t="s">
        <v>801</v>
      </c>
      <c r="O36" s="90" t="s">
        <v>705</v>
      </c>
      <c r="P36" s="318" t="s">
        <v>802</v>
      </c>
      <c r="Q36" s="90" t="s">
        <v>705</v>
      </c>
      <c r="R36" s="90">
        <v>44</v>
      </c>
      <c r="S36" s="90" t="s">
        <v>705</v>
      </c>
      <c r="T36" s="90" t="s">
        <v>705</v>
      </c>
      <c r="U36" s="90" t="s">
        <v>705</v>
      </c>
      <c r="V36" s="90" t="s">
        <v>705</v>
      </c>
      <c r="W36" s="318" t="s">
        <v>804</v>
      </c>
      <c r="X36" s="90" t="s">
        <v>705</v>
      </c>
      <c r="Y36" s="90" t="s">
        <v>705</v>
      </c>
      <c r="Z36" s="90" t="s">
        <v>705</v>
      </c>
      <c r="AA36" s="90" t="s">
        <v>705</v>
      </c>
    </row>
    <row r="37" spans="1:27" ht="3" customHeight="1" x14ac:dyDescent="0.25">
      <c r="X37" s="85"/>
      <c r="Y37" s="86"/>
      <c r="Z37" s="41"/>
      <c r="AA37" s="41"/>
    </row>
    <row r="38" spans="1:27" s="46" customFormat="1" ht="12.75" x14ac:dyDescent="0.2">
      <c r="A38" s="47"/>
      <c r="B38" s="47"/>
      <c r="C38" s="47"/>
      <c r="E38" s="47"/>
      <c r="X38" s="87"/>
      <c r="Y38" s="87"/>
      <c r="Z38" s="87"/>
      <c r="AA38" s="87"/>
    </row>
    <row r="39" spans="1:27" s="46" customFormat="1" ht="12.75" x14ac:dyDescent="0.2">
      <c r="A39" s="47"/>
      <c r="B39" s="47"/>
      <c r="C39" s="4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66</v>
      </c>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381" t="s">
        <v>818</v>
      </c>
      <c r="B5" s="381"/>
      <c r="C5" s="38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0" customFormat="1" ht="18.75" x14ac:dyDescent="0.3">
      <c r="A6" s="303"/>
      <c r="B6" s="16"/>
      <c r="C6" s="16"/>
      <c r="E6" s="14"/>
      <c r="F6" s="14"/>
      <c r="G6" s="13"/>
    </row>
    <row r="7" spans="1:29" s="10" customFormat="1" ht="18.75" x14ac:dyDescent="0.2">
      <c r="A7" s="385" t="s">
        <v>7</v>
      </c>
      <c r="B7" s="385"/>
      <c r="C7" s="385"/>
      <c r="D7" s="11"/>
      <c r="E7" s="11"/>
      <c r="F7" s="11"/>
      <c r="G7" s="11"/>
      <c r="H7" s="11"/>
      <c r="I7" s="11"/>
      <c r="J7" s="11"/>
      <c r="K7" s="11"/>
      <c r="L7" s="11"/>
      <c r="M7" s="11"/>
      <c r="N7" s="11"/>
      <c r="O7" s="11"/>
      <c r="P7" s="11"/>
      <c r="Q7" s="11"/>
      <c r="R7" s="11"/>
      <c r="S7" s="11"/>
      <c r="T7" s="11"/>
      <c r="U7" s="11"/>
    </row>
    <row r="8" spans="1:29" s="10" customFormat="1" ht="18.75" x14ac:dyDescent="0.2">
      <c r="A8" s="385"/>
      <c r="B8" s="385"/>
      <c r="C8" s="385"/>
      <c r="D8" s="12"/>
      <c r="E8" s="12"/>
      <c r="F8" s="12"/>
      <c r="G8" s="12"/>
      <c r="H8" s="11"/>
      <c r="I8" s="11"/>
      <c r="J8" s="11"/>
      <c r="K8" s="11"/>
      <c r="L8" s="11"/>
      <c r="M8" s="11"/>
      <c r="N8" s="11"/>
      <c r="O8" s="11"/>
      <c r="P8" s="11"/>
      <c r="Q8" s="11"/>
      <c r="R8" s="11"/>
      <c r="S8" s="11"/>
      <c r="T8" s="11"/>
      <c r="U8" s="11"/>
    </row>
    <row r="9" spans="1:29" s="10" customFormat="1" ht="18.75" customHeight="1" x14ac:dyDescent="0.2">
      <c r="A9" s="386" t="str">
        <f>'1. паспорт местоположение'!A9:C9</f>
        <v>АО "Дальневосточная энергетическая управляющая компания"</v>
      </c>
      <c r="B9" s="386"/>
      <c r="C9" s="386"/>
      <c r="D9" s="6"/>
      <c r="E9" s="6"/>
      <c r="F9" s="6"/>
      <c r="G9" s="6"/>
      <c r="H9" s="11"/>
      <c r="I9" s="11"/>
      <c r="J9" s="11"/>
      <c r="K9" s="11"/>
      <c r="L9" s="11"/>
      <c r="M9" s="11"/>
      <c r="N9" s="11"/>
      <c r="O9" s="11"/>
      <c r="P9" s="11"/>
      <c r="Q9" s="11"/>
      <c r="R9" s="11"/>
      <c r="S9" s="11"/>
      <c r="T9" s="11"/>
      <c r="U9" s="11"/>
    </row>
    <row r="10" spans="1:29" s="10" customFormat="1" ht="18.75" x14ac:dyDescent="0.2">
      <c r="A10" s="382" t="s">
        <v>6</v>
      </c>
      <c r="B10" s="382"/>
      <c r="C10" s="382"/>
      <c r="D10" s="4"/>
      <c r="E10" s="4"/>
      <c r="F10" s="4"/>
      <c r="G10" s="4"/>
      <c r="H10" s="11"/>
      <c r="I10" s="11"/>
      <c r="J10" s="11"/>
      <c r="K10" s="11"/>
      <c r="L10" s="11"/>
      <c r="M10" s="11"/>
      <c r="N10" s="11"/>
      <c r="O10" s="11"/>
      <c r="P10" s="11"/>
      <c r="Q10" s="11"/>
      <c r="R10" s="11"/>
      <c r="S10" s="11"/>
      <c r="T10" s="11"/>
      <c r="U10" s="11"/>
    </row>
    <row r="11" spans="1:29" s="10" customFormat="1" ht="18.75" x14ac:dyDescent="0.2">
      <c r="A11" s="385"/>
      <c r="B11" s="385"/>
      <c r="C11" s="385"/>
      <c r="D11" s="12"/>
      <c r="E11" s="12"/>
      <c r="F11" s="12"/>
      <c r="G11" s="12"/>
      <c r="H11" s="11"/>
      <c r="I11" s="11"/>
      <c r="J11" s="11"/>
      <c r="K11" s="11"/>
      <c r="L11" s="11"/>
      <c r="M11" s="11"/>
      <c r="N11" s="11"/>
      <c r="O11" s="11"/>
      <c r="P11" s="11"/>
      <c r="Q11" s="11"/>
      <c r="R11" s="11"/>
      <c r="S11" s="11"/>
      <c r="T11" s="11"/>
      <c r="U11" s="11"/>
    </row>
    <row r="12" spans="1:29" s="10" customFormat="1" ht="18.75" customHeight="1" x14ac:dyDescent="0.2">
      <c r="A12" s="386" t="str">
        <f>'1. паспорт местоположение'!A12:C12</f>
        <v>F_2201</v>
      </c>
      <c r="B12" s="386"/>
      <c r="C12" s="386"/>
      <c r="D12" s="6"/>
      <c r="E12" s="6"/>
      <c r="F12" s="6"/>
      <c r="G12" s="6"/>
      <c r="H12" s="11"/>
      <c r="I12" s="11"/>
      <c r="J12" s="11"/>
      <c r="K12" s="11"/>
      <c r="L12" s="11"/>
      <c r="M12" s="11"/>
      <c r="N12" s="11"/>
      <c r="O12" s="11"/>
      <c r="P12" s="11"/>
      <c r="Q12" s="11"/>
      <c r="R12" s="11"/>
      <c r="S12" s="11"/>
      <c r="T12" s="11"/>
      <c r="U12" s="11"/>
    </row>
    <row r="13" spans="1:29" s="10" customFormat="1" ht="18.75" x14ac:dyDescent="0.2">
      <c r="A13" s="382" t="s">
        <v>5</v>
      </c>
      <c r="B13" s="382"/>
      <c r="C13" s="38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23"/>
      <c r="B14" s="423"/>
      <c r="C14" s="423"/>
      <c r="D14" s="8"/>
      <c r="E14" s="8"/>
      <c r="F14" s="8"/>
      <c r="G14" s="8"/>
      <c r="H14" s="8"/>
      <c r="I14" s="8"/>
      <c r="J14" s="8"/>
      <c r="K14" s="8"/>
      <c r="L14" s="8"/>
      <c r="M14" s="8"/>
      <c r="N14" s="8"/>
      <c r="O14" s="8"/>
      <c r="P14" s="8"/>
      <c r="Q14" s="8"/>
      <c r="R14" s="8"/>
      <c r="S14" s="8"/>
      <c r="T14" s="8"/>
      <c r="U14" s="8"/>
    </row>
    <row r="15" spans="1:29" s="2" customFormat="1" ht="18.75" customHeight="1" x14ac:dyDescent="0.2">
      <c r="A15" s="386" t="str">
        <f>'1. паспорт местоположение'!A15:C15</f>
        <v>Строительство ВЛ 220 кВ "Чернышевский-Мирный-Ленск-Пеледуй" с отпайкой до НПС № 14, Республика Саха (Якутия)</v>
      </c>
      <c r="B15" s="386"/>
      <c r="C15" s="386"/>
      <c r="D15" s="6"/>
      <c r="E15" s="6"/>
      <c r="F15" s="6"/>
      <c r="G15" s="6"/>
      <c r="H15" s="6"/>
      <c r="I15" s="6"/>
      <c r="J15" s="6"/>
      <c r="K15" s="6"/>
      <c r="L15" s="6"/>
      <c r="M15" s="6"/>
      <c r="N15" s="6"/>
      <c r="O15" s="6"/>
      <c r="P15" s="6"/>
      <c r="Q15" s="6"/>
      <c r="R15" s="6"/>
      <c r="S15" s="6"/>
      <c r="T15" s="6"/>
      <c r="U15" s="6"/>
    </row>
    <row r="16" spans="1:29" s="2" customFormat="1" ht="15" customHeight="1" x14ac:dyDescent="0.2">
      <c r="A16" s="382" t="s">
        <v>4</v>
      </c>
      <c r="B16" s="382"/>
      <c r="C16" s="382"/>
      <c r="D16" s="4"/>
      <c r="E16" s="4"/>
      <c r="F16" s="4"/>
      <c r="G16" s="4"/>
      <c r="H16" s="4"/>
      <c r="I16" s="4"/>
      <c r="J16" s="4"/>
      <c r="K16" s="4"/>
      <c r="L16" s="4"/>
      <c r="M16" s="4"/>
      <c r="N16" s="4"/>
      <c r="O16" s="4"/>
      <c r="P16" s="4"/>
      <c r="Q16" s="4"/>
      <c r="R16" s="4"/>
      <c r="S16" s="4"/>
      <c r="T16" s="4"/>
      <c r="U16" s="4"/>
    </row>
    <row r="17" spans="1:21" s="2" customFormat="1" ht="15" customHeight="1" x14ac:dyDescent="0.2">
      <c r="A17" s="422"/>
      <c r="B17" s="422"/>
      <c r="C17" s="422"/>
      <c r="D17" s="3"/>
      <c r="E17" s="3"/>
      <c r="F17" s="3"/>
      <c r="G17" s="3"/>
      <c r="H17" s="3"/>
      <c r="I17" s="3"/>
      <c r="J17" s="3"/>
      <c r="K17" s="3"/>
      <c r="L17" s="3"/>
      <c r="M17" s="3"/>
      <c r="N17" s="3"/>
      <c r="O17" s="3"/>
      <c r="P17" s="3"/>
      <c r="Q17" s="3"/>
      <c r="R17" s="3"/>
    </row>
    <row r="18" spans="1:21" s="2" customFormat="1" ht="27.75" customHeight="1" x14ac:dyDescent="0.2">
      <c r="A18" s="383" t="s">
        <v>397</v>
      </c>
      <c r="B18" s="383"/>
      <c r="C18" s="38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2" t="s">
        <v>3</v>
      </c>
      <c r="B20" s="32" t="s">
        <v>64</v>
      </c>
      <c r="C20" s="31" t="s">
        <v>63</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31">
        <v>1</v>
      </c>
      <c r="B21" s="32">
        <v>2</v>
      </c>
      <c r="C21" s="31">
        <v>3</v>
      </c>
      <c r="D21" s="25"/>
      <c r="E21" s="25"/>
      <c r="F21" s="25"/>
      <c r="G21" s="25"/>
      <c r="H21" s="24"/>
      <c r="I21" s="24"/>
      <c r="J21" s="24"/>
      <c r="K21" s="24"/>
      <c r="L21" s="24"/>
      <c r="M21" s="24"/>
      <c r="N21" s="24"/>
      <c r="O21" s="24"/>
      <c r="P21" s="24"/>
      <c r="Q21" s="24"/>
      <c r="R21" s="24"/>
      <c r="S21" s="23"/>
      <c r="T21" s="23"/>
      <c r="U21" s="23"/>
    </row>
    <row r="22" spans="1:21" s="2" customFormat="1" ht="139.5" customHeight="1" x14ac:dyDescent="0.2">
      <c r="A22" s="21" t="s">
        <v>62</v>
      </c>
      <c r="B22" s="26" t="s">
        <v>410</v>
      </c>
      <c r="C22" s="39" t="str">
        <f>'1. паспорт местоположение'!C23</f>
        <v>Обеспечение технологического присоединения к электросетям вновь строящейся трубопроводной  системы «Восточная Сибирь – Тихий океан» (ТС ВСТО) и энергоснабжения её по первой категории надежности путем передачи электроэнергии Каскада Вилюйских  ГЭС (680 МВт) и Светлинской ГЭС (360 МВт), развитие энергетической  инфраструктуры Республики Саха (Якутия), обеспечение централизованного надежного электроснабжения населенных пунктов Республики Саха (Якутия), территориально приближенных к объекту строительства и снижение расходов на локальную дизельную генерацию в данных населенных пунктах, а также для межсистемных перетоков.</v>
      </c>
      <c r="D22" s="25"/>
      <c r="E22" s="25"/>
      <c r="F22" s="24"/>
      <c r="G22" s="24"/>
      <c r="H22" s="24"/>
      <c r="I22" s="24"/>
      <c r="J22" s="24"/>
      <c r="K22" s="24"/>
      <c r="L22" s="24"/>
      <c r="M22" s="24"/>
      <c r="N22" s="24"/>
      <c r="O22" s="24"/>
      <c r="P22" s="24"/>
      <c r="Q22" s="23"/>
      <c r="R22" s="23"/>
      <c r="S22" s="23"/>
      <c r="T22" s="23"/>
      <c r="U22" s="23"/>
    </row>
    <row r="23" spans="1:21" ht="76.5" customHeight="1" x14ac:dyDescent="0.25">
      <c r="A23" s="21" t="s">
        <v>61</v>
      </c>
      <c r="B23" s="309" t="s">
        <v>58</v>
      </c>
      <c r="C23" s="310" t="s">
        <v>701</v>
      </c>
      <c r="D23" s="20"/>
      <c r="E23" s="20"/>
      <c r="F23" s="20"/>
      <c r="G23" s="20"/>
      <c r="H23" s="20"/>
      <c r="I23" s="20"/>
      <c r="J23" s="20"/>
      <c r="K23" s="20"/>
      <c r="L23" s="20"/>
      <c r="M23" s="20"/>
      <c r="N23" s="20"/>
      <c r="O23" s="20"/>
      <c r="P23" s="20"/>
      <c r="Q23" s="20"/>
      <c r="R23" s="20"/>
      <c r="S23" s="20"/>
      <c r="T23" s="20"/>
      <c r="U23" s="20"/>
    </row>
    <row r="24" spans="1:21" ht="110.25" x14ac:dyDescent="0.25">
      <c r="A24" s="21" t="s">
        <v>60</v>
      </c>
      <c r="B24" s="320" t="s">
        <v>429</v>
      </c>
      <c r="C24" s="310" t="s">
        <v>702</v>
      </c>
      <c r="D24" s="20"/>
      <c r="E24" s="20"/>
      <c r="F24" s="20"/>
      <c r="G24" s="20"/>
      <c r="H24" s="20"/>
      <c r="I24" s="20"/>
      <c r="J24" s="20"/>
      <c r="K24" s="20"/>
      <c r="L24" s="20"/>
      <c r="M24" s="20"/>
      <c r="N24" s="20"/>
      <c r="O24" s="20"/>
      <c r="P24" s="20"/>
      <c r="Q24" s="20"/>
      <c r="R24" s="20"/>
      <c r="S24" s="20"/>
      <c r="T24" s="20"/>
      <c r="U24" s="20"/>
    </row>
    <row r="25" spans="1:21" ht="63" customHeight="1" x14ac:dyDescent="0.25">
      <c r="A25" s="21" t="s">
        <v>59</v>
      </c>
      <c r="B25" s="320" t="s">
        <v>430</v>
      </c>
      <c r="C25" s="310" t="s">
        <v>814</v>
      </c>
      <c r="D25" s="155"/>
      <c r="E25" s="20"/>
      <c r="F25" s="20"/>
      <c r="G25" s="20"/>
      <c r="H25" s="20"/>
      <c r="I25" s="20"/>
      <c r="J25" s="20"/>
      <c r="K25" s="20"/>
      <c r="L25" s="20"/>
      <c r="M25" s="20"/>
      <c r="N25" s="20"/>
      <c r="O25" s="20"/>
      <c r="P25" s="20"/>
      <c r="Q25" s="20"/>
      <c r="R25" s="20"/>
      <c r="S25" s="20"/>
      <c r="T25" s="20"/>
      <c r="U25" s="20"/>
    </row>
    <row r="26" spans="1:21" ht="121.5" customHeight="1" x14ac:dyDescent="0.25">
      <c r="A26" s="311" t="s">
        <v>57</v>
      </c>
      <c r="B26" s="309" t="s">
        <v>227</v>
      </c>
      <c r="C26" s="310" t="s">
        <v>716</v>
      </c>
      <c r="D26" s="20"/>
      <c r="E26" s="20"/>
      <c r="F26" s="20"/>
      <c r="G26" s="20"/>
      <c r="H26" s="20"/>
      <c r="I26" s="20"/>
      <c r="J26" s="20"/>
      <c r="K26" s="20"/>
      <c r="L26" s="20"/>
      <c r="M26" s="20"/>
      <c r="N26" s="20"/>
      <c r="O26" s="20"/>
      <c r="P26" s="20"/>
      <c r="Q26" s="20"/>
      <c r="R26" s="20"/>
      <c r="S26" s="20"/>
      <c r="T26" s="20"/>
      <c r="U26" s="20"/>
    </row>
    <row r="27" spans="1:21" ht="136.5" customHeight="1" x14ac:dyDescent="0.25">
      <c r="A27" s="311" t="s">
        <v>56</v>
      </c>
      <c r="B27" s="309" t="s">
        <v>411</v>
      </c>
      <c r="C27" s="310" t="s">
        <v>718</v>
      </c>
      <c r="D27" s="20"/>
      <c r="E27" s="20"/>
      <c r="F27" s="20"/>
      <c r="G27" s="20"/>
      <c r="H27" s="20"/>
      <c r="I27" s="20"/>
      <c r="J27" s="20"/>
      <c r="K27" s="20"/>
      <c r="L27" s="20"/>
      <c r="M27" s="20"/>
      <c r="N27" s="20"/>
      <c r="O27" s="20"/>
      <c r="P27" s="20"/>
      <c r="Q27" s="20"/>
      <c r="R27" s="20"/>
      <c r="S27" s="20"/>
      <c r="T27" s="20"/>
      <c r="U27" s="20"/>
    </row>
    <row r="28" spans="1:21" ht="42.75" customHeight="1" x14ac:dyDescent="0.25">
      <c r="A28" s="311" t="s">
        <v>54</v>
      </c>
      <c r="B28" s="309" t="s">
        <v>55</v>
      </c>
      <c r="C28" s="310" t="s">
        <v>719</v>
      </c>
      <c r="D28" s="20"/>
      <c r="E28" s="20"/>
      <c r="F28" s="20"/>
      <c r="G28" s="20"/>
      <c r="H28" s="20"/>
      <c r="I28" s="20"/>
      <c r="J28" s="20"/>
      <c r="K28" s="20"/>
      <c r="L28" s="20"/>
      <c r="M28" s="20"/>
      <c r="N28" s="20"/>
      <c r="O28" s="20"/>
      <c r="P28" s="20"/>
      <c r="Q28" s="20"/>
      <c r="R28" s="20"/>
      <c r="S28" s="20"/>
      <c r="T28" s="20"/>
      <c r="U28" s="20"/>
    </row>
    <row r="29" spans="1:21" ht="42.75" customHeight="1" x14ac:dyDescent="0.25">
      <c r="A29" s="311" t="s">
        <v>52</v>
      </c>
      <c r="B29" s="319" t="s">
        <v>53</v>
      </c>
      <c r="C29" s="310" t="s">
        <v>720</v>
      </c>
      <c r="D29" s="20"/>
      <c r="E29" s="20"/>
      <c r="F29" s="20"/>
      <c r="G29" s="20"/>
      <c r="H29" s="20"/>
      <c r="I29" s="20"/>
      <c r="J29" s="20"/>
      <c r="K29" s="20"/>
      <c r="L29" s="20"/>
      <c r="M29" s="20"/>
      <c r="N29" s="20"/>
      <c r="O29" s="20"/>
      <c r="P29" s="20"/>
      <c r="Q29" s="20"/>
      <c r="R29" s="20"/>
      <c r="S29" s="20"/>
      <c r="T29" s="20"/>
      <c r="U29" s="20"/>
    </row>
    <row r="30" spans="1:21" ht="42.75" customHeight="1" x14ac:dyDescent="0.25">
      <c r="A30" s="311" t="s">
        <v>70</v>
      </c>
      <c r="B30" s="319" t="s">
        <v>51</v>
      </c>
      <c r="C30" s="310" t="s">
        <v>703</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8.85546875" style="1" customWidth="1"/>
    <col min="16" max="16384" width="9.140625" style="1"/>
  </cols>
  <sheetData>
    <row r="1" spans="1:28" s="10" customFormat="1" ht="18.75" customHeight="1" x14ac:dyDescent="0.2">
      <c r="A1" s="16"/>
      <c r="B1" s="16"/>
      <c r="O1" s="33" t="s">
        <v>66</v>
      </c>
    </row>
    <row r="2" spans="1:28" s="10" customFormat="1" ht="18.75" customHeight="1" x14ac:dyDescent="0.3">
      <c r="A2" s="16"/>
      <c r="B2" s="16"/>
      <c r="O2" s="13" t="s">
        <v>8</v>
      </c>
    </row>
    <row r="3" spans="1:28" s="10" customFormat="1" ht="18.75" x14ac:dyDescent="0.3">
      <c r="A3" s="15"/>
      <c r="B3" s="15"/>
      <c r="O3" s="13" t="s">
        <v>65</v>
      </c>
    </row>
    <row r="4" spans="1:28" s="10" customFormat="1" ht="18.75" x14ac:dyDescent="0.3">
      <c r="A4" s="15"/>
      <c r="B4" s="15"/>
      <c r="L4" s="13"/>
    </row>
    <row r="5" spans="1:28" s="10" customFormat="1" ht="15.75" x14ac:dyDescent="0.2">
      <c r="A5" s="381" t="s">
        <v>818</v>
      </c>
      <c r="B5" s="381"/>
      <c r="C5" s="381"/>
      <c r="D5" s="381"/>
      <c r="E5" s="381"/>
      <c r="F5" s="381"/>
      <c r="G5" s="381"/>
      <c r="H5" s="381"/>
      <c r="I5" s="381"/>
      <c r="J5" s="381"/>
      <c r="K5" s="381"/>
      <c r="L5" s="381"/>
      <c r="M5" s="381"/>
      <c r="N5" s="381"/>
      <c r="O5" s="381"/>
      <c r="P5" s="119"/>
      <c r="Q5" s="119"/>
      <c r="R5" s="119"/>
      <c r="S5" s="119"/>
      <c r="T5" s="119"/>
      <c r="U5" s="119"/>
      <c r="V5" s="119"/>
      <c r="W5" s="119"/>
      <c r="X5" s="119"/>
      <c r="Y5" s="119"/>
      <c r="Z5" s="119"/>
      <c r="AA5" s="119"/>
      <c r="AB5" s="119"/>
    </row>
    <row r="6" spans="1:28" s="10" customFormat="1" ht="18.75" x14ac:dyDescent="0.3">
      <c r="A6" s="15"/>
      <c r="B6" s="15"/>
      <c r="L6" s="13"/>
    </row>
    <row r="7" spans="1:28" s="10" customFormat="1" ht="18.75" x14ac:dyDescent="0.2">
      <c r="A7" s="385" t="s">
        <v>7</v>
      </c>
      <c r="B7" s="385"/>
      <c r="C7" s="385"/>
      <c r="D7" s="385"/>
      <c r="E7" s="385"/>
      <c r="F7" s="385"/>
      <c r="G7" s="385"/>
      <c r="H7" s="385"/>
      <c r="I7" s="385"/>
      <c r="J7" s="385"/>
      <c r="K7" s="385"/>
      <c r="L7" s="385"/>
      <c r="M7" s="385"/>
      <c r="N7" s="385"/>
      <c r="O7" s="385"/>
      <c r="P7" s="11"/>
      <c r="Q7" s="11"/>
      <c r="R7" s="11"/>
      <c r="S7" s="11"/>
      <c r="T7" s="11"/>
      <c r="U7" s="11"/>
      <c r="V7" s="11"/>
      <c r="W7" s="11"/>
      <c r="X7" s="11"/>
      <c r="Y7" s="11"/>
      <c r="Z7" s="11"/>
    </row>
    <row r="8" spans="1:28" s="10" customFormat="1" ht="18.75" x14ac:dyDescent="0.2">
      <c r="A8" s="385"/>
      <c r="B8" s="385"/>
      <c r="C8" s="385"/>
      <c r="D8" s="385"/>
      <c r="E8" s="385"/>
      <c r="F8" s="385"/>
      <c r="G8" s="385"/>
      <c r="H8" s="385"/>
      <c r="I8" s="385"/>
      <c r="J8" s="385"/>
      <c r="K8" s="385"/>
      <c r="L8" s="385"/>
      <c r="M8" s="385"/>
      <c r="N8" s="385"/>
      <c r="O8" s="385"/>
      <c r="P8" s="11"/>
      <c r="Q8" s="11"/>
      <c r="R8" s="11"/>
      <c r="S8" s="11"/>
      <c r="T8" s="11"/>
      <c r="U8" s="11"/>
      <c r="V8" s="11"/>
      <c r="W8" s="11"/>
      <c r="X8" s="11"/>
      <c r="Y8" s="11"/>
      <c r="Z8" s="11"/>
    </row>
    <row r="9" spans="1:28" s="10" customFormat="1" ht="18.75" x14ac:dyDescent="0.2">
      <c r="A9" s="386" t="str">
        <f>'1. паспорт местоположение'!A9:C9</f>
        <v>АО "Дальневосточная энергетическая управляющая компания"</v>
      </c>
      <c r="B9" s="386"/>
      <c r="C9" s="386"/>
      <c r="D9" s="386"/>
      <c r="E9" s="386"/>
      <c r="F9" s="386"/>
      <c r="G9" s="386"/>
      <c r="H9" s="386"/>
      <c r="I9" s="386"/>
      <c r="J9" s="386"/>
      <c r="K9" s="386"/>
      <c r="L9" s="386"/>
      <c r="M9" s="386"/>
      <c r="N9" s="386"/>
      <c r="O9" s="386"/>
      <c r="P9" s="11"/>
      <c r="Q9" s="11"/>
      <c r="R9" s="11"/>
      <c r="S9" s="11"/>
      <c r="T9" s="11"/>
      <c r="U9" s="11"/>
      <c r="V9" s="11"/>
      <c r="W9" s="11"/>
      <c r="X9" s="11"/>
      <c r="Y9" s="11"/>
      <c r="Z9" s="11"/>
    </row>
    <row r="10" spans="1:28" s="10" customFormat="1" ht="18.75" x14ac:dyDescent="0.2">
      <c r="A10" s="382" t="s">
        <v>6</v>
      </c>
      <c r="B10" s="382"/>
      <c r="C10" s="382"/>
      <c r="D10" s="382"/>
      <c r="E10" s="382"/>
      <c r="F10" s="382"/>
      <c r="G10" s="382"/>
      <c r="H10" s="382"/>
      <c r="I10" s="382"/>
      <c r="J10" s="382"/>
      <c r="K10" s="382"/>
      <c r="L10" s="382"/>
      <c r="M10" s="382"/>
      <c r="N10" s="382"/>
      <c r="O10" s="382"/>
      <c r="P10" s="11"/>
      <c r="Q10" s="11"/>
      <c r="R10" s="11"/>
      <c r="S10" s="11"/>
      <c r="T10" s="11"/>
      <c r="U10" s="11"/>
      <c r="V10" s="11"/>
      <c r="W10" s="11"/>
      <c r="X10" s="11"/>
      <c r="Y10" s="11"/>
      <c r="Z10" s="11"/>
    </row>
    <row r="11" spans="1:28" s="10" customFormat="1" ht="18.75" x14ac:dyDescent="0.2">
      <c r="A11" s="385"/>
      <c r="B11" s="385"/>
      <c r="C11" s="385"/>
      <c r="D11" s="385"/>
      <c r="E11" s="385"/>
      <c r="F11" s="385"/>
      <c r="G11" s="385"/>
      <c r="H11" s="385"/>
      <c r="I11" s="385"/>
      <c r="J11" s="385"/>
      <c r="K11" s="385"/>
      <c r="L11" s="385"/>
      <c r="M11" s="385"/>
      <c r="N11" s="385"/>
      <c r="O11" s="385"/>
      <c r="P11" s="11"/>
      <c r="Q11" s="11"/>
      <c r="R11" s="11"/>
      <c r="S11" s="11"/>
      <c r="T11" s="11"/>
      <c r="U11" s="11"/>
      <c r="V11" s="11"/>
      <c r="W11" s="11"/>
      <c r="X11" s="11"/>
      <c r="Y11" s="11"/>
      <c r="Z11" s="11"/>
    </row>
    <row r="12" spans="1:28" s="10" customFormat="1" ht="18.75" x14ac:dyDescent="0.2">
      <c r="A12" s="386" t="str">
        <f>'1. паспорт местоположение'!A12:C12</f>
        <v>F_2201</v>
      </c>
      <c r="B12" s="386"/>
      <c r="C12" s="386"/>
      <c r="D12" s="386"/>
      <c r="E12" s="386"/>
      <c r="F12" s="386"/>
      <c r="G12" s="386"/>
      <c r="H12" s="386"/>
      <c r="I12" s="386"/>
      <c r="J12" s="386"/>
      <c r="K12" s="386"/>
      <c r="L12" s="386"/>
      <c r="M12" s="386"/>
      <c r="N12" s="386"/>
      <c r="O12" s="386"/>
      <c r="P12" s="11"/>
      <c r="Q12" s="11"/>
      <c r="R12" s="11"/>
      <c r="S12" s="11"/>
      <c r="T12" s="11"/>
      <c r="U12" s="11"/>
      <c r="V12" s="11"/>
      <c r="W12" s="11"/>
      <c r="X12" s="11"/>
      <c r="Y12" s="11"/>
      <c r="Z12" s="11"/>
    </row>
    <row r="13" spans="1:28" s="10" customFormat="1" ht="18.75" x14ac:dyDescent="0.2">
      <c r="A13" s="382" t="s">
        <v>5</v>
      </c>
      <c r="B13" s="382"/>
      <c r="C13" s="382"/>
      <c r="D13" s="382"/>
      <c r="E13" s="382"/>
      <c r="F13" s="382"/>
      <c r="G13" s="382"/>
      <c r="H13" s="382"/>
      <c r="I13" s="382"/>
      <c r="J13" s="382"/>
      <c r="K13" s="382"/>
      <c r="L13" s="382"/>
      <c r="M13" s="382"/>
      <c r="N13" s="382"/>
      <c r="O13" s="382"/>
      <c r="P13" s="11"/>
      <c r="Q13" s="11"/>
      <c r="R13" s="11"/>
      <c r="S13" s="11"/>
      <c r="T13" s="11"/>
      <c r="U13" s="11"/>
      <c r="V13" s="11"/>
      <c r="W13" s="11"/>
      <c r="X13" s="11"/>
      <c r="Y13" s="11"/>
      <c r="Z13" s="11"/>
    </row>
    <row r="14" spans="1:28" s="7" customFormat="1" ht="15.75" customHeight="1" x14ac:dyDescent="0.2">
      <c r="A14" s="423"/>
      <c r="B14" s="423"/>
      <c r="C14" s="423"/>
      <c r="D14" s="423"/>
      <c r="E14" s="423"/>
      <c r="F14" s="423"/>
      <c r="G14" s="423"/>
      <c r="H14" s="423"/>
      <c r="I14" s="423"/>
      <c r="J14" s="423"/>
      <c r="K14" s="423"/>
      <c r="L14" s="423"/>
      <c r="M14" s="423"/>
      <c r="N14" s="423"/>
      <c r="O14" s="423"/>
      <c r="P14" s="8"/>
      <c r="Q14" s="8"/>
      <c r="R14" s="8"/>
      <c r="S14" s="8"/>
      <c r="T14" s="8"/>
      <c r="U14" s="8"/>
      <c r="V14" s="8"/>
      <c r="W14" s="8"/>
      <c r="X14" s="8"/>
      <c r="Y14" s="8"/>
      <c r="Z14" s="8"/>
    </row>
    <row r="15" spans="1:28" s="2" customFormat="1" ht="15.75" x14ac:dyDescent="0.2">
      <c r="A15" s="386" t="str">
        <f>'1. паспорт местоположение'!A15:C15</f>
        <v>Строительство ВЛ 220 кВ "Чернышевский-Мирный-Ленск-Пеледуй" с отпайкой до НПС № 14, Республика Саха (Якутия)</v>
      </c>
      <c r="B15" s="386"/>
      <c r="C15" s="386"/>
      <c r="D15" s="386"/>
      <c r="E15" s="386"/>
      <c r="F15" s="386"/>
      <c r="G15" s="386"/>
      <c r="H15" s="386"/>
      <c r="I15" s="386"/>
      <c r="J15" s="386"/>
      <c r="K15" s="386"/>
      <c r="L15" s="386"/>
      <c r="M15" s="386"/>
      <c r="N15" s="386"/>
      <c r="O15" s="386"/>
      <c r="P15" s="6"/>
      <c r="Q15" s="6"/>
      <c r="R15" s="6"/>
      <c r="S15" s="6"/>
      <c r="T15" s="6"/>
      <c r="U15" s="6"/>
      <c r="V15" s="6"/>
      <c r="W15" s="6"/>
      <c r="X15" s="6"/>
      <c r="Y15" s="6"/>
      <c r="Z15" s="6"/>
    </row>
    <row r="16" spans="1:28" s="2" customFormat="1" ht="15" customHeight="1" x14ac:dyDescent="0.2">
      <c r="A16" s="382" t="s">
        <v>4</v>
      </c>
      <c r="B16" s="382"/>
      <c r="C16" s="382"/>
      <c r="D16" s="382"/>
      <c r="E16" s="382"/>
      <c r="F16" s="382"/>
      <c r="G16" s="382"/>
      <c r="H16" s="382"/>
      <c r="I16" s="382"/>
      <c r="J16" s="382"/>
      <c r="K16" s="382"/>
      <c r="L16" s="382"/>
      <c r="M16" s="382"/>
      <c r="N16" s="382"/>
      <c r="O16" s="382"/>
      <c r="P16" s="4"/>
      <c r="Q16" s="4"/>
      <c r="R16" s="4"/>
      <c r="S16" s="4"/>
      <c r="T16" s="4"/>
      <c r="U16" s="4"/>
      <c r="V16" s="4"/>
      <c r="W16" s="4"/>
      <c r="X16" s="4"/>
      <c r="Y16" s="4"/>
      <c r="Z16" s="4"/>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8" t="s">
        <v>406</v>
      </c>
      <c r="B18" s="428"/>
      <c r="C18" s="428"/>
      <c r="D18" s="428"/>
      <c r="E18" s="428"/>
      <c r="F18" s="428"/>
      <c r="G18" s="428"/>
      <c r="H18" s="428"/>
      <c r="I18" s="428"/>
      <c r="J18" s="428"/>
      <c r="K18" s="428"/>
      <c r="L18" s="428"/>
      <c r="M18" s="428"/>
      <c r="N18" s="428"/>
      <c r="O18" s="428"/>
      <c r="P18" s="5"/>
      <c r="Q18" s="5"/>
      <c r="R18" s="5"/>
      <c r="S18" s="5"/>
      <c r="T18" s="5"/>
      <c r="U18" s="5"/>
      <c r="V18" s="5"/>
      <c r="W18" s="5"/>
      <c r="X18" s="5"/>
      <c r="Y18" s="5"/>
      <c r="Z18" s="5"/>
    </row>
    <row r="19" spans="1:26" s="2" customFormat="1" ht="78" customHeight="1" x14ac:dyDescent="0.2">
      <c r="A19" s="424" t="s">
        <v>3</v>
      </c>
      <c r="B19" s="424" t="s">
        <v>82</v>
      </c>
      <c r="C19" s="424" t="s">
        <v>81</v>
      </c>
      <c r="D19" s="424" t="s">
        <v>73</v>
      </c>
      <c r="E19" s="425" t="s">
        <v>80</v>
      </c>
      <c r="F19" s="426"/>
      <c r="G19" s="426"/>
      <c r="H19" s="426"/>
      <c r="I19" s="427"/>
      <c r="J19" s="424" t="s">
        <v>79</v>
      </c>
      <c r="K19" s="424"/>
      <c r="L19" s="424"/>
      <c r="M19" s="424"/>
      <c r="N19" s="424"/>
      <c r="O19" s="424"/>
      <c r="P19" s="3"/>
      <c r="Q19" s="3"/>
      <c r="R19" s="3"/>
      <c r="S19" s="3"/>
      <c r="T19" s="3"/>
      <c r="U19" s="3"/>
      <c r="V19" s="3"/>
      <c r="W19" s="3"/>
    </row>
    <row r="20" spans="1:26" s="2" customFormat="1" ht="51" customHeight="1" x14ac:dyDescent="0.2">
      <c r="A20" s="424"/>
      <c r="B20" s="424"/>
      <c r="C20" s="424"/>
      <c r="D20" s="424"/>
      <c r="E20" s="321" t="s">
        <v>78</v>
      </c>
      <c r="F20" s="321" t="s">
        <v>77</v>
      </c>
      <c r="G20" s="321" t="s">
        <v>76</v>
      </c>
      <c r="H20" s="321" t="s">
        <v>75</v>
      </c>
      <c r="I20" s="321" t="s">
        <v>74</v>
      </c>
      <c r="J20" s="321">
        <v>2015</v>
      </c>
      <c r="K20" s="321">
        <v>2016</v>
      </c>
      <c r="L20" s="322">
        <v>2017</v>
      </c>
      <c r="M20" s="323">
        <v>2018</v>
      </c>
      <c r="N20" s="323">
        <v>2019</v>
      </c>
      <c r="O20" s="323">
        <v>2020</v>
      </c>
      <c r="P20" s="24"/>
      <c r="Q20" s="24"/>
      <c r="R20" s="24"/>
      <c r="S20" s="24"/>
      <c r="T20" s="24"/>
      <c r="U20" s="24"/>
      <c r="V20" s="24"/>
      <c r="W20" s="24"/>
      <c r="X20" s="23"/>
      <c r="Y20" s="23"/>
      <c r="Z20" s="23"/>
    </row>
    <row r="21" spans="1:26" s="2" customFormat="1" ht="16.5" customHeight="1" x14ac:dyDescent="0.2">
      <c r="A21" s="313">
        <v>1</v>
      </c>
      <c r="B21" s="324">
        <v>2</v>
      </c>
      <c r="C21" s="313">
        <v>3</v>
      </c>
      <c r="D21" s="324">
        <v>4</v>
      </c>
      <c r="E21" s="313">
        <v>5</v>
      </c>
      <c r="F21" s="324">
        <v>6</v>
      </c>
      <c r="G21" s="313">
        <v>7</v>
      </c>
      <c r="H21" s="324">
        <v>8</v>
      </c>
      <c r="I21" s="313">
        <v>9</v>
      </c>
      <c r="J21" s="324">
        <v>10</v>
      </c>
      <c r="K21" s="313">
        <v>11</v>
      </c>
      <c r="L21" s="324">
        <v>12</v>
      </c>
      <c r="M21" s="313">
        <v>13</v>
      </c>
      <c r="N21" s="324">
        <v>14</v>
      </c>
      <c r="O21" s="313">
        <v>15</v>
      </c>
      <c r="P21" s="24"/>
      <c r="Q21" s="24"/>
      <c r="R21" s="24"/>
      <c r="S21" s="24"/>
      <c r="T21" s="24"/>
      <c r="U21" s="24"/>
      <c r="V21" s="24"/>
      <c r="W21" s="24"/>
      <c r="X21" s="23"/>
      <c r="Y21" s="23"/>
      <c r="Z21" s="23"/>
    </row>
    <row r="22" spans="1:26" s="2" customFormat="1" ht="33" customHeight="1" x14ac:dyDescent="0.2">
      <c r="A22" s="325" t="s">
        <v>62</v>
      </c>
      <c r="B22" s="373" t="s">
        <v>820</v>
      </c>
      <c r="C22" s="326" t="s">
        <v>705</v>
      </c>
      <c r="D22" s="326" t="s">
        <v>705</v>
      </c>
      <c r="E22" s="326" t="s">
        <v>705</v>
      </c>
      <c r="F22" s="326" t="s">
        <v>705</v>
      </c>
      <c r="G22" s="326" t="s">
        <v>705</v>
      </c>
      <c r="H22" s="326" t="s">
        <v>705</v>
      </c>
      <c r="I22" s="326" t="s">
        <v>705</v>
      </c>
      <c r="J22" s="326" t="s">
        <v>705</v>
      </c>
      <c r="K22" s="326" t="s">
        <v>705</v>
      </c>
      <c r="L22" s="326" t="s">
        <v>705</v>
      </c>
      <c r="M22" s="326" t="s">
        <v>705</v>
      </c>
      <c r="N22" s="326" t="s">
        <v>705</v>
      </c>
      <c r="O22" s="326" t="s">
        <v>705</v>
      </c>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2"/>
  <sheetViews>
    <sheetView view="pageBreakPreview" topLeftCell="A13" zoomScale="70" zoomScaleNormal="75" zoomScaleSheetLayoutView="70" workbookViewId="0">
      <selection activeCell="A6" sqref="A6"/>
    </sheetView>
  </sheetViews>
  <sheetFormatPr defaultRowHeight="15.75" x14ac:dyDescent="0.25"/>
  <cols>
    <col min="1" max="1" width="59.5703125" style="156" customWidth="1"/>
    <col min="2" max="17" width="17.7109375" style="156" customWidth="1"/>
    <col min="18" max="24" width="17.85546875" style="156" customWidth="1"/>
    <col min="25" max="27" width="17.42578125" style="156" customWidth="1"/>
    <col min="28" max="16384" width="9.140625" style="156"/>
  </cols>
  <sheetData>
    <row r="1" spans="1:44" s="10" customFormat="1" ht="18.75" customHeight="1" x14ac:dyDescent="0.2">
      <c r="A1" s="16"/>
      <c r="I1" s="14"/>
      <c r="J1" s="14"/>
      <c r="Q1" s="33" t="s">
        <v>66</v>
      </c>
      <c r="AR1" s="33" t="s">
        <v>66</v>
      </c>
    </row>
    <row r="2" spans="1:44" s="10" customFormat="1" ht="18.75" customHeight="1" x14ac:dyDescent="0.3">
      <c r="A2" s="16"/>
      <c r="I2" s="14"/>
      <c r="J2" s="14"/>
      <c r="Q2" s="13" t="s">
        <v>8</v>
      </c>
      <c r="AR2" s="13" t="s">
        <v>8</v>
      </c>
    </row>
    <row r="3" spans="1:44" s="10" customFormat="1" ht="18.75" x14ac:dyDescent="0.3">
      <c r="A3" s="15"/>
      <c r="I3" s="14"/>
      <c r="J3" s="14"/>
      <c r="Q3" s="13" t="s">
        <v>65</v>
      </c>
      <c r="AR3" s="13" t="s">
        <v>279</v>
      </c>
    </row>
    <row r="4" spans="1:44" s="10" customFormat="1" ht="18.75" x14ac:dyDescent="0.3">
      <c r="A4" s="303"/>
      <c r="B4" s="16"/>
      <c r="C4" s="16"/>
      <c r="D4" s="16"/>
      <c r="E4" s="16"/>
      <c r="F4" s="16"/>
      <c r="G4" s="16"/>
      <c r="H4" s="16"/>
      <c r="I4" s="327"/>
      <c r="J4" s="327"/>
      <c r="K4" s="16"/>
      <c r="L4" s="16"/>
      <c r="M4" s="16"/>
      <c r="N4" s="16"/>
      <c r="O4" s="16"/>
      <c r="P4" s="16"/>
      <c r="Q4" s="13"/>
    </row>
    <row r="5" spans="1:44" s="10" customFormat="1" ht="18.75" customHeight="1" x14ac:dyDescent="0.2">
      <c r="A5" s="381" t="s">
        <v>818</v>
      </c>
      <c r="B5" s="381"/>
      <c r="C5" s="381"/>
      <c r="D5" s="381"/>
      <c r="E5" s="381"/>
      <c r="F5" s="381"/>
      <c r="G5" s="381"/>
      <c r="H5" s="381"/>
      <c r="I5" s="381"/>
      <c r="J5" s="381"/>
      <c r="K5" s="381"/>
      <c r="L5" s="381"/>
      <c r="M5" s="381"/>
      <c r="N5" s="381"/>
      <c r="O5" s="381"/>
      <c r="P5" s="381"/>
      <c r="Q5" s="381"/>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s="10" customFormat="1" ht="18.75" x14ac:dyDescent="0.3">
      <c r="A6" s="303"/>
      <c r="B6" s="16"/>
      <c r="C6" s="16"/>
      <c r="D6" s="16"/>
      <c r="E6" s="16"/>
      <c r="F6" s="16"/>
      <c r="G6" s="16"/>
      <c r="H6" s="16"/>
      <c r="I6" s="327"/>
      <c r="J6" s="327"/>
      <c r="K6" s="13"/>
      <c r="L6" s="16"/>
      <c r="M6" s="16"/>
      <c r="N6" s="16"/>
      <c r="O6" s="16"/>
      <c r="P6" s="16"/>
      <c r="Q6" s="16"/>
    </row>
    <row r="7" spans="1:44" s="10" customFormat="1" ht="18.75" x14ac:dyDescent="0.2">
      <c r="A7" s="385" t="s">
        <v>7</v>
      </c>
      <c r="B7" s="385"/>
      <c r="C7" s="385"/>
      <c r="D7" s="385"/>
      <c r="E7" s="385"/>
      <c r="F7" s="385"/>
      <c r="G7" s="385"/>
      <c r="H7" s="385"/>
      <c r="I7" s="385"/>
      <c r="J7" s="385"/>
      <c r="K7" s="385"/>
      <c r="L7" s="385"/>
      <c r="M7" s="385"/>
      <c r="N7" s="385"/>
      <c r="O7" s="385"/>
      <c r="P7" s="385"/>
      <c r="Q7" s="385"/>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row>
    <row r="8" spans="1:44" s="10" customFormat="1" ht="18.75" x14ac:dyDescent="0.2">
      <c r="A8" s="304"/>
      <c r="B8" s="304"/>
      <c r="C8" s="304"/>
      <c r="D8" s="304"/>
      <c r="E8" s="304"/>
      <c r="F8" s="304"/>
      <c r="G8" s="304"/>
      <c r="H8" s="304"/>
      <c r="I8" s="304"/>
      <c r="J8" s="304"/>
      <c r="K8" s="304"/>
      <c r="L8" s="328"/>
      <c r="M8" s="328"/>
      <c r="N8" s="328"/>
      <c r="O8" s="328"/>
      <c r="P8" s="328"/>
      <c r="Q8" s="328"/>
      <c r="R8" s="110"/>
      <c r="S8" s="110"/>
      <c r="T8" s="110"/>
      <c r="U8" s="110"/>
      <c r="V8" s="110"/>
      <c r="W8" s="110"/>
      <c r="X8" s="110"/>
      <c r="Y8" s="110"/>
    </row>
    <row r="9" spans="1:44" s="10" customFormat="1" ht="24" customHeight="1" x14ac:dyDescent="0.2">
      <c r="A9" s="386" t="str">
        <f>'1. паспорт местоположение'!A9:C9</f>
        <v>АО "Дальневосточная энергетическая управляющая компания"</v>
      </c>
      <c r="B9" s="386"/>
      <c r="C9" s="386"/>
      <c r="D9" s="386"/>
      <c r="E9" s="386"/>
      <c r="F9" s="386"/>
      <c r="G9" s="386"/>
      <c r="H9" s="386"/>
      <c r="I9" s="386"/>
      <c r="J9" s="386"/>
      <c r="K9" s="386"/>
      <c r="L9" s="386"/>
      <c r="M9" s="386"/>
      <c r="N9" s="386"/>
      <c r="O9" s="386"/>
      <c r="P9" s="386"/>
      <c r="Q9" s="386"/>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row>
    <row r="10" spans="1:44" s="10" customFormat="1" ht="18.75" customHeight="1" x14ac:dyDescent="0.2">
      <c r="A10" s="382" t="s">
        <v>6</v>
      </c>
      <c r="B10" s="382"/>
      <c r="C10" s="382"/>
      <c r="D10" s="382"/>
      <c r="E10" s="382"/>
      <c r="F10" s="382"/>
      <c r="G10" s="382"/>
      <c r="H10" s="382"/>
      <c r="I10" s="382"/>
      <c r="J10" s="382"/>
      <c r="K10" s="382"/>
      <c r="L10" s="382"/>
      <c r="M10" s="382"/>
      <c r="N10" s="382"/>
      <c r="O10" s="382"/>
      <c r="P10" s="382"/>
      <c r="Q10" s="38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row>
    <row r="11" spans="1:44" s="10" customFormat="1" ht="18.75" x14ac:dyDescent="0.2">
      <c r="A11" s="304"/>
      <c r="B11" s="304"/>
      <c r="C11" s="304"/>
      <c r="D11" s="304"/>
      <c r="E11" s="304"/>
      <c r="F11" s="304"/>
      <c r="G11" s="304"/>
      <c r="H11" s="304"/>
      <c r="I11" s="304"/>
      <c r="J11" s="304"/>
      <c r="K11" s="304"/>
      <c r="L11" s="328"/>
      <c r="M11" s="328"/>
      <c r="N11" s="328"/>
      <c r="O11" s="328"/>
      <c r="P11" s="328"/>
      <c r="Q11" s="328"/>
      <c r="R11" s="110"/>
      <c r="S11" s="110"/>
      <c r="T11" s="110"/>
      <c r="U11" s="110"/>
      <c r="V11" s="110"/>
      <c r="W11" s="110"/>
      <c r="X11" s="110"/>
      <c r="Y11" s="110"/>
    </row>
    <row r="12" spans="1:44" s="10" customFormat="1" ht="26.25" customHeight="1" x14ac:dyDescent="0.2">
      <c r="A12" s="386" t="str">
        <f>'1. паспорт местоположение'!A12:C12</f>
        <v>F_2201</v>
      </c>
      <c r="B12" s="386"/>
      <c r="C12" s="386"/>
      <c r="D12" s="386"/>
      <c r="E12" s="386"/>
      <c r="F12" s="386"/>
      <c r="G12" s="386"/>
      <c r="H12" s="386"/>
      <c r="I12" s="386"/>
      <c r="J12" s="386"/>
      <c r="K12" s="386"/>
      <c r="L12" s="386"/>
      <c r="M12" s="386"/>
      <c r="N12" s="386"/>
      <c r="O12" s="386"/>
      <c r="P12" s="386"/>
      <c r="Q12" s="386"/>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row>
    <row r="13" spans="1:44" s="10" customFormat="1" ht="18.75" customHeight="1" x14ac:dyDescent="0.2">
      <c r="A13" s="382" t="s">
        <v>5</v>
      </c>
      <c r="B13" s="382"/>
      <c r="C13" s="382"/>
      <c r="D13" s="382"/>
      <c r="E13" s="382"/>
      <c r="F13" s="382"/>
      <c r="G13" s="382"/>
      <c r="H13" s="382"/>
      <c r="I13" s="382"/>
      <c r="J13" s="382"/>
      <c r="K13" s="382"/>
      <c r="L13" s="382"/>
      <c r="M13" s="382"/>
      <c r="N13" s="382"/>
      <c r="O13" s="382"/>
      <c r="P13" s="382"/>
      <c r="Q13" s="38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row>
    <row r="14" spans="1:44" s="7" customFormat="1" ht="16.5" customHeight="1" x14ac:dyDescent="0.2">
      <c r="A14" s="305"/>
      <c r="B14" s="305"/>
      <c r="C14" s="305"/>
      <c r="D14" s="305"/>
      <c r="E14" s="305"/>
      <c r="F14" s="305"/>
      <c r="G14" s="305"/>
      <c r="H14" s="305"/>
      <c r="I14" s="305"/>
      <c r="J14" s="305"/>
      <c r="K14" s="305"/>
      <c r="L14" s="305"/>
      <c r="M14" s="305"/>
      <c r="N14" s="305"/>
      <c r="O14" s="305"/>
      <c r="P14" s="305"/>
      <c r="Q14" s="305"/>
      <c r="R14" s="131"/>
      <c r="S14" s="131"/>
      <c r="T14" s="131"/>
      <c r="U14" s="131"/>
      <c r="V14" s="131"/>
      <c r="W14" s="131"/>
      <c r="X14" s="131"/>
      <c r="Y14" s="131"/>
    </row>
    <row r="15" spans="1:44" s="2" customFormat="1" ht="27.75" customHeight="1" x14ac:dyDescent="0.2">
      <c r="A15" s="386" t="str">
        <f>'1. паспорт местоположение'!A15:C15</f>
        <v>Строительство ВЛ 220 кВ "Чернышевский-Мирный-Ленск-Пеледуй" с отпайкой до НПС № 14, Республика Саха (Якутия)</v>
      </c>
      <c r="B15" s="386"/>
      <c r="C15" s="386"/>
      <c r="D15" s="386"/>
      <c r="E15" s="386"/>
      <c r="F15" s="386"/>
      <c r="G15" s="386"/>
      <c r="H15" s="386"/>
      <c r="I15" s="386"/>
      <c r="J15" s="386"/>
      <c r="K15" s="386"/>
      <c r="L15" s="386"/>
      <c r="M15" s="386"/>
      <c r="N15" s="386"/>
      <c r="O15" s="386"/>
      <c r="P15" s="386"/>
      <c r="Q15" s="386"/>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row>
    <row r="16" spans="1:44" s="2" customFormat="1" ht="15" customHeight="1" x14ac:dyDescent="0.2">
      <c r="A16" s="382" t="s">
        <v>4</v>
      </c>
      <c r="B16" s="382"/>
      <c r="C16" s="382"/>
      <c r="D16" s="382"/>
      <c r="E16" s="382"/>
      <c r="F16" s="382"/>
      <c r="G16" s="382"/>
      <c r="H16" s="382"/>
      <c r="I16" s="382"/>
      <c r="J16" s="382"/>
      <c r="K16" s="382"/>
      <c r="L16" s="382"/>
      <c r="M16" s="382"/>
      <c r="N16" s="382"/>
      <c r="O16" s="382"/>
      <c r="P16" s="382"/>
      <c r="Q16" s="38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row>
    <row r="17" spans="1:44" s="2" customFormat="1" ht="15" customHeight="1" x14ac:dyDescent="0.2">
      <c r="A17" s="306"/>
      <c r="B17" s="306"/>
      <c r="C17" s="306"/>
      <c r="D17" s="306"/>
      <c r="E17" s="306"/>
      <c r="F17" s="306"/>
      <c r="G17" s="306"/>
      <c r="H17" s="306"/>
      <c r="I17" s="306"/>
      <c r="J17" s="306"/>
      <c r="K17" s="306"/>
      <c r="L17" s="306"/>
      <c r="M17" s="306"/>
      <c r="N17" s="306"/>
      <c r="O17" s="306"/>
      <c r="P17" s="306"/>
      <c r="Q17" s="306"/>
      <c r="R17" s="130"/>
      <c r="S17" s="130"/>
      <c r="T17" s="130"/>
      <c r="U17" s="130"/>
      <c r="V17" s="130"/>
    </row>
    <row r="18" spans="1:44" s="2" customFormat="1" ht="15" customHeight="1" x14ac:dyDescent="0.2">
      <c r="A18" s="384" t="s">
        <v>407</v>
      </c>
      <c r="B18" s="384"/>
      <c r="C18" s="384"/>
      <c r="D18" s="384"/>
      <c r="E18" s="384"/>
      <c r="F18" s="384"/>
      <c r="G18" s="384"/>
      <c r="H18" s="384"/>
      <c r="I18" s="384"/>
      <c r="J18" s="384"/>
      <c r="K18" s="384"/>
      <c r="L18" s="384"/>
      <c r="M18" s="384"/>
      <c r="N18" s="384"/>
      <c r="O18" s="384"/>
      <c r="P18" s="384"/>
      <c r="Q18" s="384"/>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4" ht="18.75" x14ac:dyDescent="0.25">
      <c r="H19" s="158"/>
      <c r="M19" s="157"/>
      <c r="N19" s="157"/>
      <c r="Q19" s="160"/>
      <c r="AA19" s="159"/>
    </row>
    <row r="20" spans="1:44" ht="18.75" x14ac:dyDescent="0.25">
      <c r="H20" s="158"/>
      <c r="M20" s="157"/>
      <c r="N20" s="157"/>
      <c r="Q20" s="160"/>
      <c r="AA20" s="159"/>
    </row>
    <row r="21" spans="1:44" ht="32.25" customHeight="1" x14ac:dyDescent="0.25">
      <c r="A21" s="432"/>
      <c r="B21" s="432"/>
      <c r="C21" s="432"/>
      <c r="D21" s="432"/>
      <c r="E21" s="432"/>
      <c r="F21" s="432"/>
      <c r="G21" s="432"/>
      <c r="H21" s="432"/>
      <c r="I21" s="432"/>
      <c r="J21" s="432"/>
      <c r="K21" s="432"/>
      <c r="L21" s="432"/>
      <c r="M21" s="432"/>
      <c r="N21" s="432"/>
      <c r="O21" s="432"/>
      <c r="P21" s="432"/>
      <c r="Q21" s="432"/>
      <c r="R21" s="161"/>
      <c r="S21" s="161"/>
      <c r="T21" s="161"/>
      <c r="U21" s="161"/>
      <c r="V21" s="161"/>
      <c r="W21" s="161"/>
      <c r="X21" s="161"/>
      <c r="Y21" s="161"/>
    </row>
    <row r="22" spans="1:44" ht="26.25" customHeight="1" x14ac:dyDescent="0.25">
      <c r="A22" s="432"/>
      <c r="B22" s="432"/>
      <c r="C22" s="432"/>
      <c r="D22" s="432"/>
      <c r="E22" s="432"/>
      <c r="F22" s="432"/>
      <c r="G22" s="432"/>
      <c r="H22" s="432"/>
      <c r="I22" s="432"/>
      <c r="J22" s="432"/>
      <c r="K22" s="432"/>
      <c r="L22" s="432"/>
      <c r="M22" s="432"/>
      <c r="N22" s="432"/>
      <c r="O22" s="432"/>
      <c r="P22" s="432"/>
      <c r="Q22" s="432"/>
    </row>
    <row r="23" spans="1:44" x14ac:dyDescent="0.25">
      <c r="D23" s="162" t="s">
        <v>721</v>
      </c>
      <c r="AA23" s="163"/>
    </row>
    <row r="24" spans="1:44" ht="16.5" thickBot="1" x14ac:dyDescent="0.3">
      <c r="A24" s="164" t="s">
        <v>278</v>
      </c>
      <c r="B24" s="165" t="s">
        <v>0</v>
      </c>
      <c r="D24" s="166"/>
      <c r="E24" s="167"/>
      <c r="F24" s="167"/>
      <c r="G24" s="167"/>
      <c r="H24" s="167"/>
      <c r="I24" s="167"/>
    </row>
    <row r="25" spans="1:44" x14ac:dyDescent="0.25">
      <c r="A25" s="168" t="s">
        <v>722</v>
      </c>
      <c r="B25" s="169">
        <f>-(B79+C79+D79+E79+F79+G79+H79)+290000</f>
        <v>31854877942.800003</v>
      </c>
      <c r="D25" s="162" t="s">
        <v>277</v>
      </c>
    </row>
    <row r="26" spans="1:44" x14ac:dyDescent="0.25">
      <c r="A26" s="170" t="s">
        <v>276</v>
      </c>
      <c r="B26" s="171">
        <v>0</v>
      </c>
      <c r="D26" s="433" t="s">
        <v>275</v>
      </c>
      <c r="E26" s="434"/>
      <c r="F26" s="172">
        <f>IF(SUM(B87:Q87)&gt;0, SUM(B87:Q87)-B72+1, "-")</f>
        <v>12.618087589700281</v>
      </c>
    </row>
    <row r="27" spans="1:44" ht="27" customHeight="1" x14ac:dyDescent="0.25">
      <c r="A27" s="170" t="s">
        <v>274</v>
      </c>
      <c r="B27" s="171">
        <v>20</v>
      </c>
      <c r="D27" s="429" t="s">
        <v>273</v>
      </c>
      <c r="E27" s="430"/>
      <c r="F27" s="172">
        <f>IF(SUM(B88:Q88)&gt;0, SUM(B88:Q88)-B72+1, "-")</f>
        <v>15.744308220115727</v>
      </c>
    </row>
    <row r="28" spans="1:44" ht="16.5" thickBot="1" x14ac:dyDescent="0.3">
      <c r="A28" s="173" t="s">
        <v>272</v>
      </c>
      <c r="B28" s="174">
        <v>1</v>
      </c>
      <c r="D28" s="435" t="s">
        <v>723</v>
      </c>
      <c r="E28" s="435"/>
      <c r="F28" s="436">
        <f>Q85</f>
        <v>818089903.24186707</v>
      </c>
      <c r="J28" s="175"/>
      <c r="K28" s="175"/>
      <c r="L28" s="175"/>
      <c r="O28" s="176"/>
    </row>
    <row r="29" spans="1:44" ht="25.5" customHeight="1" x14ac:dyDescent="0.25">
      <c r="A29" s="168" t="s">
        <v>271</v>
      </c>
      <c r="B29" s="169">
        <v>0</v>
      </c>
      <c r="D29" s="435"/>
      <c r="E29" s="435"/>
      <c r="F29" s="436"/>
      <c r="J29" s="175"/>
      <c r="K29" s="175"/>
      <c r="L29" s="175"/>
    </row>
    <row r="30" spans="1:44" x14ac:dyDescent="0.25">
      <c r="A30" s="170" t="s">
        <v>724</v>
      </c>
      <c r="B30" s="171">
        <v>4</v>
      </c>
      <c r="D30" s="429" t="s">
        <v>725</v>
      </c>
      <c r="E30" s="430"/>
      <c r="F30" s="177" t="str">
        <f>IF(F28&gt;0,"да","нет")</f>
        <v>да</v>
      </c>
      <c r="J30" s="175"/>
      <c r="K30" s="175"/>
      <c r="L30" s="175"/>
    </row>
    <row r="31" spans="1:44" ht="15.75" customHeight="1" x14ac:dyDescent="0.25">
      <c r="A31" s="170" t="s">
        <v>270</v>
      </c>
      <c r="B31" s="171">
        <v>1</v>
      </c>
      <c r="G31" s="175"/>
      <c r="H31" s="175"/>
      <c r="I31" s="175"/>
    </row>
    <row r="32" spans="1:44" x14ac:dyDescent="0.25">
      <c r="A32" s="170" t="s">
        <v>248</v>
      </c>
      <c r="B32" s="171">
        <v>0</v>
      </c>
      <c r="K32" s="175"/>
      <c r="L32" s="175"/>
      <c r="M32" s="175"/>
    </row>
    <row r="33" spans="1:28" x14ac:dyDescent="0.25">
      <c r="A33" s="170" t="s">
        <v>269</v>
      </c>
      <c r="B33" s="171">
        <v>4</v>
      </c>
    </row>
    <row r="34" spans="1:28" x14ac:dyDescent="0.25">
      <c r="A34" s="170" t="s">
        <v>268</v>
      </c>
      <c r="B34" s="171">
        <v>1</v>
      </c>
    </row>
    <row r="35" spans="1:28" x14ac:dyDescent="0.25">
      <c r="A35" s="178" t="s">
        <v>721</v>
      </c>
      <c r="B35" s="179">
        <v>0</v>
      </c>
    </row>
    <row r="36" spans="1:28" ht="16.5" thickBot="1" x14ac:dyDescent="0.3">
      <c r="A36" s="173" t="s">
        <v>240</v>
      </c>
      <c r="B36" s="180">
        <v>0.2</v>
      </c>
    </row>
    <row r="37" spans="1:28" x14ac:dyDescent="0.25">
      <c r="A37" s="168" t="s">
        <v>721</v>
      </c>
      <c r="B37" s="169">
        <v>0</v>
      </c>
    </row>
    <row r="38" spans="1:28" x14ac:dyDescent="0.25">
      <c r="A38" s="170" t="s">
        <v>267</v>
      </c>
      <c r="B38" s="171">
        <v>0</v>
      </c>
    </row>
    <row r="39" spans="1:28" ht="16.5" thickBot="1" x14ac:dyDescent="0.3">
      <c r="A39" s="178" t="s">
        <v>266</v>
      </c>
      <c r="B39" s="181">
        <v>0</v>
      </c>
    </row>
    <row r="40" spans="1:28" x14ac:dyDescent="0.25">
      <c r="A40" s="182" t="s">
        <v>726</v>
      </c>
      <c r="B40" s="183">
        <v>7</v>
      </c>
    </row>
    <row r="41" spans="1:28" x14ac:dyDescent="0.25">
      <c r="A41" s="184" t="s">
        <v>265</v>
      </c>
      <c r="B41" s="185">
        <v>0.12</v>
      </c>
    </row>
    <row r="42" spans="1:28" x14ac:dyDescent="0.25">
      <c r="A42" s="184" t="s">
        <v>264</v>
      </c>
      <c r="B42" s="186">
        <v>0.15</v>
      </c>
    </row>
    <row r="43" spans="1:28" x14ac:dyDescent="0.25">
      <c r="A43" s="184" t="s">
        <v>263</v>
      </c>
      <c r="B43" s="186">
        <v>0</v>
      </c>
    </row>
    <row r="44" spans="1:28" x14ac:dyDescent="0.25">
      <c r="A44" s="184" t="s">
        <v>262</v>
      </c>
      <c r="B44" s="186">
        <v>0.1</v>
      </c>
    </row>
    <row r="45" spans="1:28" x14ac:dyDescent="0.25">
      <c r="A45" s="184" t="s">
        <v>261</v>
      </c>
      <c r="B45" s="186">
        <f>1-B43</f>
        <v>1</v>
      </c>
    </row>
    <row r="46" spans="1:28" ht="16.5" thickBot="1" x14ac:dyDescent="0.3">
      <c r="A46" s="187" t="s">
        <v>260</v>
      </c>
      <c r="B46" s="188">
        <f>B45*B44+B43*B42*(1-B36)</f>
        <v>0.1</v>
      </c>
    </row>
    <row r="47" spans="1:28" x14ac:dyDescent="0.25">
      <c r="A47" s="189" t="s">
        <v>259</v>
      </c>
      <c r="B47" s="190">
        <f>B72</f>
        <v>2010</v>
      </c>
      <c r="C47" s="190">
        <f t="shared" ref="C47:Q47" si="0">C72</f>
        <v>2011</v>
      </c>
      <c r="D47" s="190">
        <f t="shared" si="0"/>
        <v>2012</v>
      </c>
      <c r="E47" s="190">
        <f t="shared" si="0"/>
        <v>2013</v>
      </c>
      <c r="F47" s="190">
        <f t="shared" si="0"/>
        <v>2014</v>
      </c>
      <c r="G47" s="190">
        <f t="shared" si="0"/>
        <v>2015</v>
      </c>
      <c r="H47" s="190">
        <f t="shared" si="0"/>
        <v>2016</v>
      </c>
      <c r="I47" s="190">
        <f t="shared" si="0"/>
        <v>2017</v>
      </c>
      <c r="J47" s="190">
        <f t="shared" si="0"/>
        <v>2018</v>
      </c>
      <c r="K47" s="190">
        <f t="shared" si="0"/>
        <v>2019</v>
      </c>
      <c r="L47" s="190">
        <f t="shared" si="0"/>
        <v>2020</v>
      </c>
      <c r="M47" s="190">
        <f t="shared" si="0"/>
        <v>2021</v>
      </c>
      <c r="N47" s="190">
        <f t="shared" si="0"/>
        <v>2022</v>
      </c>
      <c r="O47" s="190">
        <f t="shared" si="0"/>
        <v>2023</v>
      </c>
      <c r="P47" s="191">
        <f t="shared" si="0"/>
        <v>2024</v>
      </c>
      <c r="Q47" s="192">
        <f t="shared" si="0"/>
        <v>2025</v>
      </c>
      <c r="R47" s="193"/>
      <c r="S47" s="193"/>
      <c r="T47" s="193"/>
      <c r="U47" s="193"/>
      <c r="V47" s="193"/>
      <c r="W47" s="193"/>
      <c r="X47" s="193"/>
      <c r="Y47" s="193"/>
      <c r="Z47" s="193"/>
      <c r="AA47" s="193"/>
      <c r="AB47" s="175"/>
    </row>
    <row r="48" spans="1:28" x14ac:dyDescent="0.25">
      <c r="A48" s="194" t="s">
        <v>258</v>
      </c>
      <c r="B48" s="195">
        <v>8.7800000000000003E-2</v>
      </c>
      <c r="C48" s="195">
        <v>6.0999999999999999E-2</v>
      </c>
      <c r="D48" s="195">
        <v>6.5799999999999997E-2</v>
      </c>
      <c r="E48" s="195">
        <v>6.4500000000000002E-2</v>
      </c>
      <c r="F48" s="195">
        <v>0.11360000000000001</v>
      </c>
      <c r="G48" s="195">
        <v>0.115</v>
      </c>
      <c r="H48" s="195">
        <v>0.10199999999999999</v>
      </c>
      <c r="I48" s="195">
        <v>9.1999999999999998E-2</v>
      </c>
      <c r="J48" s="195">
        <v>0.09</v>
      </c>
      <c r="K48" s="195">
        <v>0.09</v>
      </c>
      <c r="L48" s="195">
        <v>0.09</v>
      </c>
      <c r="M48" s="195">
        <v>0.09</v>
      </c>
      <c r="N48" s="195">
        <v>0.09</v>
      </c>
      <c r="O48" s="195">
        <v>0.09</v>
      </c>
      <c r="P48" s="196">
        <v>0.09</v>
      </c>
      <c r="Q48" s="196">
        <v>0.09</v>
      </c>
      <c r="R48" s="197"/>
      <c r="S48" s="197"/>
      <c r="T48" s="197"/>
      <c r="U48" s="197"/>
      <c r="V48" s="197"/>
      <c r="W48" s="197"/>
      <c r="X48" s="197"/>
      <c r="Y48" s="197"/>
      <c r="Z48" s="197"/>
      <c r="AA48" s="197"/>
      <c r="AB48" s="175"/>
    </row>
    <row r="49" spans="1:28" x14ac:dyDescent="0.25">
      <c r="A49" s="194" t="s">
        <v>257</v>
      </c>
      <c r="B49" s="195">
        <f>B48</f>
        <v>8.7800000000000003E-2</v>
      </c>
      <c r="C49" s="195">
        <f>(1+B49)*(1+C48)-1</f>
        <v>0.15415580000000006</v>
      </c>
      <c r="D49" s="195">
        <f>(1+C49)*(1+D48)-1</f>
        <v>0.23009925164000022</v>
      </c>
      <c r="E49" s="195">
        <f t="shared" ref="E49:Q49" si="1">(1+D49)*(1+E48)-1</f>
        <v>0.30944065337078031</v>
      </c>
      <c r="F49" s="195">
        <f t="shared" si="1"/>
        <v>0.4581931115937008</v>
      </c>
      <c r="G49" s="195">
        <f t="shared" si="1"/>
        <v>0.62588531942697645</v>
      </c>
      <c r="H49" s="195">
        <f>(1+G49)*(1+H48)-1</f>
        <v>0.79172562200852825</v>
      </c>
      <c r="I49" s="195">
        <f>(1+H49)*(1+I48)-1</f>
        <v>0.95656437923331294</v>
      </c>
      <c r="J49" s="195">
        <f t="shared" si="1"/>
        <v>1.1326551733643111</v>
      </c>
      <c r="K49" s="195">
        <f t="shared" si="1"/>
        <v>1.3245941389670994</v>
      </c>
      <c r="L49" s="195">
        <f t="shared" si="1"/>
        <v>1.5338076114741384</v>
      </c>
      <c r="M49" s="195">
        <f t="shared" si="1"/>
        <v>1.761850296506811</v>
      </c>
      <c r="N49" s="195">
        <f t="shared" si="1"/>
        <v>2.0104168231924242</v>
      </c>
      <c r="O49" s="195">
        <f t="shared" si="1"/>
        <v>2.2813543372797427</v>
      </c>
      <c r="P49" s="196">
        <f t="shared" si="1"/>
        <v>2.5766762276349198</v>
      </c>
      <c r="Q49" s="198">
        <f t="shared" si="1"/>
        <v>2.8985770881220629</v>
      </c>
      <c r="R49" s="197"/>
      <c r="S49" s="197"/>
      <c r="T49" s="197"/>
      <c r="U49" s="197"/>
      <c r="V49" s="197"/>
      <c r="W49" s="197"/>
      <c r="X49" s="197"/>
      <c r="Y49" s="197"/>
      <c r="Z49" s="197"/>
      <c r="AA49" s="197"/>
      <c r="AB49" s="175"/>
    </row>
    <row r="50" spans="1:28" s="205" customFormat="1" ht="16.5" thickBot="1" x14ac:dyDescent="0.3">
      <c r="A50" s="199" t="s">
        <v>727</v>
      </c>
      <c r="B50" s="200"/>
      <c r="C50" s="200"/>
      <c r="D50" s="200"/>
      <c r="E50" s="200"/>
      <c r="F50" s="200"/>
      <c r="G50" s="200"/>
      <c r="H50" s="200">
        <f>($B$25/$B$27+$B$25*10%)*1.01</f>
        <v>4826014008.3342009</v>
      </c>
      <c r="I50" s="200">
        <f>H50+H50*I48</f>
        <v>5270007297.1009474</v>
      </c>
      <c r="J50" s="200">
        <f>I50+I50*J48</f>
        <v>5744307953.8400326</v>
      </c>
      <c r="K50" s="200">
        <f t="shared" ref="K50:Q50" si="2">J50+J50*K48</f>
        <v>6261295669.6856356</v>
      </c>
      <c r="L50" s="200">
        <f t="shared" si="2"/>
        <v>6824812279.9573431</v>
      </c>
      <c r="M50" s="200">
        <f t="shared" si="2"/>
        <v>7439045385.1535044</v>
      </c>
      <c r="N50" s="200">
        <f t="shared" si="2"/>
        <v>8108559469.8173199</v>
      </c>
      <c r="O50" s="200">
        <f t="shared" si="2"/>
        <v>8838329822.1008778</v>
      </c>
      <c r="P50" s="201">
        <f t="shared" si="2"/>
        <v>9633779506.0899563</v>
      </c>
      <c r="Q50" s="202">
        <f t="shared" si="2"/>
        <v>10500819661.638052</v>
      </c>
      <c r="R50" s="203"/>
      <c r="S50" s="203"/>
      <c r="T50" s="203"/>
      <c r="U50" s="203"/>
      <c r="V50" s="203"/>
      <c r="W50" s="203"/>
      <c r="X50" s="203"/>
      <c r="Y50" s="203"/>
      <c r="Z50" s="203"/>
      <c r="AA50" s="203"/>
      <c r="AB50" s="204"/>
    </row>
    <row r="51" spans="1:28" ht="16.5" thickBot="1" x14ac:dyDescent="0.3">
      <c r="R51" s="175"/>
      <c r="S51" s="175"/>
      <c r="T51" s="175"/>
      <c r="U51" s="175"/>
      <c r="V51" s="175"/>
      <c r="W51" s="175"/>
      <c r="X51" s="175"/>
      <c r="Y51" s="175"/>
      <c r="Z51" s="175"/>
      <c r="AA51" s="175"/>
      <c r="AB51" s="175"/>
    </row>
    <row r="52" spans="1:28" x14ac:dyDescent="0.25">
      <c r="A52" s="206" t="s">
        <v>256</v>
      </c>
      <c r="B52" s="190">
        <f>B72</f>
        <v>2010</v>
      </c>
      <c r="C52" s="190">
        <f t="shared" ref="C52:Q52" si="3">C72</f>
        <v>2011</v>
      </c>
      <c r="D52" s="190">
        <f t="shared" si="3"/>
        <v>2012</v>
      </c>
      <c r="E52" s="190">
        <f t="shared" si="3"/>
        <v>2013</v>
      </c>
      <c r="F52" s="190">
        <f t="shared" si="3"/>
        <v>2014</v>
      </c>
      <c r="G52" s="190">
        <f t="shared" si="3"/>
        <v>2015</v>
      </c>
      <c r="H52" s="190">
        <f t="shared" si="3"/>
        <v>2016</v>
      </c>
      <c r="I52" s="190">
        <f t="shared" si="3"/>
        <v>2017</v>
      </c>
      <c r="J52" s="190">
        <f t="shared" si="3"/>
        <v>2018</v>
      </c>
      <c r="K52" s="190">
        <f t="shared" si="3"/>
        <v>2019</v>
      </c>
      <c r="L52" s="190">
        <f t="shared" si="3"/>
        <v>2020</v>
      </c>
      <c r="M52" s="190">
        <f t="shared" si="3"/>
        <v>2021</v>
      </c>
      <c r="N52" s="190">
        <f t="shared" si="3"/>
        <v>2022</v>
      </c>
      <c r="O52" s="190">
        <f t="shared" si="3"/>
        <v>2023</v>
      </c>
      <c r="P52" s="191">
        <f t="shared" si="3"/>
        <v>2024</v>
      </c>
      <c r="Q52" s="192">
        <f t="shared" si="3"/>
        <v>2025</v>
      </c>
      <c r="R52" s="193"/>
      <c r="S52" s="193"/>
      <c r="T52" s="193"/>
      <c r="U52" s="193"/>
      <c r="V52" s="193"/>
      <c r="W52" s="193"/>
      <c r="X52" s="193"/>
      <c r="Y52" s="193"/>
      <c r="Z52" s="193"/>
      <c r="AA52" s="193"/>
      <c r="AB52" s="175"/>
    </row>
    <row r="53" spans="1:28" x14ac:dyDescent="0.25">
      <c r="A53" s="194" t="s">
        <v>255</v>
      </c>
      <c r="B53" s="207">
        <v>0</v>
      </c>
      <c r="C53" s="207">
        <f t="shared" ref="C53:Q53" si="4">B53+B54-B55</f>
        <v>0</v>
      </c>
      <c r="D53" s="207">
        <f t="shared" si="4"/>
        <v>0</v>
      </c>
      <c r="E53" s="207">
        <f t="shared" si="4"/>
        <v>0</v>
      </c>
      <c r="F53" s="207">
        <f t="shared" si="4"/>
        <v>0</v>
      </c>
      <c r="G53" s="207">
        <f t="shared" si="4"/>
        <v>0</v>
      </c>
      <c r="H53" s="207">
        <f>F53+F54-F55</f>
        <v>0</v>
      </c>
      <c r="I53" s="207">
        <f t="shared" si="4"/>
        <v>0</v>
      </c>
      <c r="J53" s="207">
        <f t="shared" si="4"/>
        <v>0</v>
      </c>
      <c r="K53" s="207">
        <f t="shared" si="4"/>
        <v>0</v>
      </c>
      <c r="L53" s="207">
        <f t="shared" si="4"/>
        <v>0</v>
      </c>
      <c r="M53" s="207">
        <f t="shared" si="4"/>
        <v>0</v>
      </c>
      <c r="N53" s="207">
        <f t="shared" si="4"/>
        <v>0</v>
      </c>
      <c r="O53" s="207">
        <f t="shared" si="4"/>
        <v>0</v>
      </c>
      <c r="P53" s="208">
        <f t="shared" si="4"/>
        <v>0</v>
      </c>
      <c r="Q53" s="209">
        <f t="shared" si="4"/>
        <v>0</v>
      </c>
      <c r="R53" s="210"/>
      <c r="S53" s="210"/>
      <c r="T53" s="210"/>
      <c r="U53" s="210"/>
      <c r="V53" s="210"/>
      <c r="W53" s="210"/>
      <c r="X53" s="210"/>
      <c r="Y53" s="211"/>
      <c r="Z53" s="211"/>
      <c r="AA53" s="211"/>
      <c r="AB53" s="175"/>
    </row>
    <row r="54" spans="1:28" x14ac:dyDescent="0.25">
      <c r="A54" s="194" t="s">
        <v>254</v>
      </c>
      <c r="B54" s="207">
        <f>B25*B28*B43*1.18</f>
        <v>0</v>
      </c>
      <c r="C54" s="207">
        <v>0</v>
      </c>
      <c r="D54" s="207">
        <v>0</v>
      </c>
      <c r="E54" s="207">
        <v>0</v>
      </c>
      <c r="F54" s="207">
        <v>0</v>
      </c>
      <c r="G54" s="207">
        <v>0</v>
      </c>
      <c r="H54" s="207">
        <v>0</v>
      </c>
      <c r="I54" s="207">
        <v>0</v>
      </c>
      <c r="J54" s="207">
        <v>0</v>
      </c>
      <c r="K54" s="207">
        <v>0</v>
      </c>
      <c r="L54" s="207">
        <v>0</v>
      </c>
      <c r="M54" s="207">
        <v>0</v>
      </c>
      <c r="N54" s="207">
        <v>0</v>
      </c>
      <c r="O54" s="207">
        <v>0</v>
      </c>
      <c r="P54" s="208">
        <v>0</v>
      </c>
      <c r="Q54" s="209"/>
      <c r="R54" s="210"/>
      <c r="S54" s="210"/>
      <c r="T54" s="210"/>
      <c r="U54" s="210"/>
      <c r="V54" s="210"/>
      <c r="W54" s="210"/>
      <c r="X54" s="210"/>
      <c r="Y54" s="211"/>
      <c r="Z54" s="211"/>
      <c r="AA54" s="211"/>
      <c r="AB54" s="175"/>
    </row>
    <row r="55" spans="1:28" x14ac:dyDescent="0.25">
      <c r="A55" s="194" t="s">
        <v>253</v>
      </c>
      <c r="B55" s="207">
        <f>$B$54/$B$40</f>
        <v>0</v>
      </c>
      <c r="C55" s="207">
        <f>IF(ROUND(C53,1)=0,0,B55+C54/$B$40)</f>
        <v>0</v>
      </c>
      <c r="D55" s="207">
        <f>IF(ROUND(D53,1)=0,0,C55+D54/$B$40)</f>
        <v>0</v>
      </c>
      <c r="E55" s="207">
        <f>IF(ROUND(E53,1)=0,0,D55+E54/$B$40)</f>
        <v>0</v>
      </c>
      <c r="F55" s="207">
        <f>IF(ROUND(F53,1)=0,0,E55+F54/$B$40)</f>
        <v>0</v>
      </c>
      <c r="G55" s="207">
        <f>IF(ROUND(G53,1)=0,0,F55+G54/$B$40)</f>
        <v>0</v>
      </c>
      <c r="H55" s="207">
        <f>IF(ROUND(H53,1)=0,0,F55+H54/$B$40)</f>
        <v>0</v>
      </c>
      <c r="I55" s="207">
        <f t="shared" ref="I55:Q55" si="5">IF(ROUND(I53,1)=0,0,H55+I54/$B$40)</f>
        <v>0</v>
      </c>
      <c r="J55" s="207">
        <f t="shared" si="5"/>
        <v>0</v>
      </c>
      <c r="K55" s="207">
        <f t="shared" si="5"/>
        <v>0</v>
      </c>
      <c r="L55" s="207">
        <f t="shared" si="5"/>
        <v>0</v>
      </c>
      <c r="M55" s="207">
        <f t="shared" si="5"/>
        <v>0</v>
      </c>
      <c r="N55" s="207">
        <f t="shared" si="5"/>
        <v>0</v>
      </c>
      <c r="O55" s="207">
        <f t="shared" si="5"/>
        <v>0</v>
      </c>
      <c r="P55" s="208">
        <f t="shared" si="5"/>
        <v>0</v>
      </c>
      <c r="Q55" s="209">
        <f t="shared" si="5"/>
        <v>0</v>
      </c>
      <c r="R55" s="210"/>
      <c r="S55" s="210"/>
      <c r="T55" s="210"/>
      <c r="U55" s="210"/>
      <c r="V55" s="210"/>
      <c r="W55" s="210"/>
      <c r="X55" s="210"/>
      <c r="Y55" s="211"/>
      <c r="Z55" s="211"/>
      <c r="AA55" s="211"/>
      <c r="AB55" s="175"/>
    </row>
    <row r="56" spans="1:28" ht="16.5" thickBot="1" x14ac:dyDescent="0.3">
      <c r="A56" s="199" t="s">
        <v>252</v>
      </c>
      <c r="B56" s="212">
        <f>AVERAGE(SUM(B53:B54),(SUM(B53:B54)-B55))*$B$42</f>
        <v>0</v>
      </c>
      <c r="C56" s="212">
        <f>AVERAGE(SUM(C53:C54),(SUM(C53:C54)-C55))*$B$42</f>
        <v>0</v>
      </c>
      <c r="D56" s="212">
        <f>AVERAGE(SUM(D53:D54),(SUM(D53:D54)-D55))*$B$42</f>
        <v>0</v>
      </c>
      <c r="E56" s="212">
        <f>AVERAGE(SUM(E53:E54),(SUM(E53:E54)-E55))*$B$42</f>
        <v>0</v>
      </c>
      <c r="F56" s="212">
        <f>AVERAGE(SUM(F53:F54),(SUM(F53:F54)-F55))*$B$42</f>
        <v>0</v>
      </c>
      <c r="G56" s="212">
        <f t="shared" ref="G56" si="6">AVERAGE(SUM(G53:G54),(SUM(G53:G54)-G55))*$B$42</f>
        <v>0</v>
      </c>
      <c r="H56" s="212">
        <f t="shared" ref="H56:Q56" si="7">AVERAGE(SUM(H53:H54),(SUM(H53:H54)-H55))*$B$42</f>
        <v>0</v>
      </c>
      <c r="I56" s="212">
        <f t="shared" si="7"/>
        <v>0</v>
      </c>
      <c r="J56" s="212">
        <f t="shared" si="7"/>
        <v>0</v>
      </c>
      <c r="K56" s="212">
        <f t="shared" si="7"/>
        <v>0</v>
      </c>
      <c r="L56" s="212">
        <f t="shared" si="7"/>
        <v>0</v>
      </c>
      <c r="M56" s="212">
        <f t="shared" si="7"/>
        <v>0</v>
      </c>
      <c r="N56" s="212">
        <f t="shared" si="7"/>
        <v>0</v>
      </c>
      <c r="O56" s="212">
        <f t="shared" si="7"/>
        <v>0</v>
      </c>
      <c r="P56" s="213">
        <f t="shared" si="7"/>
        <v>0</v>
      </c>
      <c r="Q56" s="214">
        <f t="shared" si="7"/>
        <v>0</v>
      </c>
      <c r="R56" s="210"/>
      <c r="S56" s="210"/>
      <c r="T56" s="210"/>
      <c r="U56" s="210"/>
      <c r="V56" s="210"/>
      <c r="W56" s="210"/>
      <c r="X56" s="210"/>
      <c r="Y56" s="211"/>
      <c r="Z56" s="211"/>
      <c r="AA56" s="211"/>
      <c r="AB56" s="175"/>
    </row>
    <row r="57" spans="1:28" ht="16.5" thickBot="1" x14ac:dyDescent="0.3">
      <c r="A57" s="175"/>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175"/>
    </row>
    <row r="58" spans="1:28" s="175" customFormat="1" x14ac:dyDescent="0.25">
      <c r="A58" s="206" t="s">
        <v>728</v>
      </c>
      <c r="B58" s="190">
        <f>B72</f>
        <v>2010</v>
      </c>
      <c r="C58" s="190">
        <f t="shared" ref="C58:Q58" si="8">C72</f>
        <v>2011</v>
      </c>
      <c r="D58" s="190">
        <f t="shared" si="8"/>
        <v>2012</v>
      </c>
      <c r="E58" s="190">
        <f t="shared" si="8"/>
        <v>2013</v>
      </c>
      <c r="F58" s="190">
        <f t="shared" si="8"/>
        <v>2014</v>
      </c>
      <c r="G58" s="190">
        <f t="shared" si="8"/>
        <v>2015</v>
      </c>
      <c r="H58" s="190">
        <f t="shared" si="8"/>
        <v>2016</v>
      </c>
      <c r="I58" s="190">
        <f t="shared" si="8"/>
        <v>2017</v>
      </c>
      <c r="J58" s="190">
        <f t="shared" si="8"/>
        <v>2018</v>
      </c>
      <c r="K58" s="190">
        <f t="shared" si="8"/>
        <v>2019</v>
      </c>
      <c r="L58" s="190">
        <f t="shared" si="8"/>
        <v>2020</v>
      </c>
      <c r="M58" s="190">
        <f t="shared" si="8"/>
        <v>2021</v>
      </c>
      <c r="N58" s="190">
        <f t="shared" si="8"/>
        <v>2022</v>
      </c>
      <c r="O58" s="190">
        <f t="shared" si="8"/>
        <v>2023</v>
      </c>
      <c r="P58" s="191">
        <f t="shared" si="8"/>
        <v>2024</v>
      </c>
      <c r="Q58" s="192">
        <f t="shared" si="8"/>
        <v>2025</v>
      </c>
      <c r="R58" s="193"/>
      <c r="S58" s="193"/>
      <c r="T58" s="193"/>
      <c r="U58" s="193"/>
      <c r="V58" s="193"/>
      <c r="W58" s="193"/>
      <c r="X58" s="193"/>
      <c r="Y58" s="193"/>
      <c r="Z58" s="193"/>
      <c r="AA58" s="193"/>
    </row>
    <row r="59" spans="1:28" s="205" customFormat="1" ht="14.25" x14ac:dyDescent="0.25">
      <c r="A59" s="215" t="s">
        <v>251</v>
      </c>
      <c r="B59" s="216">
        <f t="shared" ref="B59:Q59" si="9">B50*$B$28</f>
        <v>0</v>
      </c>
      <c r="C59" s="216">
        <f t="shared" si="9"/>
        <v>0</v>
      </c>
      <c r="D59" s="216">
        <f t="shared" si="9"/>
        <v>0</v>
      </c>
      <c r="E59" s="216">
        <f t="shared" si="9"/>
        <v>0</v>
      </c>
      <c r="F59" s="216">
        <f t="shared" si="9"/>
        <v>0</v>
      </c>
      <c r="G59" s="216">
        <f t="shared" si="9"/>
        <v>0</v>
      </c>
      <c r="H59" s="216">
        <f t="shared" si="9"/>
        <v>4826014008.3342009</v>
      </c>
      <c r="I59" s="216">
        <f t="shared" si="9"/>
        <v>5270007297.1009474</v>
      </c>
      <c r="J59" s="216">
        <f t="shared" si="9"/>
        <v>5744307953.8400326</v>
      </c>
      <c r="K59" s="216">
        <f t="shared" si="9"/>
        <v>6261295669.6856356</v>
      </c>
      <c r="L59" s="216">
        <f t="shared" si="9"/>
        <v>6824812279.9573431</v>
      </c>
      <c r="M59" s="216">
        <f t="shared" si="9"/>
        <v>7439045385.1535044</v>
      </c>
      <c r="N59" s="216">
        <f t="shared" si="9"/>
        <v>8108559469.8173199</v>
      </c>
      <c r="O59" s="216">
        <f t="shared" si="9"/>
        <v>8838329822.1008778</v>
      </c>
      <c r="P59" s="217">
        <f t="shared" si="9"/>
        <v>9633779506.0899563</v>
      </c>
      <c r="Q59" s="218">
        <f t="shared" si="9"/>
        <v>10500819661.638052</v>
      </c>
      <c r="R59" s="219"/>
      <c r="S59" s="219"/>
      <c r="T59" s="219"/>
      <c r="U59" s="219"/>
      <c r="V59" s="219"/>
      <c r="W59" s="219"/>
      <c r="X59" s="219"/>
      <c r="Y59" s="219"/>
      <c r="Z59" s="219"/>
      <c r="AA59" s="219"/>
      <c r="AB59" s="204"/>
    </row>
    <row r="60" spans="1:28" x14ac:dyDescent="0.25">
      <c r="A60" s="194" t="s">
        <v>250</v>
      </c>
      <c r="B60" s="220">
        <f t="shared" ref="B60:P60" si="10">SUM(B61:B63)</f>
        <v>0</v>
      </c>
      <c r="C60" s="220">
        <f t="shared" si="10"/>
        <v>0</v>
      </c>
      <c r="D60" s="220">
        <f t="shared" si="10"/>
        <v>0</v>
      </c>
      <c r="E60" s="220">
        <f t="shared" si="10"/>
        <v>0</v>
      </c>
      <c r="F60" s="220">
        <f t="shared" si="10"/>
        <v>0</v>
      </c>
      <c r="G60" s="220">
        <f t="shared" ref="G60" si="11">SUM(G61:G63)</f>
        <v>0</v>
      </c>
      <c r="H60" s="220">
        <f t="shared" si="10"/>
        <v>-683287131.87306011</v>
      </c>
      <c r="I60" s="220">
        <f t="shared" si="10"/>
        <v>-665766949.00452018</v>
      </c>
      <c r="J60" s="220">
        <f t="shared" si="10"/>
        <v>-648246766.13598013</v>
      </c>
      <c r="K60" s="220">
        <f t="shared" si="10"/>
        <v>-630726583.2674402</v>
      </c>
      <c r="L60" s="220">
        <f t="shared" si="10"/>
        <v>-613206400.39890015</v>
      </c>
      <c r="M60" s="220">
        <f t="shared" si="10"/>
        <v>-595686217.53036022</v>
      </c>
      <c r="N60" s="220">
        <f t="shared" si="10"/>
        <v>-578166034.66182017</v>
      </c>
      <c r="O60" s="220">
        <f t="shared" si="10"/>
        <v>-560645851.79328012</v>
      </c>
      <c r="P60" s="221">
        <f t="shared" si="10"/>
        <v>-543125668.9247402</v>
      </c>
      <c r="Q60" s="222">
        <f t="shared" ref="Q60" si="12">SUM(Q61:Q63)</f>
        <v>-525605486.05620021</v>
      </c>
      <c r="R60" s="223"/>
      <c r="S60" s="223"/>
      <c r="T60" s="223"/>
      <c r="U60" s="223"/>
      <c r="V60" s="223"/>
      <c r="W60" s="223"/>
      <c r="X60" s="223"/>
      <c r="Y60" s="223"/>
      <c r="Z60" s="223"/>
      <c r="AA60" s="223"/>
      <c r="AB60" s="175"/>
    </row>
    <row r="61" spans="1:28" x14ac:dyDescent="0.25">
      <c r="A61" s="224" t="s">
        <v>249</v>
      </c>
      <c r="B61" s="220">
        <f t="shared" ref="B61:Q61" si="13">-IF(B$47&lt;=$B$30,0,$B$29*(1+B$49)*$B$28)</f>
        <v>0</v>
      </c>
      <c r="C61" s="220">
        <f t="shared" si="13"/>
        <v>0</v>
      </c>
      <c r="D61" s="220">
        <f t="shared" si="13"/>
        <v>0</v>
      </c>
      <c r="E61" s="220">
        <f t="shared" si="13"/>
        <v>0</v>
      </c>
      <c r="F61" s="220">
        <f t="shared" si="13"/>
        <v>0</v>
      </c>
      <c r="G61" s="220">
        <f t="shared" si="13"/>
        <v>0</v>
      </c>
      <c r="H61" s="220">
        <f t="shared" si="13"/>
        <v>0</v>
      </c>
      <c r="I61" s="220">
        <f t="shared" si="13"/>
        <v>0</v>
      </c>
      <c r="J61" s="220">
        <f t="shared" si="13"/>
        <v>0</v>
      </c>
      <c r="K61" s="220">
        <f t="shared" si="13"/>
        <v>0</v>
      </c>
      <c r="L61" s="220">
        <f t="shared" si="13"/>
        <v>0</v>
      </c>
      <c r="M61" s="220">
        <f t="shared" si="13"/>
        <v>0</v>
      </c>
      <c r="N61" s="220">
        <f t="shared" si="13"/>
        <v>0</v>
      </c>
      <c r="O61" s="220">
        <f t="shared" si="13"/>
        <v>0</v>
      </c>
      <c r="P61" s="221">
        <f t="shared" si="13"/>
        <v>0</v>
      </c>
      <c r="Q61" s="222">
        <f t="shared" si="13"/>
        <v>0</v>
      </c>
      <c r="R61" s="223"/>
      <c r="S61" s="223"/>
      <c r="T61" s="223"/>
      <c r="U61" s="223"/>
      <c r="V61" s="223"/>
      <c r="W61" s="223"/>
      <c r="X61" s="223"/>
      <c r="Y61" s="223"/>
      <c r="Z61" s="223"/>
      <c r="AA61" s="223"/>
      <c r="AB61" s="175"/>
    </row>
    <row r="62" spans="1:28" x14ac:dyDescent="0.25">
      <c r="A62" s="224" t="str">
        <f>A32</f>
        <v>Прочие расходы при эксплуатации объекта, руб. без НДС</v>
      </c>
      <c r="B62" s="220">
        <f t="shared" ref="B62:Q62" si="14">-IF(B$47&lt;=$B$33,0,$B$32*(1+B$49)*$B$28)</f>
        <v>0</v>
      </c>
      <c r="C62" s="220">
        <f t="shared" si="14"/>
        <v>0</v>
      </c>
      <c r="D62" s="220">
        <f t="shared" si="14"/>
        <v>0</v>
      </c>
      <c r="E62" s="220">
        <f t="shared" si="14"/>
        <v>0</v>
      </c>
      <c r="F62" s="220">
        <f t="shared" si="14"/>
        <v>0</v>
      </c>
      <c r="G62" s="220">
        <f t="shared" si="14"/>
        <v>0</v>
      </c>
      <c r="H62" s="220">
        <f t="shared" si="14"/>
        <v>0</v>
      </c>
      <c r="I62" s="220">
        <f t="shared" si="14"/>
        <v>0</v>
      </c>
      <c r="J62" s="220">
        <f t="shared" si="14"/>
        <v>0</v>
      </c>
      <c r="K62" s="220">
        <f t="shared" si="14"/>
        <v>0</v>
      </c>
      <c r="L62" s="220">
        <f t="shared" si="14"/>
        <v>0</v>
      </c>
      <c r="M62" s="220">
        <f t="shared" si="14"/>
        <v>0</v>
      </c>
      <c r="N62" s="220">
        <f t="shared" si="14"/>
        <v>0</v>
      </c>
      <c r="O62" s="220">
        <f t="shared" si="14"/>
        <v>0</v>
      </c>
      <c r="P62" s="221">
        <f t="shared" si="14"/>
        <v>0</v>
      </c>
      <c r="Q62" s="222">
        <f t="shared" si="14"/>
        <v>0</v>
      </c>
      <c r="R62" s="223"/>
      <c r="S62" s="223"/>
      <c r="T62" s="223"/>
      <c r="U62" s="223"/>
      <c r="V62" s="223"/>
      <c r="W62" s="223"/>
      <c r="X62" s="223"/>
      <c r="Y62" s="223"/>
      <c r="Z62" s="223"/>
      <c r="AA62" s="223"/>
      <c r="AB62" s="175"/>
    </row>
    <row r="63" spans="1:28" x14ac:dyDescent="0.25">
      <c r="A63" s="224" t="s">
        <v>247</v>
      </c>
      <c r="B63" s="220">
        <v>0</v>
      </c>
      <c r="C63" s="220">
        <v>0</v>
      </c>
      <c r="D63" s="220">
        <v>0</v>
      </c>
      <c r="E63" s="220">
        <v>0</v>
      </c>
      <c r="F63" s="220">
        <v>0</v>
      </c>
      <c r="G63" s="220">
        <v>0</v>
      </c>
      <c r="H63" s="220">
        <f>-(($B$25+$B$26)*$B$28+($B$25+$B$26)*$B$28+SUM($B$65:H65))/2*2.2%</f>
        <v>-683287131.87306011</v>
      </c>
      <c r="I63" s="220">
        <f>-(($B$25+$B$26)*$B$28+($B$25+$B$26)*$B$28+SUM($B$65:I65))/2*2.2%</f>
        <v>-665766949.00452018</v>
      </c>
      <c r="J63" s="220">
        <f>-(($B$25+$B$26)*$B$28+($B$25+$B$26)*$B$28+SUM($B$65:J65))/2*2.2%</f>
        <v>-648246766.13598013</v>
      </c>
      <c r="K63" s="220">
        <f>-(($B$25+$B$26)*$B$28+($B$25+$B$26)*$B$28+SUM($B$65:K65))/2*2.2%</f>
        <v>-630726583.2674402</v>
      </c>
      <c r="L63" s="220">
        <f>-(($B$25+$B$26)*$B$28+($B$25+$B$26)*$B$28+SUM($B$65:L65))/2*2.2%</f>
        <v>-613206400.39890015</v>
      </c>
      <c r="M63" s="220">
        <f>-(($B$25+$B$26)*$B$28+($B$25+$B$26)*$B$28+SUM($B$65:M65))/2*2.2%</f>
        <v>-595686217.53036022</v>
      </c>
      <c r="N63" s="220">
        <f>-(($B$25+$B$26)*$B$28+($B$25+$B$26)*$B$28+SUM($B$65:N65))/2*2.2%</f>
        <v>-578166034.66182017</v>
      </c>
      <c r="O63" s="220">
        <f>-(($B$25+$B$26)*$B$28+($B$25+$B$26)*$B$28+SUM($B$65:O65))/2*2.2%</f>
        <v>-560645851.79328012</v>
      </c>
      <c r="P63" s="221">
        <f>-(($B$25+$B$26)*$B$28+($B$25+$B$26)*$B$28+SUM($B$65:P65))/2*2.2%</f>
        <v>-543125668.9247402</v>
      </c>
      <c r="Q63" s="222">
        <f>-(($B$25+$B$26)*$B$28+($B$25+$B$26)*$B$28+SUM($B$65:Q65))/2*2.2%</f>
        <v>-525605486.05620021</v>
      </c>
      <c r="R63" s="223"/>
      <c r="S63" s="223"/>
      <c r="T63" s="223"/>
      <c r="U63" s="223"/>
      <c r="V63" s="223"/>
      <c r="W63" s="223"/>
      <c r="X63" s="223"/>
      <c r="Y63" s="223"/>
      <c r="Z63" s="223"/>
      <c r="AA63" s="223"/>
      <c r="AB63" s="175"/>
    </row>
    <row r="64" spans="1:28" s="205" customFormat="1" ht="28.5" x14ac:dyDescent="0.25">
      <c r="A64" s="225" t="s">
        <v>729</v>
      </c>
      <c r="B64" s="216">
        <f>B59+B60</f>
        <v>0</v>
      </c>
      <c r="C64" s="216">
        <f t="shared" ref="C64:Q64" si="15">C59+C60</f>
        <v>0</v>
      </c>
      <c r="D64" s="216">
        <f t="shared" si="15"/>
        <v>0</v>
      </c>
      <c r="E64" s="216">
        <f t="shared" si="15"/>
        <v>0</v>
      </c>
      <c r="F64" s="216">
        <f>F59+F60</f>
        <v>0</v>
      </c>
      <c r="G64" s="216">
        <f>G59+G60</f>
        <v>0</v>
      </c>
      <c r="H64" s="216">
        <f t="shared" si="15"/>
        <v>4142726876.4611406</v>
      </c>
      <c r="I64" s="216">
        <f t="shared" si="15"/>
        <v>4604240348.096427</v>
      </c>
      <c r="J64" s="216">
        <f t="shared" si="15"/>
        <v>5096061187.704052</v>
      </c>
      <c r="K64" s="216">
        <f t="shared" si="15"/>
        <v>5630569086.4181957</v>
      </c>
      <c r="L64" s="216">
        <f t="shared" si="15"/>
        <v>6211605879.5584431</v>
      </c>
      <c r="M64" s="216">
        <f t="shared" si="15"/>
        <v>6843359167.6231441</v>
      </c>
      <c r="N64" s="216">
        <f t="shared" si="15"/>
        <v>7530393435.1554995</v>
      </c>
      <c r="O64" s="216">
        <f t="shared" si="15"/>
        <v>8277683970.3075981</v>
      </c>
      <c r="P64" s="217">
        <f t="shared" si="15"/>
        <v>9090653837.1652164</v>
      </c>
      <c r="Q64" s="218">
        <f t="shared" si="15"/>
        <v>9975214175.581852</v>
      </c>
      <c r="R64" s="219"/>
      <c r="S64" s="219"/>
      <c r="T64" s="219"/>
      <c r="U64" s="219"/>
      <c r="V64" s="219"/>
      <c r="W64" s="219"/>
      <c r="X64" s="219"/>
      <c r="Y64" s="219"/>
      <c r="Z64" s="219"/>
      <c r="AA64" s="219"/>
      <c r="AB64" s="204"/>
    </row>
    <row r="65" spans="1:28" x14ac:dyDescent="0.25">
      <c r="A65" s="224" t="s">
        <v>242</v>
      </c>
      <c r="B65" s="220"/>
      <c r="C65" s="220">
        <v>0</v>
      </c>
      <c r="D65" s="220">
        <v>0</v>
      </c>
      <c r="E65" s="220">
        <v>0</v>
      </c>
      <c r="F65" s="220">
        <v>0</v>
      </c>
      <c r="G65" s="220">
        <v>0</v>
      </c>
      <c r="H65" s="220">
        <f t="shared" ref="H65:J65" si="16">-($B$25+$B$26)*$B$28/$B$27</f>
        <v>-1592743897.1400001</v>
      </c>
      <c r="I65" s="220">
        <f t="shared" si="16"/>
        <v>-1592743897.1400001</v>
      </c>
      <c r="J65" s="220">
        <f t="shared" si="16"/>
        <v>-1592743897.1400001</v>
      </c>
      <c r="K65" s="220">
        <f>-($B$25+$B$26)*$B$28/$B$27</f>
        <v>-1592743897.1400001</v>
      </c>
      <c r="L65" s="220">
        <f t="shared" ref="L65:Q65" si="17">K65</f>
        <v>-1592743897.1400001</v>
      </c>
      <c r="M65" s="220">
        <f t="shared" si="17"/>
        <v>-1592743897.1400001</v>
      </c>
      <c r="N65" s="220">
        <f t="shared" si="17"/>
        <v>-1592743897.1400001</v>
      </c>
      <c r="O65" s="220">
        <f t="shared" si="17"/>
        <v>-1592743897.1400001</v>
      </c>
      <c r="P65" s="221">
        <f t="shared" si="17"/>
        <v>-1592743897.1400001</v>
      </c>
      <c r="Q65" s="222">
        <f t="shared" si="17"/>
        <v>-1592743897.1400001</v>
      </c>
      <c r="R65" s="223"/>
      <c r="S65" s="223"/>
      <c r="T65" s="223"/>
      <c r="U65" s="223"/>
      <c r="V65" s="223"/>
      <c r="W65" s="223"/>
      <c r="X65" s="223"/>
      <c r="Y65" s="223"/>
      <c r="Z65" s="223"/>
      <c r="AA65" s="223"/>
      <c r="AB65" s="175"/>
    </row>
    <row r="66" spans="1:28" s="205" customFormat="1" ht="28.5" x14ac:dyDescent="0.25">
      <c r="A66" s="225" t="s">
        <v>243</v>
      </c>
      <c r="B66" s="216">
        <f>B64+B65</f>
        <v>0</v>
      </c>
      <c r="C66" s="216">
        <f t="shared" ref="C66:Q66" si="18">C64+C65</f>
        <v>0</v>
      </c>
      <c r="D66" s="216">
        <f t="shared" si="18"/>
        <v>0</v>
      </c>
      <c r="E66" s="216">
        <f t="shared" si="18"/>
        <v>0</v>
      </c>
      <c r="F66" s="216">
        <f>F64+F65</f>
        <v>0</v>
      </c>
      <c r="G66" s="216">
        <f>G64+G65</f>
        <v>0</v>
      </c>
      <c r="H66" s="216">
        <f t="shared" si="18"/>
        <v>2549982979.3211403</v>
      </c>
      <c r="I66" s="216">
        <f t="shared" si="18"/>
        <v>3011496450.9564266</v>
      </c>
      <c r="J66" s="216">
        <f>J64+J65</f>
        <v>3503317290.5640516</v>
      </c>
      <c r="K66" s="216">
        <f t="shared" si="18"/>
        <v>4037825189.2781954</v>
      </c>
      <c r="L66" s="216">
        <f t="shared" si="18"/>
        <v>4618861982.4184427</v>
      </c>
      <c r="M66" s="216">
        <f t="shared" si="18"/>
        <v>5250615270.4831438</v>
      </c>
      <c r="N66" s="216">
        <f t="shared" si="18"/>
        <v>5937649538.0154991</v>
      </c>
      <c r="O66" s="216">
        <f t="shared" si="18"/>
        <v>6684940073.1675978</v>
      </c>
      <c r="P66" s="217">
        <f t="shared" si="18"/>
        <v>7497909940.0252161</v>
      </c>
      <c r="Q66" s="218">
        <f t="shared" si="18"/>
        <v>8382470278.4418516</v>
      </c>
      <c r="R66" s="219"/>
      <c r="S66" s="219"/>
      <c r="T66" s="219"/>
      <c r="U66" s="219"/>
      <c r="V66" s="219"/>
      <c r="W66" s="219"/>
      <c r="X66" s="219"/>
      <c r="Y66" s="219"/>
      <c r="Z66" s="219"/>
      <c r="AA66" s="219"/>
      <c r="AB66" s="204"/>
    </row>
    <row r="67" spans="1:28" x14ac:dyDescent="0.25">
      <c r="A67" s="224" t="s">
        <v>241</v>
      </c>
      <c r="B67" s="220">
        <f t="shared" ref="B67:Q67" si="19">-B56</f>
        <v>0</v>
      </c>
      <c r="C67" s="220">
        <f t="shared" si="19"/>
        <v>0</v>
      </c>
      <c r="D67" s="220">
        <f t="shared" si="19"/>
        <v>0</v>
      </c>
      <c r="E67" s="220">
        <f t="shared" si="19"/>
        <v>0</v>
      </c>
      <c r="F67" s="220">
        <f t="shared" si="19"/>
        <v>0</v>
      </c>
      <c r="G67" s="220">
        <f t="shared" si="19"/>
        <v>0</v>
      </c>
      <c r="H67" s="220">
        <f t="shared" si="19"/>
        <v>0</v>
      </c>
      <c r="I67" s="220">
        <f t="shared" si="19"/>
        <v>0</v>
      </c>
      <c r="J67" s="220">
        <f t="shared" si="19"/>
        <v>0</v>
      </c>
      <c r="K67" s="220">
        <f t="shared" si="19"/>
        <v>0</v>
      </c>
      <c r="L67" s="220">
        <f t="shared" si="19"/>
        <v>0</v>
      </c>
      <c r="M67" s="220">
        <f t="shared" si="19"/>
        <v>0</v>
      </c>
      <c r="N67" s="220">
        <f t="shared" si="19"/>
        <v>0</v>
      </c>
      <c r="O67" s="220">
        <f t="shared" si="19"/>
        <v>0</v>
      </c>
      <c r="P67" s="221">
        <f t="shared" si="19"/>
        <v>0</v>
      </c>
      <c r="Q67" s="222">
        <f t="shared" si="19"/>
        <v>0</v>
      </c>
      <c r="R67" s="223"/>
      <c r="S67" s="223"/>
      <c r="T67" s="223"/>
      <c r="U67" s="223"/>
      <c r="V67" s="223"/>
      <c r="W67" s="223"/>
      <c r="X67" s="223"/>
      <c r="Y67" s="223"/>
      <c r="Z67" s="223"/>
      <c r="AA67" s="223"/>
      <c r="AB67" s="175"/>
    </row>
    <row r="68" spans="1:28" s="205" customFormat="1" ht="14.25" x14ac:dyDescent="0.25">
      <c r="A68" s="226" t="s">
        <v>246</v>
      </c>
      <c r="B68" s="216">
        <f>B66+B67</f>
        <v>0</v>
      </c>
      <c r="C68" s="216">
        <f t="shared" ref="C68:Q68" si="20">C66+C67</f>
        <v>0</v>
      </c>
      <c r="D68" s="216">
        <f t="shared" si="20"/>
        <v>0</v>
      </c>
      <c r="E68" s="216">
        <f t="shared" si="20"/>
        <v>0</v>
      </c>
      <c r="F68" s="216">
        <f t="shared" si="20"/>
        <v>0</v>
      </c>
      <c r="G68" s="216">
        <f t="shared" si="20"/>
        <v>0</v>
      </c>
      <c r="H68" s="216">
        <f t="shared" si="20"/>
        <v>2549982979.3211403</v>
      </c>
      <c r="I68" s="216">
        <f t="shared" si="20"/>
        <v>3011496450.9564266</v>
      </c>
      <c r="J68" s="216">
        <f t="shared" si="20"/>
        <v>3503317290.5640516</v>
      </c>
      <c r="K68" s="216">
        <f t="shared" si="20"/>
        <v>4037825189.2781954</v>
      </c>
      <c r="L68" s="216">
        <f t="shared" si="20"/>
        <v>4618861982.4184427</v>
      </c>
      <c r="M68" s="216">
        <f t="shared" si="20"/>
        <v>5250615270.4831438</v>
      </c>
      <c r="N68" s="216">
        <f t="shared" si="20"/>
        <v>5937649538.0154991</v>
      </c>
      <c r="O68" s="216">
        <f t="shared" si="20"/>
        <v>6684940073.1675978</v>
      </c>
      <c r="P68" s="217">
        <f t="shared" si="20"/>
        <v>7497909940.0252161</v>
      </c>
      <c r="Q68" s="218">
        <f t="shared" si="20"/>
        <v>8382470278.4418516</v>
      </c>
      <c r="R68" s="219"/>
      <c r="S68" s="219"/>
      <c r="T68" s="219"/>
      <c r="U68" s="219"/>
      <c r="V68" s="219"/>
      <c r="W68" s="219"/>
      <c r="X68" s="219"/>
      <c r="Y68" s="219"/>
      <c r="Z68" s="219"/>
      <c r="AA68" s="219"/>
      <c r="AB68" s="204"/>
    </row>
    <row r="69" spans="1:28" x14ac:dyDescent="0.25">
      <c r="A69" s="224" t="s">
        <v>240</v>
      </c>
      <c r="B69" s="220">
        <f t="shared" ref="B69:Q69" si="21">-B68*$B$36</f>
        <v>0</v>
      </c>
      <c r="C69" s="220">
        <f t="shared" si="21"/>
        <v>0</v>
      </c>
      <c r="D69" s="220">
        <f t="shared" si="21"/>
        <v>0</v>
      </c>
      <c r="E69" s="220">
        <f t="shared" si="21"/>
        <v>0</v>
      </c>
      <c r="F69" s="220">
        <f t="shared" si="21"/>
        <v>0</v>
      </c>
      <c r="G69" s="220">
        <f t="shared" si="21"/>
        <v>0</v>
      </c>
      <c r="H69" s="220">
        <f t="shared" si="21"/>
        <v>-509996595.86422807</v>
      </c>
      <c r="I69" s="220">
        <f t="shared" si="21"/>
        <v>-602299290.19128537</v>
      </c>
      <c r="J69" s="220">
        <f t="shared" si="21"/>
        <v>-700663458.11281037</v>
      </c>
      <c r="K69" s="220">
        <f t="shared" si="21"/>
        <v>-807565037.8556391</v>
      </c>
      <c r="L69" s="220">
        <f t="shared" si="21"/>
        <v>-923772396.48368859</v>
      </c>
      <c r="M69" s="220">
        <f t="shared" si="21"/>
        <v>-1050123054.0966288</v>
      </c>
      <c r="N69" s="220">
        <f t="shared" si="21"/>
        <v>-1187529907.6030998</v>
      </c>
      <c r="O69" s="220">
        <f t="shared" si="21"/>
        <v>-1336988014.6335196</v>
      </c>
      <c r="P69" s="221">
        <f t="shared" si="21"/>
        <v>-1499581988.0050433</v>
      </c>
      <c r="Q69" s="222">
        <f t="shared" si="21"/>
        <v>-1676494055.6883705</v>
      </c>
      <c r="R69" s="223"/>
      <c r="S69" s="223"/>
      <c r="T69" s="223"/>
      <c r="U69" s="223"/>
      <c r="V69" s="223"/>
      <c r="W69" s="223"/>
      <c r="X69" s="223"/>
      <c r="Y69" s="223"/>
      <c r="Z69" s="223"/>
      <c r="AA69" s="223"/>
      <c r="AB69" s="175"/>
    </row>
    <row r="70" spans="1:28" ht="16.5" thickBot="1" x14ac:dyDescent="0.3">
      <c r="A70" s="227" t="s">
        <v>245</v>
      </c>
      <c r="B70" s="228">
        <f t="shared" ref="B70:Q70" si="22">B68+B69</f>
        <v>0</v>
      </c>
      <c r="C70" s="228">
        <f>C68+C69</f>
        <v>0</v>
      </c>
      <c r="D70" s="228">
        <f t="shared" si="22"/>
        <v>0</v>
      </c>
      <c r="E70" s="228">
        <f t="shared" si="22"/>
        <v>0</v>
      </c>
      <c r="F70" s="228">
        <f t="shared" si="22"/>
        <v>0</v>
      </c>
      <c r="G70" s="228">
        <f t="shared" si="22"/>
        <v>0</v>
      </c>
      <c r="H70" s="228">
        <f t="shared" si="22"/>
        <v>2039986383.4569123</v>
      </c>
      <c r="I70" s="228">
        <f t="shared" si="22"/>
        <v>2409197160.7651415</v>
      </c>
      <c r="J70" s="228">
        <f t="shared" si="22"/>
        <v>2802653832.4512415</v>
      </c>
      <c r="K70" s="228">
        <f t="shared" si="22"/>
        <v>3230260151.4225564</v>
      </c>
      <c r="L70" s="228">
        <f t="shared" si="22"/>
        <v>3695089585.9347544</v>
      </c>
      <c r="M70" s="228">
        <f t="shared" si="22"/>
        <v>4200492216.3865151</v>
      </c>
      <c r="N70" s="228">
        <f t="shared" si="22"/>
        <v>4750119630.4123993</v>
      </c>
      <c r="O70" s="228">
        <f t="shared" si="22"/>
        <v>5347952058.5340786</v>
      </c>
      <c r="P70" s="229">
        <f t="shared" si="22"/>
        <v>5998327952.0201731</v>
      </c>
      <c r="Q70" s="230">
        <f t="shared" si="22"/>
        <v>6705976222.7534809</v>
      </c>
      <c r="R70" s="219"/>
      <c r="S70" s="219"/>
      <c r="T70" s="219"/>
      <c r="U70" s="219"/>
      <c r="V70" s="219"/>
      <c r="W70" s="219"/>
      <c r="X70" s="219"/>
      <c r="Y70" s="219"/>
      <c r="Z70" s="219"/>
      <c r="AA70" s="219"/>
      <c r="AB70" s="175"/>
    </row>
    <row r="71" spans="1:28" ht="16.5" thickBot="1" x14ac:dyDescent="0.3">
      <c r="A71" s="231"/>
      <c r="B71" s="232">
        <v>1</v>
      </c>
      <c r="C71" s="232">
        <f>AVERAGE(B58:C58)</f>
        <v>2010.5</v>
      </c>
      <c r="D71" s="232">
        <f t="shared" ref="D71:Q71" si="23">AVERAGE(C58:D58)</f>
        <v>2011.5</v>
      </c>
      <c r="E71" s="232">
        <f t="shared" si="23"/>
        <v>2012.5</v>
      </c>
      <c r="F71" s="232">
        <f t="shared" si="23"/>
        <v>2013.5</v>
      </c>
      <c r="G71" s="232">
        <f t="shared" si="23"/>
        <v>2014.5</v>
      </c>
      <c r="H71" s="232">
        <f>AVERAGE(F58:H58)</f>
        <v>2015</v>
      </c>
      <c r="I71" s="232">
        <f t="shared" si="23"/>
        <v>2016.5</v>
      </c>
      <c r="J71" s="232">
        <f t="shared" si="23"/>
        <v>2017.5</v>
      </c>
      <c r="K71" s="232">
        <f t="shared" si="23"/>
        <v>2018.5</v>
      </c>
      <c r="L71" s="232">
        <f t="shared" si="23"/>
        <v>2019.5</v>
      </c>
      <c r="M71" s="232">
        <f t="shared" si="23"/>
        <v>2020.5</v>
      </c>
      <c r="N71" s="232">
        <f t="shared" si="23"/>
        <v>2021.5</v>
      </c>
      <c r="O71" s="232">
        <f t="shared" si="23"/>
        <v>2022.5</v>
      </c>
      <c r="P71" s="232">
        <f t="shared" si="23"/>
        <v>2023.5</v>
      </c>
      <c r="Q71" s="232">
        <f t="shared" si="23"/>
        <v>2024.5</v>
      </c>
      <c r="R71" s="232"/>
      <c r="S71" s="232"/>
      <c r="T71" s="232"/>
      <c r="U71" s="232"/>
      <c r="V71" s="232"/>
      <c r="W71" s="232"/>
      <c r="X71" s="232"/>
      <c r="Y71" s="211"/>
      <c r="Z71" s="211"/>
      <c r="AA71" s="211"/>
      <c r="AB71" s="175"/>
    </row>
    <row r="72" spans="1:28" x14ac:dyDescent="0.25">
      <c r="A72" s="206" t="s">
        <v>244</v>
      </c>
      <c r="B72" s="190">
        <v>2010</v>
      </c>
      <c r="C72" s="190">
        <v>2011</v>
      </c>
      <c r="D72" s="190">
        <v>2012</v>
      </c>
      <c r="E72" s="190">
        <v>2013</v>
      </c>
      <c r="F72" s="190">
        <v>2014</v>
      </c>
      <c r="G72" s="190">
        <v>2015</v>
      </c>
      <c r="H72" s="190">
        <v>2016</v>
      </c>
      <c r="I72" s="190">
        <v>2017</v>
      </c>
      <c r="J72" s="190">
        <v>2018</v>
      </c>
      <c r="K72" s="190">
        <v>2019</v>
      </c>
      <c r="L72" s="190">
        <v>2020</v>
      </c>
      <c r="M72" s="190">
        <v>2021</v>
      </c>
      <c r="N72" s="190">
        <v>2022</v>
      </c>
      <c r="O72" s="190">
        <v>2023</v>
      </c>
      <c r="P72" s="191">
        <v>2024</v>
      </c>
      <c r="Q72" s="192">
        <v>2025</v>
      </c>
      <c r="R72" s="193"/>
      <c r="S72" s="193"/>
      <c r="T72" s="193"/>
      <c r="U72" s="193"/>
      <c r="V72" s="193"/>
      <c r="W72" s="193"/>
      <c r="X72" s="193"/>
      <c r="Y72" s="193"/>
      <c r="Z72" s="193"/>
      <c r="AA72" s="193"/>
      <c r="AB72" s="175"/>
    </row>
    <row r="73" spans="1:28" s="205" customFormat="1" ht="28.5" x14ac:dyDescent="0.25">
      <c r="A73" s="225" t="s">
        <v>243</v>
      </c>
      <c r="B73" s="216">
        <f>B66</f>
        <v>0</v>
      </c>
      <c r="C73" s="216">
        <f t="shared" ref="C73:Q73" si="24">C66</f>
        <v>0</v>
      </c>
      <c r="D73" s="216">
        <f>D66</f>
        <v>0</v>
      </c>
      <c r="E73" s="216">
        <f t="shared" si="24"/>
        <v>0</v>
      </c>
      <c r="F73" s="216">
        <f t="shared" si="24"/>
        <v>0</v>
      </c>
      <c r="G73" s="216">
        <f t="shared" si="24"/>
        <v>0</v>
      </c>
      <c r="H73" s="216">
        <f>H66</f>
        <v>2549982979.3211403</v>
      </c>
      <c r="I73" s="216">
        <f t="shared" si="24"/>
        <v>3011496450.9564266</v>
      </c>
      <c r="J73" s="216">
        <f t="shared" si="24"/>
        <v>3503317290.5640516</v>
      </c>
      <c r="K73" s="216">
        <f t="shared" si="24"/>
        <v>4037825189.2781954</v>
      </c>
      <c r="L73" s="216">
        <f t="shared" si="24"/>
        <v>4618861982.4184427</v>
      </c>
      <c r="M73" s="216">
        <f t="shared" si="24"/>
        <v>5250615270.4831438</v>
      </c>
      <c r="N73" s="216">
        <f t="shared" si="24"/>
        <v>5937649538.0154991</v>
      </c>
      <c r="O73" s="216">
        <f t="shared" si="24"/>
        <v>6684940073.1675978</v>
      </c>
      <c r="P73" s="217">
        <f t="shared" si="24"/>
        <v>7497909940.0252161</v>
      </c>
      <c r="Q73" s="218">
        <f t="shared" si="24"/>
        <v>8382470278.4418516</v>
      </c>
      <c r="R73" s="219"/>
      <c r="S73" s="219"/>
      <c r="T73" s="219"/>
      <c r="U73" s="219"/>
      <c r="V73" s="219"/>
      <c r="W73" s="219"/>
      <c r="X73" s="219"/>
      <c r="Y73" s="233"/>
      <c r="Z73" s="233"/>
      <c r="AA73" s="233"/>
      <c r="AB73" s="204"/>
    </row>
    <row r="74" spans="1:28" x14ac:dyDescent="0.25">
      <c r="A74" s="224" t="s">
        <v>242</v>
      </c>
      <c r="B74" s="220">
        <f>-B65</f>
        <v>0</v>
      </c>
      <c r="C74" s="220">
        <f t="shared" ref="C74:Q74" si="25">-C65</f>
        <v>0</v>
      </c>
      <c r="D74" s="220">
        <f t="shared" si="25"/>
        <v>0</v>
      </c>
      <c r="E74" s="220">
        <f t="shared" si="25"/>
        <v>0</v>
      </c>
      <c r="F74" s="220">
        <f t="shared" si="25"/>
        <v>0</v>
      </c>
      <c r="G74" s="220">
        <f t="shared" si="25"/>
        <v>0</v>
      </c>
      <c r="H74" s="220">
        <f t="shared" si="25"/>
        <v>1592743897.1400001</v>
      </c>
      <c r="I74" s="220">
        <f t="shared" si="25"/>
        <v>1592743897.1400001</v>
      </c>
      <c r="J74" s="220">
        <f t="shared" si="25"/>
        <v>1592743897.1400001</v>
      </c>
      <c r="K74" s="220">
        <f>-K65</f>
        <v>1592743897.1400001</v>
      </c>
      <c r="L74" s="220">
        <f t="shared" si="25"/>
        <v>1592743897.1400001</v>
      </c>
      <c r="M74" s="220">
        <f t="shared" si="25"/>
        <v>1592743897.1400001</v>
      </c>
      <c r="N74" s="220">
        <f t="shared" si="25"/>
        <v>1592743897.1400001</v>
      </c>
      <c r="O74" s="220">
        <f t="shared" si="25"/>
        <v>1592743897.1400001</v>
      </c>
      <c r="P74" s="221">
        <f t="shared" si="25"/>
        <v>1592743897.1400001</v>
      </c>
      <c r="Q74" s="222">
        <f t="shared" si="25"/>
        <v>1592743897.1400001</v>
      </c>
      <c r="R74" s="223"/>
      <c r="S74" s="223"/>
      <c r="T74" s="223"/>
      <c r="U74" s="223"/>
      <c r="V74" s="223"/>
      <c r="W74" s="223"/>
      <c r="X74" s="223"/>
      <c r="Y74" s="234"/>
      <c r="Z74" s="234"/>
      <c r="AA74" s="234"/>
      <c r="AB74" s="175"/>
    </row>
    <row r="75" spans="1:28" x14ac:dyDescent="0.25">
      <c r="A75" s="224" t="s">
        <v>241</v>
      </c>
      <c r="B75" s="220">
        <f>B67</f>
        <v>0</v>
      </c>
      <c r="C75" s="220">
        <f t="shared" ref="C75:Q75" si="26">C67</f>
        <v>0</v>
      </c>
      <c r="D75" s="220">
        <f t="shared" si="26"/>
        <v>0</v>
      </c>
      <c r="E75" s="220">
        <f t="shared" si="26"/>
        <v>0</v>
      </c>
      <c r="F75" s="220">
        <f t="shared" si="26"/>
        <v>0</v>
      </c>
      <c r="G75" s="220">
        <f t="shared" si="26"/>
        <v>0</v>
      </c>
      <c r="H75" s="220">
        <f t="shared" si="26"/>
        <v>0</v>
      </c>
      <c r="I75" s="220">
        <f t="shared" si="26"/>
        <v>0</v>
      </c>
      <c r="J75" s="220">
        <f t="shared" si="26"/>
        <v>0</v>
      </c>
      <c r="K75" s="220">
        <f t="shared" si="26"/>
        <v>0</v>
      </c>
      <c r="L75" s="220">
        <f t="shared" si="26"/>
        <v>0</v>
      </c>
      <c r="M75" s="220">
        <f t="shared" si="26"/>
        <v>0</v>
      </c>
      <c r="N75" s="220">
        <f t="shared" si="26"/>
        <v>0</v>
      </c>
      <c r="O75" s="220">
        <f t="shared" si="26"/>
        <v>0</v>
      </c>
      <c r="P75" s="221">
        <f t="shared" si="26"/>
        <v>0</v>
      </c>
      <c r="Q75" s="222">
        <f t="shared" si="26"/>
        <v>0</v>
      </c>
      <c r="R75" s="223"/>
      <c r="S75" s="223"/>
      <c r="T75" s="223"/>
      <c r="U75" s="223"/>
      <c r="V75" s="223"/>
      <c r="W75" s="223"/>
      <c r="X75" s="223"/>
      <c r="Y75" s="234"/>
      <c r="Z75" s="234"/>
      <c r="AA75" s="234"/>
      <c r="AB75" s="175"/>
    </row>
    <row r="76" spans="1:28" x14ac:dyDescent="0.25">
      <c r="A76" s="224" t="s">
        <v>240</v>
      </c>
      <c r="B76" s="220">
        <f>IF(SUM($B$69:B69)+SUM($A$76:A76)&gt;0,0,SUM($B$69:B69)-SUM($A$76:A76))</f>
        <v>0</v>
      </c>
      <c r="C76" s="220">
        <f>IF(SUM($B$69:C69)+SUM($A$76:B76)&gt;0,0,SUM($B$69:C69)-SUM($A$76:B76))</f>
        <v>0</v>
      </c>
      <c r="D76" s="220">
        <f>IF(SUM($B$69:D69)+SUM($A$76:C76)&gt;0,0,SUM($B$69:D69)-SUM($A$76:C76))</f>
        <v>0</v>
      </c>
      <c r="E76" s="220">
        <f>IF(SUM($B$69:E69)+SUM($A$76:D76)&gt;0,0,SUM($B$69:E69)-SUM($A$76:D76))</f>
        <v>0</v>
      </c>
      <c r="F76" s="220">
        <f>IF(SUM($B$69:F69)+SUM($A$76:E76)&gt;0,0,SUM($B$69:F69)-SUM($A$76:E76))</f>
        <v>0</v>
      </c>
      <c r="G76" s="220">
        <f>IF(SUM($B$69:G69)+SUM($A$76:F76)&gt;0,0,SUM($B$69:G69)-SUM($A$76:F76))</f>
        <v>0</v>
      </c>
      <c r="H76" s="220">
        <f>IF(SUM($B$69:H69)+SUM($A$76:F76)&gt;0,0,SUM($B$69:H69)-SUM($A$76:F76))</f>
        <v>-509996595.86422807</v>
      </c>
      <c r="I76" s="220">
        <f>IF(SUM($B$69:I69)+SUM($A$76:H76)&gt;0,0,SUM($B$69:I69)-SUM($A$76:H76))</f>
        <v>-602299290.19128537</v>
      </c>
      <c r="J76" s="220">
        <f>IF(SUM($B$69:J69)+SUM($A$76:I76)&gt;0,0,SUM($B$69:J69)-SUM($A$76:I76))</f>
        <v>-700663458.11281037</v>
      </c>
      <c r="K76" s="220">
        <f>IF(SUM($B$69:K69)+SUM($A$76:J76)&gt;0,0,SUM($B$69:K69)-SUM($A$76:J76))</f>
        <v>-807565037.85563922</v>
      </c>
      <c r="L76" s="220">
        <f>IF(SUM($B$69:L69)+SUM($A$76:K76)&gt;0,0,SUM($B$69:L69)-SUM($A$76:K76))</f>
        <v>-923772396.48368835</v>
      </c>
      <c r="M76" s="220">
        <f>IF(SUM($B$69:M69)+SUM($A$76:L76)&gt;0,0,SUM($B$69:M69)-SUM($A$76:L76))</f>
        <v>-1050123054.0966291</v>
      </c>
      <c r="N76" s="220">
        <f>IF(SUM($B$69:N69)+SUM($A$76:M76)&gt;0,0,SUM($B$69:N69)-SUM($A$76:M76))</f>
        <v>-1187529907.6030998</v>
      </c>
      <c r="O76" s="220">
        <f>IF(SUM($B$69:O69)+SUM($A$76:N76)&gt;0,0,SUM($B$69:O69)-SUM($A$76:N76))</f>
        <v>-1336988014.6335201</v>
      </c>
      <c r="P76" s="221">
        <f>IF(SUM($B$69:P69)+SUM($A$76:O76)&gt;0,0,SUM($B$69:P69)-SUM($A$76:O76))</f>
        <v>-1499581988.005043</v>
      </c>
      <c r="Q76" s="222">
        <f>IF(SUM($B$69:Q69)+SUM($A$76:P76)&gt;0,0,SUM($B$69:Q69)-SUM($A$76:P76))</f>
        <v>-1676494055.6883698</v>
      </c>
      <c r="R76" s="223"/>
      <c r="S76" s="223"/>
      <c r="T76" s="223"/>
      <c r="U76" s="223"/>
      <c r="V76" s="223"/>
      <c r="W76" s="223"/>
      <c r="X76" s="223"/>
      <c r="Y76" s="234"/>
      <c r="Z76" s="234"/>
      <c r="AA76" s="234"/>
      <c r="AB76" s="175"/>
    </row>
    <row r="77" spans="1:28" x14ac:dyDescent="0.25">
      <c r="A77" s="224" t="s">
        <v>239</v>
      </c>
      <c r="B77" s="220">
        <f>B79*0.18</f>
        <v>-8123536.9835999999</v>
      </c>
      <c r="C77" s="220">
        <f t="shared" ref="C77:Q77" si="27">C79*0.18-B79*0.18</f>
        <v>-1063989623.0303999</v>
      </c>
      <c r="D77" s="220">
        <f t="shared" si="27"/>
        <v>-1397216965.4819999</v>
      </c>
      <c r="E77" s="220">
        <f t="shared" si="27"/>
        <v>1094302094.7725999</v>
      </c>
      <c r="F77" s="220">
        <f t="shared" si="27"/>
        <v>746451354.23639989</v>
      </c>
      <c r="G77" s="220">
        <f t="shared" si="27"/>
        <v>482242616.48699999</v>
      </c>
      <c r="H77" s="220">
        <f t="shared" si="27"/>
        <v>112013820</v>
      </c>
      <c r="I77" s="220">
        <f t="shared" si="27"/>
        <v>34320240</v>
      </c>
      <c r="J77" s="220">
        <f t="shared" si="27"/>
        <v>0</v>
      </c>
      <c r="K77" s="220">
        <f t="shared" si="27"/>
        <v>0</v>
      </c>
      <c r="L77" s="220">
        <f t="shared" si="27"/>
        <v>0</v>
      </c>
      <c r="M77" s="220">
        <f t="shared" si="27"/>
        <v>0</v>
      </c>
      <c r="N77" s="220">
        <f t="shared" si="27"/>
        <v>0</v>
      </c>
      <c r="O77" s="220">
        <f t="shared" si="27"/>
        <v>0</v>
      </c>
      <c r="P77" s="221">
        <f t="shared" si="27"/>
        <v>0</v>
      </c>
      <c r="Q77" s="222">
        <f t="shared" si="27"/>
        <v>0</v>
      </c>
      <c r="R77" s="219"/>
      <c r="S77" s="223"/>
      <c r="T77" s="223"/>
      <c r="U77" s="223"/>
      <c r="V77" s="223"/>
      <c r="W77" s="223"/>
      <c r="X77" s="223"/>
      <c r="Y77" s="211"/>
      <c r="Z77" s="211"/>
      <c r="AA77" s="211"/>
      <c r="AB77" s="175"/>
    </row>
    <row r="78" spans="1:28" x14ac:dyDescent="0.25">
      <c r="A78" s="224" t="s">
        <v>238</v>
      </c>
      <c r="B78" s="220">
        <f>-B59*(B39)</f>
        <v>0</v>
      </c>
      <c r="C78" s="220">
        <f>-(C59-B59)*$B$39</f>
        <v>0</v>
      </c>
      <c r="D78" s="220">
        <f>-(D59-C59)*$B$39</f>
        <v>0</v>
      </c>
      <c r="E78" s="220">
        <f>-(E59-D59)*$B$39</f>
        <v>0</v>
      </c>
      <c r="F78" s="220">
        <f>-(F59-E59)*$B$39</f>
        <v>0</v>
      </c>
      <c r="G78" s="220">
        <f>-(G59-F59)*$B$39</f>
        <v>0</v>
      </c>
      <c r="H78" s="220">
        <f>-(H59-F59)*$B$39</f>
        <v>0</v>
      </c>
      <c r="I78" s="220">
        <f t="shared" ref="I78:Q78" si="28">-(I59-H59)*$B$39</f>
        <v>0</v>
      </c>
      <c r="J78" s="220">
        <f t="shared" si="28"/>
        <v>0</v>
      </c>
      <c r="K78" s="220">
        <f t="shared" si="28"/>
        <v>0</v>
      </c>
      <c r="L78" s="220">
        <f t="shared" si="28"/>
        <v>0</v>
      </c>
      <c r="M78" s="220">
        <f t="shared" si="28"/>
        <v>0</v>
      </c>
      <c r="N78" s="220">
        <f t="shared" si="28"/>
        <v>0</v>
      </c>
      <c r="O78" s="220">
        <f t="shared" si="28"/>
        <v>0</v>
      </c>
      <c r="P78" s="221">
        <f t="shared" si="28"/>
        <v>0</v>
      </c>
      <c r="Q78" s="222">
        <f t="shared" si="28"/>
        <v>0</v>
      </c>
      <c r="R78" s="219"/>
      <c r="S78" s="223"/>
      <c r="T78" s="223"/>
      <c r="U78" s="223"/>
      <c r="V78" s="223"/>
      <c r="W78" s="223"/>
      <c r="X78" s="223"/>
      <c r="Y78" s="211"/>
      <c r="Z78" s="211"/>
      <c r="AA78" s="211"/>
      <c r="AB78" s="175"/>
    </row>
    <row r="79" spans="1:28" x14ac:dyDescent="0.25">
      <c r="A79" s="224" t="s">
        <v>237</v>
      </c>
      <c r="B79" s="220">
        <v>-45130761.020000003</v>
      </c>
      <c r="C79" s="220">
        <v>-5956184222.3000002</v>
      </c>
      <c r="D79" s="220">
        <v>-13718500697.200001</v>
      </c>
      <c r="E79" s="220">
        <v>-7639044615.1300001</v>
      </c>
      <c r="F79" s="220">
        <v>-3492092647.1500001</v>
      </c>
      <c r="G79" s="220">
        <v>-812967000</v>
      </c>
      <c r="H79" s="220">
        <f>-'6.2. Паспорт фин осв ввод'!J30*1000000</f>
        <v>-190668000</v>
      </c>
      <c r="I79" s="220">
        <v>0</v>
      </c>
      <c r="J79" s="220">
        <v>0</v>
      </c>
      <c r="K79" s="220">
        <v>0</v>
      </c>
      <c r="L79" s="220">
        <v>0</v>
      </c>
      <c r="M79" s="220">
        <v>0</v>
      </c>
      <c r="N79" s="220">
        <v>0</v>
      </c>
      <c r="O79" s="220">
        <v>0</v>
      </c>
      <c r="P79" s="221">
        <v>0</v>
      </c>
      <c r="Q79" s="222"/>
      <c r="R79" s="219"/>
      <c r="S79" s="223"/>
      <c r="T79" s="223"/>
      <c r="U79" s="223"/>
      <c r="V79" s="223"/>
      <c r="W79" s="223"/>
      <c r="X79" s="223"/>
      <c r="Y79" s="175"/>
      <c r="Z79" s="175"/>
      <c r="AA79" s="175"/>
      <c r="AB79" s="175"/>
    </row>
    <row r="80" spans="1:28" x14ac:dyDescent="0.25">
      <c r="A80" s="224" t="s">
        <v>236</v>
      </c>
      <c r="B80" s="220">
        <f t="shared" ref="B80:Q80" si="29">B54-B55</f>
        <v>0</v>
      </c>
      <c r="C80" s="220">
        <f t="shared" si="29"/>
        <v>0</v>
      </c>
      <c r="D80" s="220">
        <f t="shared" si="29"/>
        <v>0</v>
      </c>
      <c r="E80" s="220">
        <f t="shared" si="29"/>
        <v>0</v>
      </c>
      <c r="F80" s="220">
        <f t="shared" si="29"/>
        <v>0</v>
      </c>
      <c r="G80" s="220">
        <f t="shared" si="29"/>
        <v>0</v>
      </c>
      <c r="H80" s="220">
        <f t="shared" si="29"/>
        <v>0</v>
      </c>
      <c r="I80" s="220">
        <f t="shared" si="29"/>
        <v>0</v>
      </c>
      <c r="J80" s="220">
        <f t="shared" si="29"/>
        <v>0</v>
      </c>
      <c r="K80" s="220">
        <f t="shared" si="29"/>
        <v>0</v>
      </c>
      <c r="L80" s="220">
        <f t="shared" si="29"/>
        <v>0</v>
      </c>
      <c r="M80" s="220">
        <f t="shared" si="29"/>
        <v>0</v>
      </c>
      <c r="N80" s="220">
        <f t="shared" si="29"/>
        <v>0</v>
      </c>
      <c r="O80" s="220">
        <f t="shared" si="29"/>
        <v>0</v>
      </c>
      <c r="P80" s="221">
        <f t="shared" si="29"/>
        <v>0</v>
      </c>
      <c r="Q80" s="222">
        <f t="shared" si="29"/>
        <v>0</v>
      </c>
      <c r="R80" s="219"/>
      <c r="S80" s="223"/>
      <c r="T80" s="223"/>
      <c r="U80" s="223"/>
      <c r="V80" s="223"/>
      <c r="W80" s="223"/>
      <c r="X80" s="223"/>
      <c r="Y80" s="175"/>
      <c r="Z80" s="175"/>
      <c r="AA80" s="175"/>
      <c r="AB80" s="175"/>
    </row>
    <row r="81" spans="1:28" s="205" customFormat="1" ht="14.25" x14ac:dyDescent="0.25">
      <c r="A81" s="226" t="s">
        <v>235</v>
      </c>
      <c r="B81" s="216">
        <f>SUM(B73:B80)</f>
        <v>-53254298.003600001</v>
      </c>
      <c r="C81" s="216">
        <f t="shared" ref="C81:Q81" si="30">SUM(C73:C80)</f>
        <v>-7020173845.3304005</v>
      </c>
      <c r="D81" s="216">
        <f t="shared" si="30"/>
        <v>-15115717662.682001</v>
      </c>
      <c r="E81" s="216">
        <f t="shared" si="30"/>
        <v>-6544742520.3573999</v>
      </c>
      <c r="F81" s="216">
        <f t="shared" si="30"/>
        <v>-2745641292.9136</v>
      </c>
      <c r="G81" s="216">
        <f t="shared" si="30"/>
        <v>-330724383.51300001</v>
      </c>
      <c r="H81" s="216">
        <f>SUM(H73:H80)</f>
        <v>3554076100.5969124</v>
      </c>
      <c r="I81" s="216">
        <f>SUM(I73:I80)</f>
        <v>4036261297.9051418</v>
      </c>
      <c r="J81" s="216">
        <f t="shared" si="30"/>
        <v>4395397729.5912418</v>
      </c>
      <c r="K81" s="216">
        <f t="shared" si="30"/>
        <v>4823004048.5625563</v>
      </c>
      <c r="L81" s="216">
        <f>SUM(L73:L80)</f>
        <v>5287833483.0747547</v>
      </c>
      <c r="M81" s="216">
        <f t="shared" si="30"/>
        <v>5793236113.526515</v>
      </c>
      <c r="N81" s="216">
        <f t="shared" si="30"/>
        <v>6342863527.5523996</v>
      </c>
      <c r="O81" s="216">
        <f t="shared" si="30"/>
        <v>6940695955.674078</v>
      </c>
      <c r="P81" s="217">
        <f t="shared" si="30"/>
        <v>7591071849.1601734</v>
      </c>
      <c r="Q81" s="218">
        <f t="shared" si="30"/>
        <v>8298720119.8934822</v>
      </c>
      <c r="R81" s="219"/>
      <c r="S81" s="219"/>
      <c r="T81" s="219"/>
      <c r="U81" s="219"/>
      <c r="V81" s="219"/>
      <c r="W81" s="219"/>
      <c r="X81" s="219"/>
      <c r="Y81" s="219"/>
      <c r="Z81" s="219"/>
      <c r="AA81" s="219"/>
      <c r="AB81" s="204"/>
    </row>
    <row r="82" spans="1:28" s="205" customFormat="1" ht="14.25" x14ac:dyDescent="0.25">
      <c r="A82" s="226" t="s">
        <v>730</v>
      </c>
      <c r="B82" s="216">
        <f>SUM($B$81:B81)</f>
        <v>-53254298.003600001</v>
      </c>
      <c r="C82" s="216">
        <f>SUM($B$81:C81)</f>
        <v>-7073428143.3340006</v>
      </c>
      <c r="D82" s="216">
        <f>SUM($B$81:D81)</f>
        <v>-22189145806.016003</v>
      </c>
      <c r="E82" s="216">
        <f>SUM($B$81:E81)</f>
        <v>-28733888326.373402</v>
      </c>
      <c r="F82" s="216">
        <f>SUM($B$81:F81)</f>
        <v>-31479529619.287003</v>
      </c>
      <c r="G82" s="216">
        <f>SUM($B$81:G81)</f>
        <v>-31810254002.800003</v>
      </c>
      <c r="H82" s="216">
        <f>SUM($B$81:H81)</f>
        <v>-28256177902.203091</v>
      </c>
      <c r="I82" s="216">
        <f>SUM($B$81:I81)</f>
        <v>-24219916604.297951</v>
      </c>
      <c r="J82" s="216">
        <f>SUM($B$81:J81)</f>
        <v>-19824518874.706711</v>
      </c>
      <c r="K82" s="216">
        <f>SUM($B$81:K81)</f>
        <v>-15001514826.144154</v>
      </c>
      <c r="L82" s="216">
        <f>SUM($B$81:L81)</f>
        <v>-9713681343.0693989</v>
      </c>
      <c r="M82" s="216">
        <f>SUM($B$81:M81)</f>
        <v>-3920445229.5428839</v>
      </c>
      <c r="N82" s="216">
        <f>SUM($B$81:N81)</f>
        <v>2422418298.0095158</v>
      </c>
      <c r="O82" s="216">
        <f>SUM($B$81:O81)</f>
        <v>9363114253.6835937</v>
      </c>
      <c r="P82" s="217">
        <f>SUM($B$81:P81)</f>
        <v>16954186102.843767</v>
      </c>
      <c r="Q82" s="218">
        <f>SUM($B$81:Q81)</f>
        <v>25252906222.737251</v>
      </c>
      <c r="R82" s="219"/>
      <c r="S82" s="219"/>
      <c r="T82" s="219"/>
      <c r="U82" s="219"/>
      <c r="V82" s="219"/>
      <c r="W82" s="219"/>
      <c r="X82" s="219"/>
      <c r="Y82" s="219"/>
      <c r="Z82" s="219"/>
      <c r="AA82" s="219"/>
      <c r="AB82" s="204"/>
    </row>
    <row r="83" spans="1:28" x14ac:dyDescent="0.25">
      <c r="A83" s="224" t="s">
        <v>234</v>
      </c>
      <c r="B83" s="235">
        <v>1</v>
      </c>
      <c r="C83" s="235">
        <v>1</v>
      </c>
      <c r="D83" s="235">
        <v>1</v>
      </c>
      <c r="E83" s="235">
        <v>1</v>
      </c>
      <c r="F83" s="235">
        <v>1</v>
      </c>
      <c r="G83" s="235">
        <v>1</v>
      </c>
      <c r="H83" s="235">
        <f t="shared" ref="H83:Q83" si="31">G83/(1+$B$44)</f>
        <v>0.90909090909090906</v>
      </c>
      <c r="I83" s="235">
        <f t="shared" si="31"/>
        <v>0.82644628099173545</v>
      </c>
      <c r="J83" s="235">
        <f t="shared" si="31"/>
        <v>0.75131480090157765</v>
      </c>
      <c r="K83" s="235">
        <f t="shared" si="31"/>
        <v>0.68301345536507052</v>
      </c>
      <c r="L83" s="235">
        <f t="shared" si="31"/>
        <v>0.62092132305915493</v>
      </c>
      <c r="M83" s="235">
        <f t="shared" si="31"/>
        <v>0.56447393005377711</v>
      </c>
      <c r="N83" s="235">
        <f t="shared" si="31"/>
        <v>0.51315811823070645</v>
      </c>
      <c r="O83" s="235">
        <f t="shared" si="31"/>
        <v>0.46650738020973309</v>
      </c>
      <c r="P83" s="236">
        <f t="shared" si="31"/>
        <v>0.42409761837248461</v>
      </c>
      <c r="Q83" s="237">
        <f t="shared" si="31"/>
        <v>0.38554328942953142</v>
      </c>
      <c r="R83" s="238"/>
      <c r="S83" s="238"/>
      <c r="T83" s="238"/>
      <c r="U83" s="238"/>
      <c r="V83" s="238"/>
      <c r="W83" s="238"/>
      <c r="X83" s="238"/>
      <c r="Y83" s="238"/>
      <c r="Z83" s="238"/>
      <c r="AA83" s="238"/>
      <c r="AB83" s="175"/>
    </row>
    <row r="84" spans="1:28" s="205" customFormat="1" ht="14.25" x14ac:dyDescent="0.25">
      <c r="A84" s="215" t="s">
        <v>233</v>
      </c>
      <c r="B84" s="216">
        <f>B81*B83</f>
        <v>-53254298.003600001</v>
      </c>
      <c r="C84" s="216">
        <f>C81*C83</f>
        <v>-7020173845.3304005</v>
      </c>
      <c r="D84" s="216">
        <f>D81*D83</f>
        <v>-15115717662.682001</v>
      </c>
      <c r="E84" s="216">
        <f t="shared" ref="E84:Q84" si="32">E81*E83</f>
        <v>-6544742520.3573999</v>
      </c>
      <c r="F84" s="216">
        <f t="shared" si="32"/>
        <v>-2745641292.9136</v>
      </c>
      <c r="G84" s="216">
        <f t="shared" si="32"/>
        <v>-330724383.51300001</v>
      </c>
      <c r="H84" s="216">
        <f>H81*H83</f>
        <v>3230978273.2699203</v>
      </c>
      <c r="I84" s="216">
        <f t="shared" si="32"/>
        <v>3335753138.7645798</v>
      </c>
      <c r="J84" s="216">
        <f t="shared" si="32"/>
        <v>3302327370.0910902</v>
      </c>
      <c r="K84" s="216">
        <f t="shared" si="32"/>
        <v>3294176660.4484358</v>
      </c>
      <c r="L84" s="216">
        <f t="shared" si="32"/>
        <v>3283328562.4272761</v>
      </c>
      <c r="M84" s="216">
        <f t="shared" si="32"/>
        <v>3270130756.7317815</v>
      </c>
      <c r="N84" s="216">
        <f t="shared" si="32"/>
        <v>3254891911.99297</v>
      </c>
      <c r="O84" s="216">
        <f t="shared" si="32"/>
        <v>3237885887.1138039</v>
      </c>
      <c r="P84" s="217">
        <f t="shared" si="32"/>
        <v>3219355492.1232424</v>
      </c>
      <c r="Q84" s="218">
        <f t="shared" si="32"/>
        <v>3199515853.0787687</v>
      </c>
      <c r="R84" s="219"/>
      <c r="S84" s="219"/>
      <c r="T84" s="219"/>
      <c r="U84" s="219"/>
      <c r="V84" s="219"/>
      <c r="W84" s="219"/>
      <c r="X84" s="219"/>
      <c r="Y84" s="219"/>
      <c r="Z84" s="219"/>
      <c r="AA84" s="219"/>
      <c r="AB84" s="204"/>
    </row>
    <row r="85" spans="1:28" s="205" customFormat="1" ht="14.25" x14ac:dyDescent="0.25">
      <c r="A85" s="215" t="s">
        <v>731</v>
      </c>
      <c r="B85" s="216">
        <f>SUM($B$84:B84)</f>
        <v>-53254298.003600001</v>
      </c>
      <c r="C85" s="216">
        <f>SUM($B$84:C84)</f>
        <v>-7073428143.3340006</v>
      </c>
      <c r="D85" s="216">
        <f>SUM($B$84:D84)</f>
        <v>-22189145806.016003</v>
      </c>
      <c r="E85" s="216">
        <f>SUM($B$84:E84)</f>
        <v>-28733888326.373402</v>
      </c>
      <c r="F85" s="216">
        <f>SUM($B$84:F84)</f>
        <v>-31479529619.287003</v>
      </c>
      <c r="G85" s="216">
        <f>SUM($B$84:G84)</f>
        <v>-31810254002.800003</v>
      </c>
      <c r="H85" s="216">
        <f>SUM($B$84:H84)</f>
        <v>-28579275729.530083</v>
      </c>
      <c r="I85" s="216">
        <f>SUM($B$84:I84)</f>
        <v>-25243522590.765503</v>
      </c>
      <c r="J85" s="216">
        <f>SUM($B$84:J84)</f>
        <v>-21941195220.674412</v>
      </c>
      <c r="K85" s="216">
        <f>SUM($B$84:K84)</f>
        <v>-18647018560.225975</v>
      </c>
      <c r="L85" s="216">
        <f>SUM($B$84:L84)</f>
        <v>-15363689997.798698</v>
      </c>
      <c r="M85" s="216">
        <f>SUM($B$84:M84)</f>
        <v>-12093559241.066917</v>
      </c>
      <c r="N85" s="216">
        <f>SUM($B$84:N84)</f>
        <v>-8838667329.0739479</v>
      </c>
      <c r="O85" s="216">
        <f>SUM($B$84:O84)</f>
        <v>-5600781441.960144</v>
      </c>
      <c r="P85" s="217">
        <f>SUM($B$84:P84)</f>
        <v>-2381425949.8369017</v>
      </c>
      <c r="Q85" s="218">
        <f>SUM($B$84:Q84)</f>
        <v>818089903.24186707</v>
      </c>
      <c r="R85" s="219"/>
      <c r="S85" s="219"/>
      <c r="T85" s="219"/>
      <c r="U85" s="219"/>
      <c r="V85" s="219"/>
      <c r="W85" s="219"/>
      <c r="X85" s="219"/>
      <c r="Y85" s="219"/>
      <c r="Z85" s="219"/>
      <c r="AA85" s="219"/>
      <c r="AB85" s="204"/>
    </row>
    <row r="86" spans="1:28" s="205" customFormat="1" ht="14.25" x14ac:dyDescent="0.25">
      <c r="A86" s="215" t="s">
        <v>232</v>
      </c>
      <c r="B86" s="239">
        <f>IF((ISERR(IRR($B$81:B81))),0,IF(IRR($B$81:B81)&lt;0,0,IRR($B$81:B81)))</f>
        <v>0</v>
      </c>
      <c r="C86" s="239">
        <f>IF((ISERR(IRR($B$81:C81))),0,IF(IRR($B$81:C81)&lt;0,0,IRR($B$81:C81)))</f>
        <v>0</v>
      </c>
      <c r="D86" s="239">
        <f>IF((ISERR(IRR($B$81:D81))),0,IF(IRR($B$81:D81)&lt;0,0,IRR($B$81:D81)))</f>
        <v>0</v>
      </c>
      <c r="E86" s="239">
        <f>IF((ISERR(IRR($B$81:E81))),0,IF(IRR($B$81:E81)&lt;0,0,IRR($B$81:E81)))</f>
        <v>0</v>
      </c>
      <c r="F86" s="239">
        <f>IF((ISERR(IRR($B$81:F81))),0,IF(IRR($B$81:F81)&lt;0,0,IRR($B$81:F81)))</f>
        <v>0</v>
      </c>
      <c r="G86" s="239">
        <f>IF((ISERR(IRR($B$81:G81))),0,IF(IRR($B$81:G81)&lt;0,0,IRR($B$81:G81)))</f>
        <v>0</v>
      </c>
      <c r="H86" s="239">
        <f>IF((ISERR(IRR($B$81:H81))),0,IF(IRR($B$81:H81)&lt;0,0,IRR($B$81:H81)))</f>
        <v>0</v>
      </c>
      <c r="I86" s="239">
        <f>IF((ISERR(IRR($B$81:I81))),0,IF(IRR($B$81:I81)&lt;0,0,IRR($B$81:I81)))</f>
        <v>0</v>
      </c>
      <c r="J86" s="239">
        <f>IF((ISERR(IRR($B$81:J81))),0,IF(IRR($B$81:J81)&lt;0,0,IRR($B$81:J81)))</f>
        <v>0</v>
      </c>
      <c r="K86" s="239">
        <f>IF((ISERR(IRR($B$81:K81))),0,IF(IRR($B$81:K81)&lt;0,0,IRR($B$81:K81)))</f>
        <v>0</v>
      </c>
      <c r="L86" s="239">
        <f>IF((ISERR(IRR($B$81:L81))),0,IF(IRR($B$81:L81)&lt;0,0,IRR($B$81:L81)))</f>
        <v>0</v>
      </c>
      <c r="M86" s="239">
        <f>IF((ISERR(IRR($B$81:M81))),0,IF(IRR($B$81:M81)&lt;0,0,IRR($B$81:M81)))</f>
        <v>0</v>
      </c>
      <c r="N86" s="239">
        <f>IF((ISERR(IRR($B$81:N81))),0,IF(IRR($B$81:N81)&lt;0,0,IRR($B$81:N81)))</f>
        <v>1.028576426048855E-2</v>
      </c>
      <c r="O86" s="239">
        <f>IF((ISERR(IRR($B$81:O81))),0,IF(IRR($B$81:O81)&lt;0,0,IRR($B$81:O81)))</f>
        <v>3.3951052593755637E-2</v>
      </c>
      <c r="P86" s="240">
        <f>IF((ISERR(IRR($B$81:P81))),0,IF(IRR($B$81:P81)&lt;0,0,IRR($B$81:P81)))</f>
        <v>5.2961358782479317E-2</v>
      </c>
      <c r="Q86" s="241">
        <f>IF((ISERR(IRR($B$81:Q81))),0,IF(IRR($B$81:Q81)&lt;0,0,IRR($B$81:Q81)))</f>
        <v>6.8459236715873617E-2</v>
      </c>
      <c r="R86" s="242"/>
      <c r="S86" s="242"/>
      <c r="T86" s="242"/>
      <c r="U86" s="242"/>
      <c r="V86" s="242"/>
      <c r="W86" s="242"/>
      <c r="X86" s="242"/>
      <c r="Y86" s="243"/>
      <c r="Z86" s="243"/>
      <c r="AA86" s="243"/>
      <c r="AB86" s="204"/>
    </row>
    <row r="87" spans="1:28" s="205" customFormat="1" ht="14.25" x14ac:dyDescent="0.25">
      <c r="A87" s="215" t="s">
        <v>231</v>
      </c>
      <c r="B87" s="244">
        <f>IF(AND(B82&gt;0,A82&lt;0),(B72-(B82/(B82-A82))),0)</f>
        <v>0</v>
      </c>
      <c r="C87" s="244">
        <f t="shared" ref="C87:N87" si="33">IF(AND(C82&gt;0,B82&lt;0),(C72-(C82/(C82-B82))),0)</f>
        <v>0</v>
      </c>
      <c r="D87" s="244">
        <f t="shared" si="33"/>
        <v>0</v>
      </c>
      <c r="E87" s="244">
        <f t="shared" si="33"/>
        <v>0</v>
      </c>
      <c r="F87" s="244">
        <f t="shared" si="33"/>
        <v>0</v>
      </c>
      <c r="G87" s="244">
        <f t="shared" si="33"/>
        <v>0</v>
      </c>
      <c r="H87" s="244">
        <f>IF(AND(H82&gt;0,F82&lt;0),(H72-(H82/(H82-F82))),0)</f>
        <v>0</v>
      </c>
      <c r="I87" s="244">
        <f t="shared" si="33"/>
        <v>0</v>
      </c>
      <c r="J87" s="244">
        <f t="shared" si="33"/>
        <v>0</v>
      </c>
      <c r="K87" s="244">
        <f t="shared" si="33"/>
        <v>0</v>
      </c>
      <c r="L87" s="244">
        <f t="shared" si="33"/>
        <v>0</v>
      </c>
      <c r="M87" s="244">
        <f t="shared" si="33"/>
        <v>0</v>
      </c>
      <c r="N87" s="244">
        <f t="shared" si="33"/>
        <v>2021.6180875897003</v>
      </c>
      <c r="O87" s="245" t="s">
        <v>283</v>
      </c>
      <c r="P87" s="246">
        <v>0</v>
      </c>
      <c r="Q87" s="247"/>
      <c r="R87" s="248"/>
      <c r="S87" s="248"/>
      <c r="T87" s="248"/>
      <c r="U87" s="248"/>
      <c r="V87" s="248"/>
      <c r="W87" s="248"/>
      <c r="X87" s="248"/>
      <c r="Y87" s="248"/>
      <c r="Z87" s="248"/>
      <c r="AA87" s="248"/>
      <c r="AB87" s="204"/>
    </row>
    <row r="88" spans="1:28" s="205" customFormat="1" ht="15" thickBot="1" x14ac:dyDescent="0.3">
      <c r="A88" s="249" t="s">
        <v>732</v>
      </c>
      <c r="B88" s="250">
        <f>IF(AND(B85&gt;0,A85&lt;0),(B72-(B85/(B85-A85))),0)</f>
        <v>0</v>
      </c>
      <c r="C88" s="250">
        <f>IF(AND(C85&gt;0,B85&lt;0),(C72-(C85/(C85-B85))),0)</f>
        <v>0</v>
      </c>
      <c r="D88" s="250">
        <f t="shared" ref="D88:L88" si="34">IF(AND(D85&gt;0,C85&lt;0),(D72-(D85/(D85-C85))),0)</f>
        <v>0</v>
      </c>
      <c r="E88" s="250">
        <f t="shared" si="34"/>
        <v>0</v>
      </c>
      <c r="F88" s="250">
        <f t="shared" si="34"/>
        <v>0</v>
      </c>
      <c r="G88" s="250">
        <f t="shared" si="34"/>
        <v>0</v>
      </c>
      <c r="H88" s="250">
        <f>IF(AND(H85&gt;0,F85&lt;0),(H72-(H85/(H85-F85))),0)</f>
        <v>0</v>
      </c>
      <c r="I88" s="250">
        <f t="shared" si="34"/>
        <v>0</v>
      </c>
      <c r="J88" s="250">
        <f t="shared" si="34"/>
        <v>0</v>
      </c>
      <c r="K88" s="250">
        <f t="shared" si="34"/>
        <v>0</v>
      </c>
      <c r="L88" s="250">
        <f t="shared" si="34"/>
        <v>0</v>
      </c>
      <c r="M88" s="250">
        <f>IF(AND(M85&gt;0,L85&lt;0),(M72-(M85/(M85-L85))),0)</f>
        <v>0</v>
      </c>
      <c r="N88" s="250">
        <f t="shared" ref="N88:Q88" si="35">IF(AND(N85&gt;0,M85&lt;0),(N72-(N85/(N85-M85))),0)</f>
        <v>0</v>
      </c>
      <c r="O88" s="250">
        <f t="shared" si="35"/>
        <v>0</v>
      </c>
      <c r="P88" s="251">
        <f t="shared" si="35"/>
        <v>0</v>
      </c>
      <c r="Q88" s="252">
        <f t="shared" si="35"/>
        <v>2024.7443082201157</v>
      </c>
      <c r="R88" s="248"/>
      <c r="S88" s="248"/>
      <c r="T88" s="248"/>
      <c r="U88" s="248"/>
      <c r="V88" s="248"/>
      <c r="W88" s="248"/>
      <c r="X88" s="248"/>
      <c r="Y88" s="248"/>
      <c r="Z88" s="248"/>
      <c r="AA88" s="248"/>
      <c r="AB88" s="204"/>
    </row>
    <row r="89" spans="1:28" x14ac:dyDescent="0.25">
      <c r="B89" s="253"/>
      <c r="C89" s="253"/>
      <c r="D89" s="253"/>
      <c r="E89" s="253"/>
      <c r="F89" s="253"/>
      <c r="G89" s="253"/>
      <c r="H89" s="254"/>
      <c r="I89" s="254"/>
      <c r="J89" s="254"/>
      <c r="K89" s="254"/>
      <c r="L89" s="254"/>
      <c r="M89" s="254"/>
      <c r="N89" s="254"/>
      <c r="O89" s="254"/>
      <c r="P89" s="254"/>
      <c r="Q89" s="254"/>
      <c r="R89" s="254"/>
      <c r="S89" s="254"/>
      <c r="T89" s="254"/>
      <c r="U89" s="254"/>
      <c r="V89" s="254"/>
      <c r="W89" s="254"/>
      <c r="X89" s="254"/>
      <c r="Y89" s="255"/>
      <c r="Z89" s="255"/>
      <c r="AA89" s="255"/>
    </row>
    <row r="90" spans="1:28" ht="69" customHeight="1" x14ac:dyDescent="0.25">
      <c r="A90" s="431" t="s">
        <v>733</v>
      </c>
      <c r="B90" s="431"/>
      <c r="C90" s="431"/>
      <c r="D90" s="431"/>
      <c r="E90" s="431"/>
      <c r="F90" s="431"/>
      <c r="G90" s="431"/>
      <c r="H90" s="431"/>
      <c r="I90" s="431"/>
      <c r="J90" s="431"/>
      <c r="K90" s="431"/>
      <c r="L90" s="431"/>
      <c r="M90" s="256"/>
      <c r="N90" s="256"/>
    </row>
    <row r="91" spans="1:28" x14ac:dyDescent="0.25">
      <c r="A91" s="431" t="s">
        <v>734</v>
      </c>
      <c r="B91" s="431"/>
      <c r="C91" s="431"/>
      <c r="D91" s="431"/>
      <c r="E91" s="431"/>
      <c r="F91" s="431"/>
      <c r="G91" s="431"/>
      <c r="H91" s="431"/>
      <c r="I91" s="431"/>
      <c r="J91" s="431"/>
      <c r="K91" s="431"/>
      <c r="L91" s="431"/>
    </row>
    <row r="92" spans="1:28" x14ac:dyDescent="0.25">
      <c r="C92" s="257"/>
    </row>
  </sheetData>
  <mergeCells count="18">
    <mergeCell ref="A18:Q18"/>
    <mergeCell ref="A5:Q5"/>
    <mergeCell ref="A7:Q7"/>
    <mergeCell ref="A9:Q9"/>
    <mergeCell ref="A10:Q10"/>
    <mergeCell ref="A12:Q12"/>
    <mergeCell ref="A13:Q13"/>
    <mergeCell ref="A15:Q15"/>
    <mergeCell ref="A16:Q16"/>
    <mergeCell ref="D30:E30"/>
    <mergeCell ref="A90:L90"/>
    <mergeCell ref="A91:L91"/>
    <mergeCell ref="A21:Q21"/>
    <mergeCell ref="A22:Q22"/>
    <mergeCell ref="D26:E26"/>
    <mergeCell ref="D27:E27"/>
    <mergeCell ref="D28:E29"/>
    <mergeCell ref="F28:F29"/>
  </mergeCells>
  <pageMargins left="0.23622047244094491" right="0.15748031496062992" top="0.23622047244094491" bottom="0.19685039370078741" header="0.15748031496062992" footer="0.15748031496062992"/>
  <pageSetup paperSize="256" scale="35" fitToHeight="0"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0" zoomScale="60" workbookViewId="0">
      <selection activeCell="R45" sqref="R45"/>
    </sheetView>
  </sheetViews>
  <sheetFormatPr defaultRowHeight="15.75" x14ac:dyDescent="0.25"/>
  <cols>
    <col min="1" max="1" width="9.140625" style="51"/>
    <col min="2" max="2" width="37.7109375" style="51" customWidth="1"/>
    <col min="3" max="4" width="18.42578125" style="51" customWidth="1"/>
    <col min="5" max="6" width="18.42578125" style="51" hidden="1" customWidth="1"/>
    <col min="7" max="8" width="18.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3" t="s">
        <v>66</v>
      </c>
    </row>
    <row r="2" spans="1:44" ht="18.75" x14ac:dyDescent="0.3">
      <c r="L2" s="13" t="s">
        <v>8</v>
      </c>
    </row>
    <row r="3" spans="1:44" ht="18.75" x14ac:dyDescent="0.3">
      <c r="L3" s="13" t="s">
        <v>65</v>
      </c>
    </row>
    <row r="4" spans="1:44" ht="18.75" x14ac:dyDescent="0.3">
      <c r="K4" s="13"/>
    </row>
    <row r="5" spans="1:44" x14ac:dyDescent="0.25">
      <c r="A5" s="381" t="s">
        <v>818</v>
      </c>
      <c r="B5" s="381"/>
      <c r="C5" s="381"/>
      <c r="D5" s="381"/>
      <c r="E5" s="381"/>
      <c r="F5" s="381"/>
      <c r="G5" s="381"/>
      <c r="H5" s="381"/>
      <c r="I5" s="381"/>
      <c r="J5" s="381"/>
      <c r="K5" s="381"/>
      <c r="L5" s="38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
    </row>
    <row r="7" spans="1:44" ht="18.75" x14ac:dyDescent="0.25">
      <c r="A7" s="385" t="s">
        <v>7</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ht="28.5" customHeight="1" x14ac:dyDescent="0.25">
      <c r="A9" s="386" t="str">
        <f>'1. паспорт местоположение'!A9:C9</f>
        <v>АО "Дальневосточная энергетическая управляющая компания"</v>
      </c>
      <c r="B9" s="386"/>
      <c r="C9" s="386"/>
      <c r="D9" s="386"/>
      <c r="E9" s="386"/>
      <c r="F9" s="386"/>
      <c r="G9" s="386"/>
      <c r="H9" s="386"/>
      <c r="I9" s="386"/>
      <c r="J9" s="386"/>
      <c r="K9" s="386"/>
      <c r="L9" s="386"/>
    </row>
    <row r="10" spans="1:44" x14ac:dyDescent="0.25">
      <c r="A10" s="382" t="s">
        <v>6</v>
      </c>
      <c r="B10" s="382"/>
      <c r="C10" s="382"/>
      <c r="D10" s="382"/>
      <c r="E10" s="382"/>
      <c r="F10" s="382"/>
      <c r="G10" s="382"/>
      <c r="H10" s="382"/>
      <c r="I10" s="382"/>
      <c r="J10" s="382"/>
      <c r="K10" s="382"/>
      <c r="L10" s="382"/>
    </row>
    <row r="11" spans="1:44" ht="18.75" x14ac:dyDescent="0.25">
      <c r="A11" s="385"/>
      <c r="B11" s="385"/>
      <c r="C11" s="385"/>
      <c r="D11" s="385"/>
      <c r="E11" s="385"/>
      <c r="F11" s="385"/>
      <c r="G11" s="385"/>
      <c r="H11" s="385"/>
      <c r="I11" s="385"/>
      <c r="J11" s="385"/>
      <c r="K11" s="385"/>
      <c r="L11" s="385"/>
    </row>
    <row r="12" spans="1:44" ht="25.5" customHeight="1" x14ac:dyDescent="0.25">
      <c r="A12" s="386" t="str">
        <f>'1. паспорт местоположение'!A12:C12</f>
        <v>F_2201</v>
      </c>
      <c r="B12" s="386"/>
      <c r="C12" s="386"/>
      <c r="D12" s="386"/>
      <c r="E12" s="386"/>
      <c r="F12" s="386"/>
      <c r="G12" s="386"/>
      <c r="H12" s="386"/>
      <c r="I12" s="386"/>
      <c r="J12" s="386"/>
      <c r="K12" s="386"/>
      <c r="L12" s="386"/>
    </row>
    <row r="13" spans="1:44" x14ac:dyDescent="0.25">
      <c r="A13" s="382" t="s">
        <v>5</v>
      </c>
      <c r="B13" s="382"/>
      <c r="C13" s="382"/>
      <c r="D13" s="382"/>
      <c r="E13" s="382"/>
      <c r="F13" s="382"/>
      <c r="G13" s="382"/>
      <c r="H13" s="382"/>
      <c r="I13" s="382"/>
      <c r="J13" s="382"/>
      <c r="K13" s="382"/>
      <c r="L13" s="382"/>
    </row>
    <row r="14" spans="1:44" ht="18.75" x14ac:dyDescent="0.25">
      <c r="A14" s="423"/>
      <c r="B14" s="423"/>
      <c r="C14" s="423"/>
      <c r="D14" s="423"/>
      <c r="E14" s="423"/>
      <c r="F14" s="423"/>
      <c r="G14" s="423"/>
      <c r="H14" s="423"/>
      <c r="I14" s="423"/>
      <c r="J14" s="423"/>
      <c r="K14" s="423"/>
      <c r="L14" s="423"/>
    </row>
    <row r="15" spans="1:44" ht="23.25" customHeight="1" x14ac:dyDescent="0.25">
      <c r="A15" s="386" t="str">
        <f>'1. паспорт местоположение'!A15:C15</f>
        <v>Строительство ВЛ 220 кВ "Чернышевский-Мирный-Ленск-Пеледуй" с отпайкой до НПС № 14, Республика Саха (Якутия)</v>
      </c>
      <c r="B15" s="386"/>
      <c r="C15" s="386"/>
      <c r="D15" s="386"/>
      <c r="E15" s="386"/>
      <c r="F15" s="386"/>
      <c r="G15" s="386"/>
      <c r="H15" s="386"/>
      <c r="I15" s="386"/>
      <c r="J15" s="386"/>
      <c r="K15" s="386"/>
      <c r="L15" s="386"/>
    </row>
    <row r="16" spans="1:44" x14ac:dyDescent="0.25">
      <c r="A16" s="382" t="s">
        <v>4</v>
      </c>
      <c r="B16" s="382"/>
      <c r="C16" s="382"/>
      <c r="D16" s="382"/>
      <c r="E16" s="382"/>
      <c r="F16" s="382"/>
      <c r="G16" s="382"/>
      <c r="H16" s="382"/>
      <c r="I16" s="382"/>
      <c r="J16" s="382"/>
      <c r="K16" s="382"/>
      <c r="L16" s="382"/>
    </row>
    <row r="17" spans="1:12" ht="15.75" customHeight="1" x14ac:dyDescent="0.25">
      <c r="L17" s="298"/>
    </row>
    <row r="18" spans="1:12" x14ac:dyDescent="0.25">
      <c r="K18" s="82"/>
    </row>
    <row r="19" spans="1:12" ht="15.75" customHeight="1" x14ac:dyDescent="0.25">
      <c r="A19" s="450" t="s">
        <v>408</v>
      </c>
      <c r="B19" s="450"/>
      <c r="C19" s="450"/>
      <c r="D19" s="450"/>
      <c r="E19" s="450"/>
      <c r="F19" s="450"/>
      <c r="G19" s="450"/>
      <c r="H19" s="450"/>
      <c r="I19" s="450"/>
      <c r="J19" s="450"/>
      <c r="K19" s="450"/>
      <c r="L19" s="450"/>
    </row>
    <row r="20" spans="1:12" x14ac:dyDescent="0.25">
      <c r="A20" s="301"/>
      <c r="B20" s="301"/>
      <c r="C20" s="81"/>
      <c r="D20" s="81"/>
      <c r="E20" s="81"/>
      <c r="F20" s="81"/>
      <c r="G20" s="81"/>
      <c r="H20" s="81"/>
      <c r="I20" s="81"/>
      <c r="J20" s="81"/>
      <c r="K20" s="81"/>
      <c r="L20" s="81"/>
    </row>
    <row r="21" spans="1:12" ht="28.5" customHeight="1" x14ac:dyDescent="0.25">
      <c r="A21" s="438" t="s">
        <v>218</v>
      </c>
      <c r="B21" s="438" t="s">
        <v>217</v>
      </c>
      <c r="C21" s="443" t="s">
        <v>340</v>
      </c>
      <c r="D21" s="443"/>
      <c r="E21" s="443"/>
      <c r="F21" s="443"/>
      <c r="G21" s="443"/>
      <c r="H21" s="443"/>
      <c r="I21" s="437" t="s">
        <v>216</v>
      </c>
      <c r="J21" s="440" t="s">
        <v>342</v>
      </c>
      <c r="K21" s="438" t="s">
        <v>215</v>
      </c>
      <c r="L21" s="439" t="s">
        <v>341</v>
      </c>
    </row>
    <row r="22" spans="1:12" ht="58.5" customHeight="1" x14ac:dyDescent="0.25">
      <c r="A22" s="438"/>
      <c r="B22" s="438"/>
      <c r="C22" s="444" t="s">
        <v>2</v>
      </c>
      <c r="D22" s="444"/>
      <c r="E22" s="445" t="s">
        <v>1</v>
      </c>
      <c r="F22" s="446"/>
      <c r="G22" s="445" t="s">
        <v>1</v>
      </c>
      <c r="H22" s="446"/>
      <c r="I22" s="437"/>
      <c r="J22" s="441"/>
      <c r="K22" s="438"/>
      <c r="L22" s="439"/>
    </row>
    <row r="23" spans="1:12" ht="31.5" x14ac:dyDescent="0.25">
      <c r="A23" s="438"/>
      <c r="B23" s="438"/>
      <c r="C23" s="80" t="s">
        <v>214</v>
      </c>
      <c r="D23" s="80" t="s">
        <v>213</v>
      </c>
      <c r="E23" s="80" t="s">
        <v>214</v>
      </c>
      <c r="F23" s="80" t="s">
        <v>213</v>
      </c>
      <c r="G23" s="80" t="s">
        <v>214</v>
      </c>
      <c r="H23" s="80" t="s">
        <v>213</v>
      </c>
      <c r="I23" s="437"/>
      <c r="J23" s="442"/>
      <c r="K23" s="438"/>
      <c r="L23" s="439"/>
    </row>
    <row r="24" spans="1:12" x14ac:dyDescent="0.25">
      <c r="A24" s="299">
        <v>1</v>
      </c>
      <c r="B24" s="299">
        <v>2</v>
      </c>
      <c r="C24" s="80">
        <v>3</v>
      </c>
      <c r="D24" s="80">
        <v>4</v>
      </c>
      <c r="E24" s="80">
        <v>5</v>
      </c>
      <c r="F24" s="80">
        <v>6</v>
      </c>
      <c r="G24" s="80">
        <v>7</v>
      </c>
      <c r="H24" s="80">
        <v>8</v>
      </c>
      <c r="I24" s="80">
        <v>9</v>
      </c>
      <c r="J24" s="80">
        <v>10</v>
      </c>
      <c r="K24" s="80">
        <v>11</v>
      </c>
      <c r="L24" s="80">
        <v>12</v>
      </c>
    </row>
    <row r="25" spans="1:12" ht="21.75" customHeight="1" x14ac:dyDescent="0.25">
      <c r="A25" s="447" t="s">
        <v>704</v>
      </c>
      <c r="B25" s="448"/>
      <c r="C25" s="448"/>
      <c r="D25" s="448"/>
      <c r="E25" s="448"/>
      <c r="F25" s="448"/>
      <c r="G25" s="448"/>
      <c r="H25" s="448"/>
      <c r="I25" s="448"/>
      <c r="J25" s="448"/>
      <c r="K25" s="448"/>
      <c r="L25" s="449"/>
    </row>
    <row r="26" spans="1:12" x14ac:dyDescent="0.25">
      <c r="A26" s="80">
        <v>1</v>
      </c>
      <c r="B26" s="258" t="s">
        <v>212</v>
      </c>
      <c r="C26" s="258"/>
      <c r="D26" s="78"/>
      <c r="E26" s="78"/>
      <c r="F26" s="78"/>
      <c r="G26" s="78"/>
      <c r="H26" s="78"/>
      <c r="I26" s="78"/>
      <c r="J26" s="78"/>
      <c r="K26" s="73"/>
      <c r="L26" s="329"/>
    </row>
    <row r="27" spans="1:12" ht="21.75" hidden="1" customHeight="1" x14ac:dyDescent="0.25">
      <c r="A27" s="76" t="s">
        <v>211</v>
      </c>
      <c r="B27" s="79" t="s">
        <v>347</v>
      </c>
      <c r="E27" s="134"/>
      <c r="F27" s="134"/>
      <c r="G27" s="78"/>
      <c r="H27" s="78"/>
      <c r="I27" s="78"/>
      <c r="J27" s="78"/>
      <c r="K27" s="73"/>
      <c r="L27" s="73"/>
    </row>
    <row r="28" spans="1:12" s="58" customFormat="1" ht="39" hidden="1" customHeight="1" x14ac:dyDescent="0.25">
      <c r="A28" s="76" t="s">
        <v>210</v>
      </c>
      <c r="B28" s="79" t="s">
        <v>349</v>
      </c>
      <c r="C28" s="74"/>
      <c r="D28" s="78"/>
      <c r="E28" s="134"/>
      <c r="F28" s="134"/>
      <c r="G28" s="78"/>
      <c r="H28" s="78"/>
      <c r="I28" s="78"/>
      <c r="J28" s="78"/>
      <c r="K28" s="73"/>
      <c r="L28" s="73"/>
    </row>
    <row r="29" spans="1:12" s="58" customFormat="1" ht="70.5" hidden="1" customHeight="1" x14ac:dyDescent="0.25">
      <c r="A29" s="76" t="s">
        <v>348</v>
      </c>
      <c r="B29" s="79" t="s">
        <v>353</v>
      </c>
      <c r="C29" s="74"/>
      <c r="D29" s="78"/>
      <c r="E29" s="134"/>
      <c r="F29" s="134"/>
      <c r="G29" s="78"/>
      <c r="H29" s="78"/>
      <c r="I29" s="78"/>
      <c r="J29" s="78"/>
      <c r="K29" s="73"/>
      <c r="L29" s="73"/>
    </row>
    <row r="30" spans="1:12" s="58" customFormat="1" ht="54" hidden="1" customHeight="1" x14ac:dyDescent="0.25">
      <c r="A30" s="76" t="s">
        <v>209</v>
      </c>
      <c r="B30" s="79" t="s">
        <v>352</v>
      </c>
      <c r="C30" s="74"/>
      <c r="D30" s="78"/>
      <c r="E30" s="134"/>
      <c r="F30" s="134"/>
      <c r="G30" s="78"/>
      <c r="H30" s="78"/>
      <c r="I30" s="78"/>
      <c r="J30" s="78"/>
      <c r="K30" s="73"/>
      <c r="L30" s="73"/>
    </row>
    <row r="31" spans="1:12" s="58" customFormat="1" ht="42" hidden="1" customHeight="1" x14ac:dyDescent="0.25">
      <c r="A31" s="76" t="s">
        <v>208</v>
      </c>
      <c r="B31" s="79" t="s">
        <v>354</v>
      </c>
      <c r="C31" s="74"/>
      <c r="D31" s="78"/>
      <c r="E31" s="134"/>
      <c r="F31" s="134"/>
      <c r="G31" s="78"/>
      <c r="H31" s="78"/>
      <c r="I31" s="78"/>
      <c r="J31" s="78"/>
      <c r="K31" s="73"/>
      <c r="L31" s="73"/>
    </row>
    <row r="32" spans="1:12" s="58" customFormat="1" ht="37.5" customHeight="1" x14ac:dyDescent="0.25">
      <c r="A32" s="76" t="s">
        <v>207</v>
      </c>
      <c r="B32" s="75" t="s">
        <v>350</v>
      </c>
      <c r="C32" s="330">
        <v>40507</v>
      </c>
      <c r="D32" s="330">
        <v>40603</v>
      </c>
      <c r="E32" s="330">
        <v>40507</v>
      </c>
      <c r="F32" s="330">
        <v>40603</v>
      </c>
      <c r="G32" s="330">
        <v>40507</v>
      </c>
      <c r="H32" s="330">
        <v>40603</v>
      </c>
      <c r="I32" s="374" t="s">
        <v>705</v>
      </c>
      <c r="J32" s="374" t="s">
        <v>705</v>
      </c>
      <c r="K32" s="374" t="s">
        <v>705</v>
      </c>
      <c r="L32" s="374" t="s">
        <v>705</v>
      </c>
    </row>
    <row r="33" spans="1:12" s="58" customFormat="1" ht="31.5" hidden="1" x14ac:dyDescent="0.25">
      <c r="A33" s="76" t="s">
        <v>205</v>
      </c>
      <c r="B33" s="75" t="s">
        <v>355</v>
      </c>
      <c r="C33" s="331"/>
      <c r="D33" s="331"/>
      <c r="E33" s="331"/>
      <c r="F33" s="331"/>
      <c r="G33" s="331"/>
      <c r="H33" s="331"/>
      <c r="I33" s="374" t="s">
        <v>705</v>
      </c>
      <c r="J33" s="374" t="s">
        <v>705</v>
      </c>
      <c r="K33" s="374" t="s">
        <v>705</v>
      </c>
      <c r="L33" s="374" t="s">
        <v>705</v>
      </c>
    </row>
    <row r="34" spans="1:12" s="58" customFormat="1" ht="37.5" customHeight="1" x14ac:dyDescent="0.25">
      <c r="A34" s="76" t="s">
        <v>366</v>
      </c>
      <c r="B34" s="75" t="s">
        <v>282</v>
      </c>
      <c r="C34" s="330">
        <v>40603</v>
      </c>
      <c r="D34" s="330">
        <v>40663</v>
      </c>
      <c r="E34" s="330">
        <v>40603</v>
      </c>
      <c r="F34" s="330">
        <v>40663</v>
      </c>
      <c r="G34" s="330">
        <v>40603</v>
      </c>
      <c r="H34" s="330">
        <v>40663</v>
      </c>
      <c r="I34" s="374" t="s">
        <v>705</v>
      </c>
      <c r="J34" s="374" t="s">
        <v>705</v>
      </c>
      <c r="K34" s="374" t="s">
        <v>705</v>
      </c>
      <c r="L34" s="374" t="s">
        <v>705</v>
      </c>
    </row>
    <row r="35" spans="1:12" s="58" customFormat="1" ht="47.25" hidden="1" customHeight="1" x14ac:dyDescent="0.25">
      <c r="A35" s="76" t="s">
        <v>367</v>
      </c>
      <c r="B35" s="75" t="s">
        <v>359</v>
      </c>
      <c r="C35" s="331"/>
      <c r="D35" s="331"/>
      <c r="E35" s="331"/>
      <c r="F35" s="331"/>
      <c r="G35" s="331"/>
      <c r="H35" s="331"/>
      <c r="I35" s="374" t="s">
        <v>705</v>
      </c>
      <c r="J35" s="374" t="s">
        <v>705</v>
      </c>
      <c r="K35" s="374" t="s">
        <v>705</v>
      </c>
      <c r="L35" s="374" t="s">
        <v>705</v>
      </c>
    </row>
    <row r="36" spans="1:12" s="58" customFormat="1" ht="49.5" customHeight="1" x14ac:dyDescent="0.25">
      <c r="A36" s="76" t="s">
        <v>368</v>
      </c>
      <c r="B36" s="75" t="s">
        <v>206</v>
      </c>
      <c r="C36" s="330">
        <v>40663</v>
      </c>
      <c r="D36" s="330">
        <v>40663</v>
      </c>
      <c r="E36" s="330">
        <v>40663</v>
      </c>
      <c r="F36" s="330">
        <v>40663</v>
      </c>
      <c r="G36" s="330">
        <v>40663</v>
      </c>
      <c r="H36" s="330">
        <v>40663</v>
      </c>
      <c r="I36" s="374" t="s">
        <v>705</v>
      </c>
      <c r="J36" s="374" t="s">
        <v>705</v>
      </c>
      <c r="K36" s="374" t="s">
        <v>705</v>
      </c>
      <c r="L36" s="374" t="s">
        <v>705</v>
      </c>
    </row>
    <row r="37" spans="1:12" ht="37.5" hidden="1" customHeight="1" x14ac:dyDescent="0.25">
      <c r="A37" s="76" t="s">
        <v>369</v>
      </c>
      <c r="B37" s="75" t="s">
        <v>351</v>
      </c>
      <c r="C37" s="332"/>
      <c r="D37" s="332"/>
      <c r="E37" s="332"/>
      <c r="F37" s="332"/>
      <c r="G37" s="332"/>
      <c r="H37" s="332"/>
      <c r="I37" s="374" t="s">
        <v>705</v>
      </c>
      <c r="J37" s="374" t="s">
        <v>705</v>
      </c>
      <c r="K37" s="374" t="s">
        <v>705</v>
      </c>
      <c r="L37" s="374" t="s">
        <v>705</v>
      </c>
    </row>
    <row r="38" spans="1:12" ht="18.75" x14ac:dyDescent="0.25">
      <c r="A38" s="76" t="s">
        <v>370</v>
      </c>
      <c r="B38" s="75" t="s">
        <v>204</v>
      </c>
      <c r="C38" s="330">
        <v>40603</v>
      </c>
      <c r="D38" s="330">
        <v>40693</v>
      </c>
      <c r="E38" s="330">
        <v>40603</v>
      </c>
      <c r="F38" s="330">
        <v>40693</v>
      </c>
      <c r="G38" s="330">
        <v>40603</v>
      </c>
      <c r="H38" s="330">
        <v>40693</v>
      </c>
      <c r="I38" s="374" t="s">
        <v>705</v>
      </c>
      <c r="J38" s="374" t="s">
        <v>705</v>
      </c>
      <c r="K38" s="374" t="s">
        <v>705</v>
      </c>
      <c r="L38" s="374" t="s">
        <v>705</v>
      </c>
    </row>
    <row r="39" spans="1:12" ht="18.75" x14ac:dyDescent="0.25">
      <c r="A39" s="76" t="s">
        <v>371</v>
      </c>
      <c r="B39" s="77" t="s">
        <v>203</v>
      </c>
      <c r="C39" s="333"/>
      <c r="D39" s="333"/>
      <c r="E39" s="333"/>
      <c r="F39" s="333"/>
      <c r="G39" s="333"/>
      <c r="H39" s="333"/>
      <c r="I39" s="374"/>
      <c r="J39" s="374"/>
      <c r="K39" s="374"/>
      <c r="L39" s="374"/>
    </row>
    <row r="40" spans="1:12" ht="76.5" hidden="1" customHeight="1" x14ac:dyDescent="0.25">
      <c r="A40" s="76">
        <v>2</v>
      </c>
      <c r="B40" s="75" t="s">
        <v>356</v>
      </c>
      <c r="C40" s="333"/>
      <c r="D40" s="333"/>
      <c r="E40" s="333"/>
      <c r="F40" s="333"/>
      <c r="G40" s="333"/>
      <c r="H40" s="333"/>
      <c r="I40" s="374" t="s">
        <v>705</v>
      </c>
      <c r="J40" s="374" t="s">
        <v>705</v>
      </c>
      <c r="K40" s="374" t="s">
        <v>705</v>
      </c>
      <c r="L40" s="374" t="s">
        <v>705</v>
      </c>
    </row>
    <row r="41" spans="1:12" ht="33.75" hidden="1" customHeight="1" x14ac:dyDescent="0.25">
      <c r="A41" s="76" t="s">
        <v>202</v>
      </c>
      <c r="B41" s="75" t="s">
        <v>358</v>
      </c>
      <c r="C41" s="333"/>
      <c r="D41" s="333"/>
      <c r="E41" s="333"/>
      <c r="F41" s="333"/>
      <c r="G41" s="333"/>
      <c r="H41" s="333"/>
      <c r="I41" s="374" t="s">
        <v>705</v>
      </c>
      <c r="J41" s="374" t="s">
        <v>705</v>
      </c>
      <c r="K41" s="374" t="s">
        <v>705</v>
      </c>
      <c r="L41" s="374" t="s">
        <v>705</v>
      </c>
    </row>
    <row r="42" spans="1:12" ht="63" hidden="1" customHeight="1" x14ac:dyDescent="0.25">
      <c r="A42" s="76" t="s">
        <v>201</v>
      </c>
      <c r="B42" s="77" t="s">
        <v>436</v>
      </c>
      <c r="C42" s="333"/>
      <c r="D42" s="333"/>
      <c r="E42" s="333"/>
      <c r="F42" s="333"/>
      <c r="G42" s="333"/>
      <c r="H42" s="333"/>
      <c r="I42" s="374" t="s">
        <v>705</v>
      </c>
      <c r="J42" s="374" t="s">
        <v>705</v>
      </c>
      <c r="K42" s="374" t="s">
        <v>705</v>
      </c>
      <c r="L42" s="374" t="s">
        <v>705</v>
      </c>
    </row>
    <row r="43" spans="1:12" ht="58.5" hidden="1" customHeight="1" x14ac:dyDescent="0.25">
      <c r="A43" s="76">
        <v>3</v>
      </c>
      <c r="B43" s="75" t="s">
        <v>357</v>
      </c>
      <c r="C43" s="333"/>
      <c r="D43" s="333"/>
      <c r="E43" s="333"/>
      <c r="F43" s="333"/>
      <c r="G43" s="333"/>
      <c r="H43" s="333"/>
      <c r="I43" s="374" t="s">
        <v>705</v>
      </c>
      <c r="J43" s="374" t="s">
        <v>705</v>
      </c>
      <c r="K43" s="374" t="s">
        <v>705</v>
      </c>
      <c r="L43" s="374" t="s">
        <v>705</v>
      </c>
    </row>
    <row r="44" spans="1:12" ht="34.5" customHeight="1" x14ac:dyDescent="0.25">
      <c r="A44" s="76" t="s">
        <v>200</v>
      </c>
      <c r="B44" s="75" t="s">
        <v>198</v>
      </c>
      <c r="C44" s="330">
        <v>40577</v>
      </c>
      <c r="D44" s="330">
        <v>41121</v>
      </c>
      <c r="E44" s="330">
        <v>40577</v>
      </c>
      <c r="F44" s="330">
        <v>41121</v>
      </c>
      <c r="G44" s="330">
        <v>40577</v>
      </c>
      <c r="H44" s="330">
        <v>41121</v>
      </c>
      <c r="I44" s="374" t="s">
        <v>705</v>
      </c>
      <c r="J44" s="374" t="s">
        <v>705</v>
      </c>
      <c r="K44" s="374" t="s">
        <v>705</v>
      </c>
      <c r="L44" s="374" t="s">
        <v>705</v>
      </c>
    </row>
    <row r="45" spans="1:12" ht="24.75" customHeight="1" x14ac:dyDescent="0.25">
      <c r="A45" s="76" t="s">
        <v>199</v>
      </c>
      <c r="B45" s="75" t="s">
        <v>196</v>
      </c>
      <c r="C45" s="330">
        <v>40603</v>
      </c>
      <c r="D45" s="330">
        <v>41579</v>
      </c>
      <c r="E45" s="330">
        <v>40603</v>
      </c>
      <c r="F45" s="330">
        <v>41579</v>
      </c>
      <c r="G45" s="330">
        <v>40603</v>
      </c>
      <c r="H45" s="330">
        <v>41579</v>
      </c>
      <c r="I45" s="374" t="s">
        <v>705</v>
      </c>
      <c r="J45" s="374" t="s">
        <v>705</v>
      </c>
      <c r="K45" s="374" t="s">
        <v>705</v>
      </c>
      <c r="L45" s="374" t="s">
        <v>705</v>
      </c>
    </row>
    <row r="46" spans="1:12" ht="90.75" hidden="1" customHeight="1" x14ac:dyDescent="0.25">
      <c r="A46" s="76" t="s">
        <v>197</v>
      </c>
      <c r="B46" s="75" t="s">
        <v>362</v>
      </c>
      <c r="C46" s="333"/>
      <c r="D46" s="333"/>
      <c r="E46" s="333"/>
      <c r="F46" s="333"/>
      <c r="G46" s="333"/>
      <c r="H46" s="333"/>
      <c r="I46" s="374" t="s">
        <v>705</v>
      </c>
      <c r="J46" s="374" t="s">
        <v>705</v>
      </c>
      <c r="K46" s="374" t="s">
        <v>705</v>
      </c>
      <c r="L46" s="374" t="s">
        <v>705</v>
      </c>
    </row>
    <row r="47" spans="1:12" ht="167.25" hidden="1" customHeight="1" x14ac:dyDescent="0.25">
      <c r="A47" s="76" t="s">
        <v>195</v>
      </c>
      <c r="B47" s="75" t="s">
        <v>360</v>
      </c>
      <c r="C47" s="333"/>
      <c r="D47" s="333"/>
      <c r="E47" s="333"/>
      <c r="F47" s="333"/>
      <c r="G47" s="333"/>
      <c r="H47" s="333"/>
      <c r="I47" s="374" t="s">
        <v>705</v>
      </c>
      <c r="J47" s="374" t="s">
        <v>705</v>
      </c>
      <c r="K47" s="374" t="s">
        <v>705</v>
      </c>
      <c r="L47" s="374" t="s">
        <v>705</v>
      </c>
    </row>
    <row r="48" spans="1:12" ht="30.75" customHeight="1" x14ac:dyDescent="0.25">
      <c r="A48" s="76" t="s">
        <v>193</v>
      </c>
      <c r="B48" s="75" t="s">
        <v>194</v>
      </c>
      <c r="C48" s="330">
        <v>41579</v>
      </c>
      <c r="D48" s="330">
        <v>41579</v>
      </c>
      <c r="E48" s="330">
        <v>41579</v>
      </c>
      <c r="F48" s="330">
        <v>41579</v>
      </c>
      <c r="G48" s="330">
        <v>41579</v>
      </c>
      <c r="H48" s="330">
        <v>41579</v>
      </c>
      <c r="I48" s="374" t="s">
        <v>705</v>
      </c>
      <c r="J48" s="374" t="s">
        <v>705</v>
      </c>
      <c r="K48" s="374" t="s">
        <v>705</v>
      </c>
      <c r="L48" s="374" t="s">
        <v>705</v>
      </c>
    </row>
    <row r="49" spans="1:12" ht="37.5" hidden="1" customHeight="1" x14ac:dyDescent="0.25">
      <c r="A49" s="76" t="s">
        <v>372</v>
      </c>
      <c r="B49" s="77" t="s">
        <v>192</v>
      </c>
      <c r="C49" s="333"/>
      <c r="D49" s="333"/>
      <c r="E49" s="333"/>
      <c r="F49" s="333"/>
      <c r="G49" s="333"/>
      <c r="H49" s="333"/>
      <c r="I49" s="374" t="s">
        <v>705</v>
      </c>
      <c r="J49" s="374" t="s">
        <v>705</v>
      </c>
      <c r="K49" s="374" t="s">
        <v>705</v>
      </c>
      <c r="L49" s="374" t="s">
        <v>705</v>
      </c>
    </row>
    <row r="50" spans="1:12" ht="35.25" customHeight="1" x14ac:dyDescent="0.25">
      <c r="A50" s="76">
        <v>4</v>
      </c>
      <c r="B50" s="75" t="s">
        <v>190</v>
      </c>
      <c r="C50" s="330">
        <v>41852</v>
      </c>
      <c r="D50" s="330">
        <v>42430</v>
      </c>
      <c r="E50" s="330">
        <v>41852</v>
      </c>
      <c r="F50" s="330">
        <v>42430</v>
      </c>
      <c r="G50" s="330">
        <v>41852</v>
      </c>
      <c r="H50" s="330">
        <v>42430</v>
      </c>
      <c r="I50" s="374" t="s">
        <v>705</v>
      </c>
      <c r="J50" s="374" t="s">
        <v>705</v>
      </c>
      <c r="K50" s="374" t="s">
        <v>705</v>
      </c>
      <c r="L50" s="374" t="s">
        <v>705</v>
      </c>
    </row>
    <row r="51" spans="1:12" ht="86.25" hidden="1" customHeight="1" x14ac:dyDescent="0.25">
      <c r="A51" s="76" t="s">
        <v>191</v>
      </c>
      <c r="B51" s="75" t="s">
        <v>361</v>
      </c>
      <c r="C51" s="333"/>
      <c r="D51" s="333"/>
      <c r="E51" s="333"/>
      <c r="F51" s="333"/>
      <c r="G51" s="333"/>
      <c r="H51" s="333"/>
      <c r="I51" s="374" t="s">
        <v>705</v>
      </c>
      <c r="J51" s="374" t="s">
        <v>705</v>
      </c>
      <c r="K51" s="374" t="s">
        <v>705</v>
      </c>
      <c r="L51" s="374" t="s">
        <v>705</v>
      </c>
    </row>
    <row r="52" spans="1:12" ht="77.25" hidden="1" customHeight="1" x14ac:dyDescent="0.25">
      <c r="A52" s="76" t="s">
        <v>189</v>
      </c>
      <c r="B52" s="75" t="s">
        <v>363</v>
      </c>
      <c r="C52" s="333"/>
      <c r="D52" s="333"/>
      <c r="E52" s="333"/>
      <c r="F52" s="333"/>
      <c r="G52" s="333"/>
      <c r="H52" s="333"/>
      <c r="I52" s="374" t="s">
        <v>705</v>
      </c>
      <c r="J52" s="374" t="s">
        <v>705</v>
      </c>
      <c r="K52" s="374" t="s">
        <v>705</v>
      </c>
      <c r="L52" s="374" t="s">
        <v>705</v>
      </c>
    </row>
    <row r="53" spans="1:12" ht="71.25" customHeight="1" x14ac:dyDescent="0.25">
      <c r="A53" s="76" t="s">
        <v>187</v>
      </c>
      <c r="B53" s="75" t="s">
        <v>188</v>
      </c>
      <c r="C53" s="330">
        <v>41761</v>
      </c>
      <c r="D53" s="330">
        <v>41791</v>
      </c>
      <c r="E53" s="330">
        <v>41761</v>
      </c>
      <c r="F53" s="330">
        <v>41791</v>
      </c>
      <c r="G53" s="330">
        <v>41761</v>
      </c>
      <c r="H53" s="330">
        <v>41791</v>
      </c>
      <c r="I53" s="374" t="s">
        <v>705</v>
      </c>
      <c r="J53" s="374" t="s">
        <v>705</v>
      </c>
      <c r="K53" s="374" t="s">
        <v>705</v>
      </c>
      <c r="L53" s="374" t="s">
        <v>705</v>
      </c>
    </row>
    <row r="54" spans="1:12" ht="48" hidden="1" customHeight="1" x14ac:dyDescent="0.25">
      <c r="A54" s="76" t="s">
        <v>185</v>
      </c>
      <c r="B54" s="106" t="s">
        <v>364</v>
      </c>
      <c r="C54" s="333"/>
      <c r="D54" s="333"/>
      <c r="E54" s="333"/>
      <c r="F54" s="333"/>
      <c r="G54" s="333"/>
      <c r="H54" s="333"/>
      <c r="I54" s="374" t="s">
        <v>705</v>
      </c>
      <c r="J54" s="374" t="s">
        <v>705</v>
      </c>
      <c r="K54" s="374" t="s">
        <v>705</v>
      </c>
      <c r="L54" s="374" t="s">
        <v>705</v>
      </c>
    </row>
    <row r="55" spans="1:12" ht="46.5" customHeight="1" x14ac:dyDescent="0.25">
      <c r="A55" s="76" t="s">
        <v>365</v>
      </c>
      <c r="B55" s="75" t="s">
        <v>186</v>
      </c>
      <c r="C55" s="330">
        <v>42339</v>
      </c>
      <c r="D55" s="330">
        <v>42459</v>
      </c>
      <c r="E55" s="330">
        <v>42339</v>
      </c>
      <c r="F55" s="330">
        <v>42459</v>
      </c>
      <c r="G55" s="330">
        <v>42339</v>
      </c>
      <c r="H55" s="330">
        <v>42459</v>
      </c>
      <c r="I55" s="374" t="s">
        <v>705</v>
      </c>
      <c r="J55" s="374" t="s">
        <v>705</v>
      </c>
      <c r="K55" s="374" t="s">
        <v>705</v>
      </c>
      <c r="L55" s="374" t="s">
        <v>705</v>
      </c>
    </row>
  </sheetData>
  <mergeCells count="23">
    <mergeCell ref="A25:L25"/>
    <mergeCell ref="E22:F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dataValidations count="1">
    <dataValidation type="date" allowBlank="1" showInputMessage="1" showErrorMessage="1" error="можно вводить дату с 01.01.1950 до 31.12.2050" prompt="введите дату в формате ДД.ММ.ГГГГ" sqref="C53:H53 C50:H50 C48:H48 C44:H45 C38:H38 C36:H36 C55:H55">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2"/>
  <sheetViews>
    <sheetView view="pageBreakPreview" topLeftCell="A19" zoomScale="85" zoomScaleNormal="70" zoomScaleSheetLayoutView="85" workbookViewId="0">
      <selection activeCell="Q31" sqref="Q31"/>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18" style="50" customWidth="1"/>
    <col min="6" max="6" width="21.7109375" style="50" customWidth="1"/>
    <col min="7" max="7" width="12.85546875" style="51" customWidth="1"/>
    <col min="8" max="9" width="8.5703125" style="51" customWidth="1"/>
    <col min="10" max="10" width="11.140625" style="51" customWidth="1"/>
    <col min="11" max="11" width="8.5703125" style="51" customWidth="1"/>
    <col min="12" max="15" width="8.5703125" style="50" customWidth="1"/>
    <col min="16" max="16" width="13.140625" style="50" customWidth="1"/>
    <col min="17" max="17" width="24.5703125" style="50" customWidth="1"/>
    <col min="18" max="16384" width="9.140625" style="50"/>
  </cols>
  <sheetData>
    <row r="1" spans="1:17" ht="18.75" x14ac:dyDescent="0.25">
      <c r="A1" s="51"/>
      <c r="B1" s="51"/>
      <c r="C1" s="51"/>
      <c r="D1" s="51"/>
      <c r="E1" s="51"/>
      <c r="F1" s="51"/>
      <c r="L1" s="51"/>
      <c r="M1" s="51"/>
      <c r="Q1" s="33" t="s">
        <v>66</v>
      </c>
    </row>
    <row r="2" spans="1:17" ht="18.75" x14ac:dyDescent="0.3">
      <c r="A2" s="51"/>
      <c r="B2" s="51"/>
      <c r="C2" s="51"/>
      <c r="D2" s="51"/>
      <c r="E2" s="51"/>
      <c r="F2" s="51"/>
      <c r="L2" s="51"/>
      <c r="M2" s="51"/>
      <c r="Q2" s="13" t="s">
        <v>8</v>
      </c>
    </row>
    <row r="3" spans="1:17" ht="18.75" x14ac:dyDescent="0.3">
      <c r="A3" s="51"/>
      <c r="B3" s="51"/>
      <c r="C3" s="51"/>
      <c r="D3" s="51"/>
      <c r="E3" s="51"/>
      <c r="F3" s="51"/>
      <c r="L3" s="51"/>
      <c r="M3" s="51"/>
      <c r="Q3" s="13" t="s">
        <v>65</v>
      </c>
    </row>
    <row r="4" spans="1:17" ht="18.75" customHeight="1" x14ac:dyDescent="0.25">
      <c r="A4" s="381" t="s">
        <v>818</v>
      </c>
      <c r="B4" s="381"/>
      <c r="C4" s="381"/>
      <c r="D4" s="381"/>
      <c r="E4" s="381"/>
      <c r="F4" s="381"/>
      <c r="G4" s="381"/>
      <c r="H4" s="381"/>
      <c r="I4" s="381"/>
      <c r="J4" s="381"/>
      <c r="K4" s="381"/>
      <c r="L4" s="381"/>
      <c r="M4" s="381"/>
      <c r="N4" s="381"/>
      <c r="O4" s="381"/>
      <c r="P4" s="381"/>
      <c r="Q4" s="381"/>
    </row>
    <row r="5" spans="1:17" ht="18.75" x14ac:dyDescent="0.3">
      <c r="A5" s="51"/>
      <c r="B5" s="51"/>
      <c r="C5" s="51"/>
      <c r="D5" s="51"/>
      <c r="E5" s="51"/>
      <c r="F5" s="51"/>
      <c r="L5" s="51"/>
      <c r="M5" s="51"/>
      <c r="Q5" s="13"/>
    </row>
    <row r="6" spans="1:17" ht="18.75" x14ac:dyDescent="0.25">
      <c r="A6" s="385" t="s">
        <v>7</v>
      </c>
      <c r="B6" s="385"/>
      <c r="C6" s="385"/>
      <c r="D6" s="385"/>
      <c r="E6" s="385"/>
      <c r="F6" s="385"/>
      <c r="G6" s="385"/>
      <c r="H6" s="385"/>
      <c r="I6" s="385"/>
      <c r="J6" s="385"/>
      <c r="K6" s="385"/>
      <c r="L6" s="385"/>
      <c r="M6" s="385"/>
      <c r="N6" s="385"/>
      <c r="O6" s="385"/>
      <c r="P6" s="385"/>
      <c r="Q6" s="385"/>
    </row>
    <row r="7" spans="1:17" ht="18.75" x14ac:dyDescent="0.25">
      <c r="A7" s="328"/>
      <c r="B7" s="328"/>
      <c r="C7" s="328"/>
      <c r="D7" s="328"/>
      <c r="E7" s="328"/>
      <c r="F7" s="328"/>
      <c r="G7" s="328"/>
      <c r="H7" s="328"/>
      <c r="I7" s="328"/>
      <c r="J7" s="351"/>
      <c r="K7" s="351"/>
      <c r="L7" s="351"/>
      <c r="M7" s="351"/>
      <c r="N7" s="351"/>
      <c r="O7" s="351"/>
      <c r="P7" s="351"/>
      <c r="Q7" s="351"/>
    </row>
    <row r="8" spans="1:17" ht="29.25" customHeight="1" x14ac:dyDescent="0.25">
      <c r="A8" s="386" t="str">
        <f>'1. паспорт местоположение'!A9:C9</f>
        <v>АО "Дальневосточная энергетическая управляющая компания"</v>
      </c>
      <c r="B8" s="386"/>
      <c r="C8" s="386"/>
      <c r="D8" s="386"/>
      <c r="E8" s="386"/>
      <c r="F8" s="386"/>
      <c r="G8" s="386"/>
      <c r="H8" s="386"/>
      <c r="I8" s="386"/>
      <c r="J8" s="386"/>
      <c r="K8" s="386"/>
      <c r="L8" s="386"/>
      <c r="M8" s="386"/>
      <c r="N8" s="386"/>
      <c r="O8" s="386"/>
      <c r="P8" s="386"/>
      <c r="Q8" s="386"/>
    </row>
    <row r="9" spans="1:17" ht="18.75" customHeight="1" x14ac:dyDescent="0.25">
      <c r="A9" s="382" t="s">
        <v>6</v>
      </c>
      <c r="B9" s="382"/>
      <c r="C9" s="382"/>
      <c r="D9" s="382"/>
      <c r="E9" s="382"/>
      <c r="F9" s="382"/>
      <c r="G9" s="382"/>
      <c r="H9" s="382"/>
      <c r="I9" s="382"/>
      <c r="J9" s="382"/>
      <c r="K9" s="382"/>
      <c r="L9" s="382"/>
      <c r="M9" s="382"/>
      <c r="N9" s="382"/>
      <c r="O9" s="382"/>
      <c r="P9" s="382"/>
      <c r="Q9" s="382"/>
    </row>
    <row r="10" spans="1:17" ht="18.75" x14ac:dyDescent="0.25">
      <c r="A10" s="328"/>
      <c r="B10" s="328"/>
      <c r="C10" s="328"/>
      <c r="D10" s="328"/>
      <c r="E10" s="328"/>
      <c r="F10" s="328"/>
      <c r="G10" s="328"/>
      <c r="H10" s="328"/>
      <c r="I10" s="328"/>
      <c r="J10" s="351"/>
      <c r="K10" s="351"/>
      <c r="L10" s="351"/>
      <c r="M10" s="351"/>
      <c r="N10" s="351"/>
      <c r="O10" s="351"/>
      <c r="P10" s="351"/>
      <c r="Q10" s="351"/>
    </row>
    <row r="11" spans="1:17" ht="25.5" customHeight="1" x14ac:dyDescent="0.25">
      <c r="A11" s="386" t="str">
        <f>'1. паспорт местоположение'!A12:C12</f>
        <v>F_2201</v>
      </c>
      <c r="B11" s="386"/>
      <c r="C11" s="386"/>
      <c r="D11" s="386"/>
      <c r="E11" s="386"/>
      <c r="F11" s="386"/>
      <c r="G11" s="386"/>
      <c r="H11" s="386"/>
      <c r="I11" s="386"/>
      <c r="J11" s="386"/>
      <c r="K11" s="386"/>
      <c r="L11" s="386"/>
      <c r="M11" s="386"/>
      <c r="N11" s="386"/>
      <c r="O11" s="386"/>
      <c r="P11" s="386"/>
      <c r="Q11" s="386"/>
    </row>
    <row r="12" spans="1:17" x14ac:dyDescent="0.25">
      <c r="A12" s="382" t="s">
        <v>5</v>
      </c>
      <c r="B12" s="382"/>
      <c r="C12" s="382"/>
      <c r="D12" s="382"/>
      <c r="E12" s="382"/>
      <c r="F12" s="382"/>
      <c r="G12" s="382"/>
      <c r="H12" s="382"/>
      <c r="I12" s="382"/>
      <c r="J12" s="382"/>
      <c r="K12" s="382"/>
      <c r="L12" s="382"/>
      <c r="M12" s="382"/>
      <c r="N12" s="382"/>
      <c r="O12" s="382"/>
      <c r="P12" s="382"/>
      <c r="Q12" s="382"/>
    </row>
    <row r="13" spans="1:17" ht="16.5" customHeight="1" x14ac:dyDescent="0.3">
      <c r="A13" s="335"/>
      <c r="B13" s="335"/>
      <c r="C13" s="335"/>
      <c r="D13" s="335"/>
      <c r="E13" s="335"/>
      <c r="F13" s="335"/>
      <c r="G13" s="335"/>
      <c r="H13" s="335"/>
      <c r="I13" s="335"/>
      <c r="J13" s="71"/>
      <c r="K13" s="71"/>
      <c r="L13" s="71"/>
      <c r="M13" s="71"/>
      <c r="N13" s="71"/>
      <c r="O13" s="71"/>
      <c r="P13" s="71"/>
      <c r="Q13" s="71"/>
    </row>
    <row r="14" spans="1:17" ht="25.5" customHeight="1" x14ac:dyDescent="0.25">
      <c r="A14" s="386" t="str">
        <f>'1. паспорт местоположение'!A15:C15</f>
        <v>Строительство ВЛ 220 кВ "Чернышевский-Мирный-Ленск-Пеледуй" с отпайкой до НПС № 14, Республика Саха (Якутия)</v>
      </c>
      <c r="B14" s="386"/>
      <c r="C14" s="386"/>
      <c r="D14" s="386"/>
      <c r="E14" s="386"/>
      <c r="F14" s="386"/>
      <c r="G14" s="386"/>
      <c r="H14" s="386"/>
      <c r="I14" s="386"/>
      <c r="J14" s="386"/>
      <c r="K14" s="386"/>
      <c r="L14" s="386"/>
      <c r="M14" s="386"/>
      <c r="N14" s="386"/>
      <c r="O14" s="386"/>
      <c r="P14" s="386"/>
      <c r="Q14" s="386"/>
    </row>
    <row r="15" spans="1:17" ht="15.75" customHeight="1" x14ac:dyDescent="0.25">
      <c r="A15" s="382" t="s">
        <v>4</v>
      </c>
      <c r="B15" s="382"/>
      <c r="C15" s="382"/>
      <c r="D15" s="382"/>
      <c r="E15" s="382"/>
      <c r="F15" s="382"/>
      <c r="G15" s="382"/>
      <c r="H15" s="382"/>
      <c r="I15" s="382"/>
      <c r="J15" s="382"/>
      <c r="K15" s="382"/>
      <c r="L15" s="382"/>
      <c r="M15" s="382"/>
      <c r="N15" s="382"/>
      <c r="O15" s="382"/>
      <c r="P15" s="382"/>
      <c r="Q15" s="382"/>
    </row>
    <row r="16" spans="1:17" x14ac:dyDescent="0.25">
      <c r="A16" s="455"/>
      <c r="B16" s="455"/>
      <c r="C16" s="455"/>
      <c r="D16" s="455"/>
      <c r="E16" s="455"/>
      <c r="F16" s="455"/>
      <c r="G16" s="455"/>
      <c r="H16" s="455"/>
      <c r="I16" s="455"/>
      <c r="J16" s="455"/>
      <c r="K16" s="455"/>
      <c r="L16" s="455"/>
      <c r="M16" s="455"/>
      <c r="N16" s="455"/>
      <c r="O16" s="455"/>
      <c r="P16" s="455"/>
      <c r="Q16" s="455"/>
    </row>
    <row r="17" spans="1:20" x14ac:dyDescent="0.25">
      <c r="A17" s="51"/>
      <c r="L17" s="51"/>
      <c r="M17" s="51"/>
      <c r="N17" s="51"/>
      <c r="O17" s="51"/>
      <c r="P17" s="51"/>
    </row>
    <row r="18" spans="1:20" x14ac:dyDescent="0.25">
      <c r="A18" s="459" t="s">
        <v>409</v>
      </c>
      <c r="B18" s="459"/>
      <c r="C18" s="459"/>
      <c r="D18" s="459"/>
      <c r="E18" s="459"/>
      <c r="F18" s="459"/>
      <c r="G18" s="459"/>
      <c r="H18" s="459"/>
      <c r="I18" s="459"/>
      <c r="J18" s="459"/>
      <c r="K18" s="459"/>
      <c r="L18" s="459"/>
      <c r="M18" s="459"/>
      <c r="N18" s="459"/>
      <c r="O18" s="459"/>
      <c r="P18" s="459"/>
      <c r="Q18" s="459"/>
    </row>
    <row r="19" spans="1:20" x14ac:dyDescent="0.25">
      <c r="A19" s="51"/>
      <c r="B19" s="51"/>
      <c r="C19" s="51"/>
      <c r="D19" s="51"/>
      <c r="E19" s="51"/>
      <c r="F19" s="51"/>
      <c r="L19" s="51"/>
      <c r="M19" s="51"/>
      <c r="N19" s="51"/>
      <c r="O19" s="51"/>
      <c r="P19" s="51"/>
    </row>
    <row r="20" spans="1:20" ht="33" customHeight="1" x14ac:dyDescent="0.25">
      <c r="A20" s="456" t="s">
        <v>184</v>
      </c>
      <c r="B20" s="456" t="s">
        <v>183</v>
      </c>
      <c r="C20" s="438" t="s">
        <v>182</v>
      </c>
      <c r="D20" s="438"/>
      <c r="E20" s="458" t="s">
        <v>181</v>
      </c>
      <c r="F20" s="458"/>
      <c r="G20" s="456" t="s">
        <v>811</v>
      </c>
      <c r="H20" s="464">
        <v>2016</v>
      </c>
      <c r="I20" s="465"/>
      <c r="J20" s="465"/>
      <c r="K20" s="465"/>
      <c r="L20" s="464">
        <v>2017</v>
      </c>
      <c r="M20" s="465"/>
      <c r="N20" s="465"/>
      <c r="O20" s="465"/>
      <c r="P20" s="460" t="s">
        <v>180</v>
      </c>
      <c r="Q20" s="461"/>
      <c r="R20" s="70"/>
      <c r="S20" s="70"/>
      <c r="T20" s="70"/>
    </row>
    <row r="21" spans="1:20" ht="99.75" customHeight="1" x14ac:dyDescent="0.25">
      <c r="A21" s="457"/>
      <c r="B21" s="457"/>
      <c r="C21" s="438"/>
      <c r="D21" s="438"/>
      <c r="E21" s="458"/>
      <c r="F21" s="458"/>
      <c r="G21" s="457"/>
      <c r="H21" s="438" t="s">
        <v>2</v>
      </c>
      <c r="I21" s="438"/>
      <c r="J21" s="438" t="s">
        <v>179</v>
      </c>
      <c r="K21" s="438"/>
      <c r="L21" s="438" t="s">
        <v>2</v>
      </c>
      <c r="M21" s="438"/>
      <c r="N21" s="438" t="s">
        <v>179</v>
      </c>
      <c r="O21" s="438"/>
      <c r="P21" s="462"/>
      <c r="Q21" s="463"/>
    </row>
    <row r="22" spans="1:20" ht="89.25" customHeight="1" x14ac:dyDescent="0.25">
      <c r="A22" s="444"/>
      <c r="B22" s="444"/>
      <c r="C22" s="300" t="s">
        <v>2</v>
      </c>
      <c r="D22" s="300" t="s">
        <v>177</v>
      </c>
      <c r="E22" s="69" t="s">
        <v>816</v>
      </c>
      <c r="F22" s="69" t="s">
        <v>817</v>
      </c>
      <c r="G22" s="444"/>
      <c r="H22" s="68" t="s">
        <v>390</v>
      </c>
      <c r="I22" s="68" t="s">
        <v>391</v>
      </c>
      <c r="J22" s="68" t="s">
        <v>390</v>
      </c>
      <c r="K22" s="68" t="s">
        <v>391</v>
      </c>
      <c r="L22" s="68" t="s">
        <v>390</v>
      </c>
      <c r="M22" s="68" t="s">
        <v>391</v>
      </c>
      <c r="N22" s="68" t="s">
        <v>390</v>
      </c>
      <c r="O22" s="68" t="s">
        <v>391</v>
      </c>
      <c r="P22" s="300" t="s">
        <v>178</v>
      </c>
      <c r="Q22" s="300" t="s">
        <v>177</v>
      </c>
    </row>
    <row r="23" spans="1:20" ht="19.5" customHeight="1" x14ac:dyDescent="0.25">
      <c r="A23" s="63">
        <v>1</v>
      </c>
      <c r="B23" s="63">
        <v>2</v>
      </c>
      <c r="C23" s="63">
        <v>3</v>
      </c>
      <c r="D23" s="63">
        <v>4</v>
      </c>
      <c r="E23" s="63">
        <v>5</v>
      </c>
      <c r="F23" s="63">
        <v>6</v>
      </c>
      <c r="G23" s="109">
        <v>7</v>
      </c>
      <c r="H23" s="109">
        <v>8</v>
      </c>
      <c r="I23" s="109">
        <v>9</v>
      </c>
      <c r="J23" s="109">
        <v>10</v>
      </c>
      <c r="K23" s="109">
        <v>11</v>
      </c>
      <c r="L23" s="109">
        <v>12</v>
      </c>
      <c r="M23" s="109">
        <v>13</v>
      </c>
      <c r="N23" s="109">
        <v>14</v>
      </c>
      <c r="O23" s="109">
        <v>15</v>
      </c>
      <c r="P23" s="109">
        <v>20</v>
      </c>
      <c r="Q23" s="109">
        <v>21</v>
      </c>
    </row>
    <row r="24" spans="1:20" ht="47.25" customHeight="1" x14ac:dyDescent="0.25">
      <c r="A24" s="66">
        <v>1</v>
      </c>
      <c r="B24" s="65" t="s">
        <v>176</v>
      </c>
      <c r="C24" s="336">
        <f>C25+C29</f>
        <v>37404.769999999997</v>
      </c>
      <c r="D24" s="336">
        <f>D25+D29</f>
        <v>37404.769999999997</v>
      </c>
      <c r="E24" s="337">
        <f>E25+E29</f>
        <v>1295.45</v>
      </c>
      <c r="F24" s="337">
        <f>F29+F27</f>
        <v>254.91</v>
      </c>
      <c r="G24" s="336">
        <f>1040538229.26/10^6</f>
        <v>1040.53822926</v>
      </c>
      <c r="H24" s="336">
        <f>H27+H29</f>
        <v>254.91</v>
      </c>
      <c r="I24" s="336" t="s">
        <v>705</v>
      </c>
      <c r="J24" s="336">
        <f>J25+J29</f>
        <v>35.51</v>
      </c>
      <c r="K24" s="336" t="s">
        <v>705</v>
      </c>
      <c r="L24" s="336">
        <v>0</v>
      </c>
      <c r="M24" s="336" t="s">
        <v>705</v>
      </c>
      <c r="N24" s="336">
        <f>N27+N29</f>
        <v>219.4</v>
      </c>
      <c r="O24" s="336" t="s">
        <v>705</v>
      </c>
      <c r="P24" s="336">
        <f>G24+H24+L24</f>
        <v>1295.4482292600001</v>
      </c>
      <c r="Q24" s="338">
        <f>G24+J24+N24</f>
        <v>1295.4482292600001</v>
      </c>
    </row>
    <row r="25" spans="1:20" ht="24" customHeight="1" x14ac:dyDescent="0.25">
      <c r="A25" s="64" t="s">
        <v>175</v>
      </c>
      <c r="B25" s="39" t="s">
        <v>174</v>
      </c>
      <c r="C25" s="339">
        <f>D25</f>
        <v>35524.692190900001</v>
      </c>
      <c r="D25" s="339">
        <f>35524692190.9/10^6+J25</f>
        <v>35524.692190900001</v>
      </c>
      <c r="E25" s="340">
        <f>F25+G25</f>
        <v>351.65724789999996</v>
      </c>
      <c r="F25" s="340">
        <v>0</v>
      </c>
      <c r="G25" s="339">
        <f>351657247.9/10^6</f>
        <v>351.65724789999996</v>
      </c>
      <c r="H25" s="339">
        <v>0</v>
      </c>
      <c r="I25" s="339" t="s">
        <v>705</v>
      </c>
      <c r="J25" s="339">
        <v>0</v>
      </c>
      <c r="K25" s="339" t="s">
        <v>705</v>
      </c>
      <c r="L25" s="339">
        <v>0</v>
      </c>
      <c r="M25" s="339" t="s">
        <v>705</v>
      </c>
      <c r="N25" s="339">
        <v>0</v>
      </c>
      <c r="O25" s="339" t="s">
        <v>705</v>
      </c>
      <c r="P25" s="339">
        <f>G25+H25+L25</f>
        <v>351.65724789999996</v>
      </c>
      <c r="Q25" s="341">
        <f>G25+J25+N25</f>
        <v>351.65724789999996</v>
      </c>
    </row>
    <row r="26" spans="1:20" x14ac:dyDescent="0.25">
      <c r="A26" s="64" t="s">
        <v>173</v>
      </c>
      <c r="B26" s="39" t="s">
        <v>172</v>
      </c>
      <c r="C26" s="339">
        <v>0</v>
      </c>
      <c r="D26" s="339">
        <v>0</v>
      </c>
      <c r="E26" s="339">
        <v>0</v>
      </c>
      <c r="F26" s="339">
        <v>0</v>
      </c>
      <c r="G26" s="339">
        <v>0</v>
      </c>
      <c r="H26" s="339">
        <v>0</v>
      </c>
      <c r="I26" s="339" t="s">
        <v>705</v>
      </c>
      <c r="J26" s="339">
        <v>0</v>
      </c>
      <c r="K26" s="339" t="s">
        <v>705</v>
      </c>
      <c r="L26" s="339">
        <v>0</v>
      </c>
      <c r="M26" s="339" t="s">
        <v>705</v>
      </c>
      <c r="N26" s="339">
        <v>0</v>
      </c>
      <c r="O26" s="339" t="s">
        <v>705</v>
      </c>
      <c r="P26" s="339">
        <f t="shared" ref="P26:P29" si="0">G26+H26+L26</f>
        <v>0</v>
      </c>
      <c r="Q26" s="341">
        <f t="shared" ref="Q26:Q29" si="1">G26+J26+N26</f>
        <v>0</v>
      </c>
    </row>
    <row r="27" spans="1:20" ht="31.5" x14ac:dyDescent="0.25">
      <c r="A27" s="64" t="s">
        <v>171</v>
      </c>
      <c r="B27" s="39" t="s">
        <v>346</v>
      </c>
      <c r="C27" s="339">
        <v>0</v>
      </c>
      <c r="D27" s="339">
        <v>0</v>
      </c>
      <c r="E27" s="339">
        <v>0</v>
      </c>
      <c r="F27" s="339">
        <v>126.96</v>
      </c>
      <c r="G27" s="339">
        <v>0</v>
      </c>
      <c r="H27" s="339">
        <v>126.96</v>
      </c>
      <c r="I27" s="339" t="s">
        <v>705</v>
      </c>
      <c r="J27" s="339">
        <v>0</v>
      </c>
      <c r="K27" s="339" t="s">
        <v>705</v>
      </c>
      <c r="L27" s="339">
        <v>0</v>
      </c>
      <c r="M27" s="339" t="s">
        <v>705</v>
      </c>
      <c r="N27" s="339">
        <v>126.96</v>
      </c>
      <c r="O27" s="339" t="s">
        <v>705</v>
      </c>
      <c r="P27" s="339">
        <f t="shared" si="0"/>
        <v>126.96</v>
      </c>
      <c r="Q27" s="341">
        <f t="shared" si="1"/>
        <v>126.96</v>
      </c>
    </row>
    <row r="28" spans="1:20" x14ac:dyDescent="0.25">
      <c r="A28" s="64" t="s">
        <v>170</v>
      </c>
      <c r="B28" s="39" t="s">
        <v>169</v>
      </c>
      <c r="C28" s="339">
        <v>0</v>
      </c>
      <c r="D28" s="339">
        <v>0</v>
      </c>
      <c r="E28" s="339">
        <v>0</v>
      </c>
      <c r="F28" s="339">
        <v>0</v>
      </c>
      <c r="G28" s="339">
        <v>0</v>
      </c>
      <c r="H28" s="339">
        <v>0</v>
      </c>
      <c r="I28" s="339" t="s">
        <v>705</v>
      </c>
      <c r="J28" s="339">
        <v>0</v>
      </c>
      <c r="K28" s="339" t="s">
        <v>705</v>
      </c>
      <c r="L28" s="339">
        <v>0</v>
      </c>
      <c r="M28" s="339" t="s">
        <v>705</v>
      </c>
      <c r="N28" s="339">
        <v>0</v>
      </c>
      <c r="O28" s="339" t="s">
        <v>705</v>
      </c>
      <c r="P28" s="339">
        <f t="shared" si="0"/>
        <v>0</v>
      </c>
      <c r="Q28" s="341">
        <f t="shared" si="1"/>
        <v>0</v>
      </c>
    </row>
    <row r="29" spans="1:20" x14ac:dyDescent="0.25">
      <c r="A29" s="64" t="s">
        <v>168</v>
      </c>
      <c r="B29" s="67" t="s">
        <v>167</v>
      </c>
      <c r="C29" s="339">
        <f>D29</f>
        <v>1880.0778090999956</v>
      </c>
      <c r="D29" s="339">
        <f>37404.77-D25</f>
        <v>1880.0778090999956</v>
      </c>
      <c r="E29" s="340">
        <f>1295.45-E25</f>
        <v>943.79275210000014</v>
      </c>
      <c r="F29" s="339">
        <v>127.95</v>
      </c>
      <c r="G29" s="339">
        <f>G24-G25</f>
        <v>688.88098136000008</v>
      </c>
      <c r="H29" s="339">
        <v>127.95</v>
      </c>
      <c r="I29" s="339" t="s">
        <v>705</v>
      </c>
      <c r="J29" s="358">
        <v>35.51</v>
      </c>
      <c r="K29" s="339" t="s">
        <v>705</v>
      </c>
      <c r="L29" s="339">
        <v>0</v>
      </c>
      <c r="M29" s="339" t="s">
        <v>705</v>
      </c>
      <c r="N29" s="339">
        <f>219.4-N27</f>
        <v>92.440000000000012</v>
      </c>
      <c r="O29" s="339" t="s">
        <v>705</v>
      </c>
      <c r="P29" s="339">
        <f t="shared" si="0"/>
        <v>816.83098136000012</v>
      </c>
      <c r="Q29" s="341">
        <f t="shared" si="1"/>
        <v>816.83098136000012</v>
      </c>
    </row>
    <row r="30" spans="1:20" ht="47.25" x14ac:dyDescent="0.25">
      <c r="A30" s="66" t="s">
        <v>61</v>
      </c>
      <c r="B30" s="65" t="s">
        <v>166</v>
      </c>
      <c r="C30" s="336">
        <f>D30</f>
        <v>31854.588</v>
      </c>
      <c r="D30" s="336">
        <f>31854.588</f>
        <v>31854.588</v>
      </c>
      <c r="E30" s="336">
        <f>F30+G30</f>
        <v>1003.638</v>
      </c>
      <c r="F30" s="336">
        <f>J30</f>
        <v>190.66800000000001</v>
      </c>
      <c r="G30" s="336">
        <f>G31+G32+G34+G33</f>
        <v>812.97</v>
      </c>
      <c r="H30" s="336">
        <f>J30</f>
        <v>190.66800000000001</v>
      </c>
      <c r="I30" s="336" t="s">
        <v>705</v>
      </c>
      <c r="J30" s="336">
        <f>J32+J34</f>
        <v>190.66800000000001</v>
      </c>
      <c r="K30" s="336" t="s">
        <v>705</v>
      </c>
      <c r="L30" s="336">
        <v>0</v>
      </c>
      <c r="M30" s="336" t="s">
        <v>705</v>
      </c>
      <c r="N30" s="336">
        <v>0</v>
      </c>
      <c r="O30" s="336" t="s">
        <v>705</v>
      </c>
      <c r="P30" s="336">
        <f>G30+H30+L30</f>
        <v>1003.638</v>
      </c>
      <c r="Q30" s="338">
        <f>G30+J30+N30</f>
        <v>1003.638</v>
      </c>
    </row>
    <row r="31" spans="1:20" x14ac:dyDescent="0.25">
      <c r="A31" s="64" t="s">
        <v>165</v>
      </c>
      <c r="B31" s="39" t="s">
        <v>164</v>
      </c>
      <c r="C31" s="339">
        <f>D31</f>
        <v>236.26611427</v>
      </c>
      <c r="D31" s="339">
        <f>236266114.27/10^6</f>
        <v>236.26611427</v>
      </c>
      <c r="E31" s="339">
        <f t="shared" ref="E31:E34" si="2">F31+G31</f>
        <v>10.61</v>
      </c>
      <c r="F31" s="339">
        <f t="shared" ref="F31:F34" si="3">J31</f>
        <v>0</v>
      </c>
      <c r="G31" s="339">
        <v>10.61</v>
      </c>
      <c r="H31" s="339">
        <f>J31</f>
        <v>0</v>
      </c>
      <c r="I31" s="339" t="s">
        <v>705</v>
      </c>
      <c r="J31" s="339">
        <v>0</v>
      </c>
      <c r="K31" s="339" t="s">
        <v>705</v>
      </c>
      <c r="L31" s="339">
        <v>0</v>
      </c>
      <c r="M31" s="339" t="s">
        <v>705</v>
      </c>
      <c r="N31" s="339">
        <v>0</v>
      </c>
      <c r="O31" s="339" t="s">
        <v>705</v>
      </c>
      <c r="P31" s="339">
        <f t="shared" ref="P31:P34" si="4">G31+H31+L31</f>
        <v>10.61</v>
      </c>
      <c r="Q31" s="341">
        <f t="shared" ref="Q31:Q34" si="5">G31+J31+N31</f>
        <v>10.61</v>
      </c>
    </row>
    <row r="32" spans="1:20" ht="31.5" x14ac:dyDescent="0.25">
      <c r="A32" s="64" t="s">
        <v>163</v>
      </c>
      <c r="B32" s="39" t="s">
        <v>162</v>
      </c>
      <c r="C32" s="339">
        <f t="shared" ref="C32:C34" si="6">D32</f>
        <v>28651.13325837678</v>
      </c>
      <c r="D32" s="339">
        <f>(28463421393.97+187711864.40678)/10^6</f>
        <v>28651.13325837678</v>
      </c>
      <c r="E32" s="339">
        <f t="shared" si="2"/>
        <v>574.36966101694918</v>
      </c>
      <c r="F32" s="339">
        <f t="shared" si="3"/>
        <v>187.67966101694915</v>
      </c>
      <c r="G32" s="339">
        <f>386.69</f>
        <v>386.69</v>
      </c>
      <c r="H32" s="339">
        <f t="shared" ref="H32:H34" si="7">J32</f>
        <v>187.67966101694915</v>
      </c>
      <c r="I32" s="339" t="s">
        <v>705</v>
      </c>
      <c r="J32" s="339">
        <f>221.462/1.18</f>
        <v>187.67966101694915</v>
      </c>
      <c r="K32" s="339" t="s">
        <v>705</v>
      </c>
      <c r="L32" s="339">
        <v>0</v>
      </c>
      <c r="M32" s="339" t="s">
        <v>705</v>
      </c>
      <c r="N32" s="339">
        <v>0</v>
      </c>
      <c r="O32" s="339" t="s">
        <v>705</v>
      </c>
      <c r="P32" s="339">
        <f t="shared" si="4"/>
        <v>574.36966101694918</v>
      </c>
      <c r="Q32" s="341">
        <f t="shared" si="5"/>
        <v>574.36966101694918</v>
      </c>
    </row>
    <row r="33" spans="1:17" x14ac:dyDescent="0.25">
      <c r="A33" s="64" t="s">
        <v>161</v>
      </c>
      <c r="B33" s="39" t="s">
        <v>160</v>
      </c>
      <c r="C33" s="339">
        <f t="shared" si="6"/>
        <v>0.15034707</v>
      </c>
      <c r="D33" s="339">
        <f>150347.07/10^6</f>
        <v>0.15034707</v>
      </c>
      <c r="E33" s="339">
        <f t="shared" si="2"/>
        <v>0</v>
      </c>
      <c r="F33" s="339">
        <f t="shared" si="3"/>
        <v>0</v>
      </c>
      <c r="G33" s="339">
        <v>0</v>
      </c>
      <c r="H33" s="339">
        <f t="shared" si="7"/>
        <v>0</v>
      </c>
      <c r="I33" s="339" t="s">
        <v>705</v>
      </c>
      <c r="J33" s="339">
        <v>0</v>
      </c>
      <c r="K33" s="339" t="s">
        <v>705</v>
      </c>
      <c r="L33" s="339">
        <v>0</v>
      </c>
      <c r="M33" s="339" t="s">
        <v>705</v>
      </c>
      <c r="N33" s="339">
        <v>0</v>
      </c>
      <c r="O33" s="339" t="s">
        <v>705</v>
      </c>
      <c r="P33" s="339">
        <f t="shared" si="4"/>
        <v>0</v>
      </c>
      <c r="Q33" s="341">
        <f t="shared" si="5"/>
        <v>0</v>
      </c>
    </row>
    <row r="34" spans="1:17" x14ac:dyDescent="0.25">
      <c r="A34" s="64" t="s">
        <v>159</v>
      </c>
      <c r="B34" s="39" t="s">
        <v>158</v>
      </c>
      <c r="C34" s="339">
        <f t="shared" si="6"/>
        <v>2967.0382802832182</v>
      </c>
      <c r="D34" s="339">
        <f>D30-D31-D32-D33</f>
        <v>2967.0382802832182</v>
      </c>
      <c r="E34" s="339">
        <f t="shared" si="2"/>
        <v>418.65833898305084</v>
      </c>
      <c r="F34" s="339">
        <f t="shared" si="3"/>
        <v>2.988338983050852</v>
      </c>
      <c r="G34" s="339">
        <f>812.97-G31-G32</f>
        <v>415.67</v>
      </c>
      <c r="H34" s="339">
        <f t="shared" si="7"/>
        <v>2.988338983050852</v>
      </c>
      <c r="I34" s="339" t="s">
        <v>705</v>
      </c>
      <c r="J34" s="339">
        <f>190.668-J32</f>
        <v>2.988338983050852</v>
      </c>
      <c r="K34" s="339" t="s">
        <v>705</v>
      </c>
      <c r="L34" s="339">
        <v>0</v>
      </c>
      <c r="M34" s="339" t="s">
        <v>705</v>
      </c>
      <c r="N34" s="339">
        <v>0</v>
      </c>
      <c r="O34" s="339" t="s">
        <v>705</v>
      </c>
      <c r="P34" s="339">
        <f t="shared" si="4"/>
        <v>418.65833898305084</v>
      </c>
      <c r="Q34" s="341">
        <f t="shared" si="5"/>
        <v>418.65833898305084</v>
      </c>
    </row>
    <row r="35" spans="1:17" ht="31.5" x14ac:dyDescent="0.25">
      <c r="A35" s="66" t="s">
        <v>60</v>
      </c>
      <c r="B35" s="65" t="s">
        <v>157</v>
      </c>
      <c r="C35" s="334"/>
      <c r="D35" s="334"/>
      <c r="E35" s="334"/>
      <c r="F35" s="334"/>
      <c r="G35" s="73"/>
      <c r="H35" s="73"/>
      <c r="I35" s="73"/>
      <c r="J35" s="73"/>
      <c r="K35" s="73"/>
      <c r="L35" s="334"/>
      <c r="M35" s="334"/>
      <c r="N35" s="334"/>
      <c r="O35" s="334"/>
      <c r="P35" s="334"/>
      <c r="Q35" s="334"/>
    </row>
    <row r="36" spans="1:17" ht="31.5" x14ac:dyDescent="0.25">
      <c r="A36" s="64" t="s">
        <v>156</v>
      </c>
      <c r="B36" s="342" t="s">
        <v>155</v>
      </c>
      <c r="C36" s="62" t="s">
        <v>705</v>
      </c>
      <c r="D36" s="62" t="s">
        <v>705</v>
      </c>
      <c r="E36" s="62" t="s">
        <v>705</v>
      </c>
      <c r="F36" s="62" t="s">
        <v>705</v>
      </c>
      <c r="G36" s="62" t="s">
        <v>705</v>
      </c>
      <c r="H36" s="62" t="s">
        <v>705</v>
      </c>
      <c r="I36" s="62" t="s">
        <v>705</v>
      </c>
      <c r="J36" s="62" t="s">
        <v>705</v>
      </c>
      <c r="K36" s="62" t="s">
        <v>705</v>
      </c>
      <c r="L36" s="62" t="s">
        <v>705</v>
      </c>
      <c r="M36" s="62" t="s">
        <v>705</v>
      </c>
      <c r="N36" s="62" t="s">
        <v>705</v>
      </c>
      <c r="O36" s="62" t="s">
        <v>705</v>
      </c>
      <c r="P36" s="62" t="s">
        <v>705</v>
      </c>
      <c r="Q36" s="62" t="s">
        <v>705</v>
      </c>
    </row>
    <row r="37" spans="1:17" x14ac:dyDescent="0.25">
      <c r="A37" s="64" t="s">
        <v>154</v>
      </c>
      <c r="B37" s="342" t="s">
        <v>144</v>
      </c>
      <c r="C37" s="62">
        <f>C45</f>
        <v>126</v>
      </c>
      <c r="D37" s="62">
        <f>D45</f>
        <v>126</v>
      </c>
      <c r="E37" s="62">
        <v>126</v>
      </c>
      <c r="F37" s="62">
        <f>126</f>
        <v>126</v>
      </c>
      <c r="G37" s="62">
        <v>0</v>
      </c>
      <c r="H37" s="62">
        <v>0</v>
      </c>
      <c r="I37" s="62">
        <v>0</v>
      </c>
      <c r="J37" s="62">
        <v>0</v>
      </c>
      <c r="K37" s="62" t="s">
        <v>705</v>
      </c>
      <c r="L37" s="62">
        <v>0</v>
      </c>
      <c r="M37" s="62">
        <v>0</v>
      </c>
      <c r="N37" s="62">
        <v>0</v>
      </c>
      <c r="O37" s="62">
        <v>0</v>
      </c>
      <c r="P37" s="62">
        <f>Q37</f>
        <v>126</v>
      </c>
      <c r="Q37" s="62">
        <v>126</v>
      </c>
    </row>
    <row r="38" spans="1:17" x14ac:dyDescent="0.25">
      <c r="A38" s="64" t="s">
        <v>153</v>
      </c>
      <c r="B38" s="342" t="s">
        <v>142</v>
      </c>
      <c r="C38" s="62" t="s">
        <v>705</v>
      </c>
      <c r="D38" s="62" t="s">
        <v>705</v>
      </c>
      <c r="E38" s="62" t="s">
        <v>705</v>
      </c>
      <c r="F38" s="62" t="s">
        <v>705</v>
      </c>
      <c r="G38" s="62" t="s">
        <v>705</v>
      </c>
      <c r="H38" s="62" t="s">
        <v>705</v>
      </c>
      <c r="I38" s="62" t="s">
        <v>705</v>
      </c>
      <c r="J38" s="62" t="s">
        <v>705</v>
      </c>
      <c r="K38" s="62" t="s">
        <v>705</v>
      </c>
      <c r="L38" s="62" t="s">
        <v>705</v>
      </c>
      <c r="M38" s="62" t="s">
        <v>705</v>
      </c>
      <c r="N38" s="62" t="s">
        <v>705</v>
      </c>
      <c r="O38" s="62" t="s">
        <v>705</v>
      </c>
      <c r="P38" s="62" t="s">
        <v>705</v>
      </c>
      <c r="Q38" s="62" t="s">
        <v>705</v>
      </c>
    </row>
    <row r="39" spans="1:17" ht="31.5" x14ac:dyDescent="0.25">
      <c r="A39" s="64" t="s">
        <v>152</v>
      </c>
      <c r="B39" s="39" t="s">
        <v>140</v>
      </c>
      <c r="C39" s="62">
        <f>D39</f>
        <v>665.63599999999997</v>
      </c>
      <c r="D39" s="62">
        <v>665.63599999999997</v>
      </c>
      <c r="E39" s="62">
        <f>D39</f>
        <v>665.63599999999997</v>
      </c>
      <c r="F39" s="62">
        <f>E39</f>
        <v>665.63599999999997</v>
      </c>
      <c r="G39" s="62">
        <v>0</v>
      </c>
      <c r="H39" s="62">
        <v>0</v>
      </c>
      <c r="I39" s="62" t="s">
        <v>705</v>
      </c>
      <c r="J39" s="62">
        <v>0</v>
      </c>
      <c r="K39" s="62" t="s">
        <v>705</v>
      </c>
      <c r="L39" s="62">
        <v>0</v>
      </c>
      <c r="M39" s="62">
        <v>0</v>
      </c>
      <c r="N39" s="62">
        <v>0</v>
      </c>
      <c r="O39" s="62">
        <v>0</v>
      </c>
      <c r="P39" s="62">
        <f>Q39</f>
        <v>665.63599999999997</v>
      </c>
      <c r="Q39" s="62">
        <f>F39</f>
        <v>665.63599999999997</v>
      </c>
    </row>
    <row r="40" spans="1:17" ht="31.5" x14ac:dyDescent="0.25">
      <c r="A40" s="64" t="s">
        <v>151</v>
      </c>
      <c r="B40" s="39" t="s">
        <v>138</v>
      </c>
      <c r="C40" s="62" t="s">
        <v>705</v>
      </c>
      <c r="D40" s="62" t="s">
        <v>705</v>
      </c>
      <c r="E40" s="62" t="s">
        <v>705</v>
      </c>
      <c r="F40" s="62" t="s">
        <v>705</v>
      </c>
      <c r="G40" s="62" t="s">
        <v>705</v>
      </c>
      <c r="H40" s="62" t="s">
        <v>705</v>
      </c>
      <c r="I40" s="62" t="s">
        <v>705</v>
      </c>
      <c r="J40" s="62" t="s">
        <v>705</v>
      </c>
      <c r="K40" s="62" t="s">
        <v>705</v>
      </c>
      <c r="L40" s="62" t="s">
        <v>705</v>
      </c>
      <c r="M40" s="62" t="s">
        <v>705</v>
      </c>
      <c r="N40" s="62" t="s">
        <v>705</v>
      </c>
      <c r="O40" s="62" t="s">
        <v>705</v>
      </c>
      <c r="P40" s="62" t="s">
        <v>705</v>
      </c>
      <c r="Q40" s="62" t="s">
        <v>705</v>
      </c>
    </row>
    <row r="41" spans="1:17" x14ac:dyDescent="0.25">
      <c r="A41" s="64" t="s">
        <v>150</v>
      </c>
      <c r="B41" s="39" t="s">
        <v>136</v>
      </c>
      <c r="C41" s="62" t="s">
        <v>705</v>
      </c>
      <c r="D41" s="62" t="s">
        <v>705</v>
      </c>
      <c r="E41" s="62" t="s">
        <v>705</v>
      </c>
      <c r="F41" s="62" t="s">
        <v>705</v>
      </c>
      <c r="G41" s="62" t="s">
        <v>705</v>
      </c>
      <c r="H41" s="62" t="s">
        <v>705</v>
      </c>
      <c r="I41" s="62" t="s">
        <v>705</v>
      </c>
      <c r="J41" s="62" t="s">
        <v>705</v>
      </c>
      <c r="K41" s="62" t="s">
        <v>705</v>
      </c>
      <c r="L41" s="62" t="s">
        <v>705</v>
      </c>
      <c r="M41" s="62" t="s">
        <v>705</v>
      </c>
      <c r="N41" s="62" t="s">
        <v>705</v>
      </c>
      <c r="O41" s="62" t="s">
        <v>705</v>
      </c>
      <c r="P41" s="62" t="s">
        <v>705</v>
      </c>
      <c r="Q41" s="62" t="s">
        <v>705</v>
      </c>
    </row>
    <row r="42" spans="1:17" ht="18.75" x14ac:dyDescent="0.25">
      <c r="A42" s="64" t="s">
        <v>149</v>
      </c>
      <c r="B42" s="342" t="s">
        <v>812</v>
      </c>
      <c r="C42" s="62" t="s">
        <v>705</v>
      </c>
      <c r="D42" s="62" t="s">
        <v>705</v>
      </c>
      <c r="E42" s="62" t="s">
        <v>705</v>
      </c>
      <c r="F42" s="62" t="s">
        <v>705</v>
      </c>
      <c r="G42" s="62" t="s">
        <v>705</v>
      </c>
      <c r="H42" s="62" t="s">
        <v>705</v>
      </c>
      <c r="I42" s="62" t="s">
        <v>705</v>
      </c>
      <c r="J42" s="62" t="s">
        <v>705</v>
      </c>
      <c r="K42" s="62" t="s">
        <v>705</v>
      </c>
      <c r="L42" s="62" t="s">
        <v>705</v>
      </c>
      <c r="M42" s="62" t="s">
        <v>705</v>
      </c>
      <c r="N42" s="62" t="s">
        <v>705</v>
      </c>
      <c r="O42" s="62" t="s">
        <v>705</v>
      </c>
      <c r="P42" s="62" t="s">
        <v>705</v>
      </c>
      <c r="Q42" s="62" t="s">
        <v>705</v>
      </c>
    </row>
    <row r="43" spans="1:17" x14ac:dyDescent="0.25">
      <c r="A43" s="66" t="s">
        <v>59</v>
      </c>
      <c r="B43" s="65" t="s">
        <v>148</v>
      </c>
      <c r="C43" s="62"/>
      <c r="D43" s="62"/>
      <c r="E43" s="62"/>
      <c r="F43" s="62"/>
      <c r="G43" s="62"/>
      <c r="H43" s="62"/>
      <c r="I43" s="62"/>
      <c r="J43" s="62"/>
      <c r="K43" s="62"/>
      <c r="L43" s="62"/>
      <c r="M43" s="62"/>
      <c r="N43" s="62"/>
      <c r="O43" s="62"/>
      <c r="P43" s="62"/>
      <c r="Q43" s="135"/>
    </row>
    <row r="44" spans="1:17" x14ac:dyDescent="0.25">
      <c r="A44" s="64" t="s">
        <v>147</v>
      </c>
      <c r="B44" s="39" t="s">
        <v>146</v>
      </c>
      <c r="C44" s="62" t="s">
        <v>705</v>
      </c>
      <c r="D44" s="62" t="s">
        <v>705</v>
      </c>
      <c r="E44" s="62" t="s">
        <v>705</v>
      </c>
      <c r="F44" s="62" t="s">
        <v>705</v>
      </c>
      <c r="G44" s="62" t="s">
        <v>705</v>
      </c>
      <c r="H44" s="62" t="s">
        <v>705</v>
      </c>
      <c r="I44" s="62" t="s">
        <v>705</v>
      </c>
      <c r="J44" s="62" t="s">
        <v>705</v>
      </c>
      <c r="K44" s="62" t="s">
        <v>705</v>
      </c>
      <c r="L44" s="62" t="s">
        <v>705</v>
      </c>
      <c r="M44" s="62" t="s">
        <v>705</v>
      </c>
      <c r="N44" s="62" t="s">
        <v>705</v>
      </c>
      <c r="O44" s="62" t="s">
        <v>705</v>
      </c>
      <c r="P44" s="62" t="s">
        <v>705</v>
      </c>
      <c r="Q44" s="62" t="s">
        <v>705</v>
      </c>
    </row>
    <row r="45" spans="1:17" x14ac:dyDescent="0.25">
      <c r="A45" s="64" t="s">
        <v>145</v>
      </c>
      <c r="B45" s="39" t="s">
        <v>144</v>
      </c>
      <c r="C45" s="62">
        <f>D45</f>
        <v>126</v>
      </c>
      <c r="D45" s="62">
        <v>126</v>
      </c>
      <c r="E45" s="62">
        <v>126</v>
      </c>
      <c r="F45" s="62">
        <v>126</v>
      </c>
      <c r="G45" s="62">
        <v>0</v>
      </c>
      <c r="H45" s="62">
        <v>126</v>
      </c>
      <c r="I45" s="62">
        <v>1</v>
      </c>
      <c r="J45" s="62">
        <v>126</v>
      </c>
      <c r="K45" s="62">
        <v>1</v>
      </c>
      <c r="L45" s="62">
        <v>0</v>
      </c>
      <c r="M45" s="62">
        <v>0</v>
      </c>
      <c r="N45" s="62">
        <v>0</v>
      </c>
      <c r="O45" s="62">
        <v>0</v>
      </c>
      <c r="P45" s="62">
        <v>0</v>
      </c>
      <c r="Q45" s="62">
        <v>129</v>
      </c>
    </row>
    <row r="46" spans="1:17" x14ac:dyDescent="0.25">
      <c r="A46" s="64" t="s">
        <v>143</v>
      </c>
      <c r="B46" s="39" t="s">
        <v>142</v>
      </c>
      <c r="C46" s="62" t="s">
        <v>705</v>
      </c>
      <c r="D46" s="62" t="s">
        <v>705</v>
      </c>
      <c r="E46" s="62" t="s">
        <v>705</v>
      </c>
      <c r="F46" s="62" t="s">
        <v>705</v>
      </c>
      <c r="G46" s="62" t="s">
        <v>705</v>
      </c>
      <c r="H46" s="62" t="s">
        <v>705</v>
      </c>
      <c r="I46" s="62" t="s">
        <v>705</v>
      </c>
      <c r="J46" s="62" t="s">
        <v>705</v>
      </c>
      <c r="K46" s="62" t="s">
        <v>705</v>
      </c>
      <c r="L46" s="62" t="s">
        <v>705</v>
      </c>
      <c r="M46" s="62" t="s">
        <v>705</v>
      </c>
      <c r="N46" s="62" t="s">
        <v>705</v>
      </c>
      <c r="O46" s="62" t="s">
        <v>705</v>
      </c>
      <c r="P46" s="62" t="s">
        <v>705</v>
      </c>
      <c r="Q46" s="62" t="s">
        <v>705</v>
      </c>
    </row>
    <row r="47" spans="1:17" ht="31.5" x14ac:dyDescent="0.25">
      <c r="A47" s="64" t="s">
        <v>141</v>
      </c>
      <c r="B47" s="39" t="s">
        <v>140</v>
      </c>
      <c r="C47" s="62">
        <f>D47</f>
        <v>665.63599999999997</v>
      </c>
      <c r="D47" s="62">
        <v>665.63599999999997</v>
      </c>
      <c r="E47" s="62">
        <f>D47</f>
        <v>665.63599999999997</v>
      </c>
      <c r="F47" s="62">
        <f>E47</f>
        <v>665.63599999999997</v>
      </c>
      <c r="G47" s="62">
        <v>0</v>
      </c>
      <c r="H47" s="62">
        <f>J47</f>
        <v>665.63599999999997</v>
      </c>
      <c r="I47" s="62">
        <v>1</v>
      </c>
      <c r="J47" s="62">
        <f>C47</f>
        <v>665.63599999999997</v>
      </c>
      <c r="K47" s="62">
        <v>1</v>
      </c>
      <c r="L47" s="62">
        <v>0</v>
      </c>
      <c r="M47" s="62">
        <v>0</v>
      </c>
      <c r="N47" s="62">
        <v>0</v>
      </c>
      <c r="O47" s="62">
        <v>0</v>
      </c>
      <c r="P47" s="62">
        <f>Q47</f>
        <v>665.63599999999997</v>
      </c>
      <c r="Q47" s="62">
        <f>J47</f>
        <v>665.63599999999997</v>
      </c>
    </row>
    <row r="48" spans="1:17" ht="31.5" x14ac:dyDescent="0.25">
      <c r="A48" s="64" t="s">
        <v>139</v>
      </c>
      <c r="B48" s="39" t="s">
        <v>138</v>
      </c>
      <c r="C48" s="62" t="s">
        <v>705</v>
      </c>
      <c r="D48" s="62" t="s">
        <v>705</v>
      </c>
      <c r="E48" s="62" t="s">
        <v>705</v>
      </c>
      <c r="F48" s="62" t="s">
        <v>705</v>
      </c>
      <c r="G48" s="62" t="s">
        <v>705</v>
      </c>
      <c r="H48" s="62" t="s">
        <v>705</v>
      </c>
      <c r="I48" s="62" t="s">
        <v>705</v>
      </c>
      <c r="J48" s="62" t="s">
        <v>705</v>
      </c>
      <c r="K48" s="62" t="s">
        <v>705</v>
      </c>
      <c r="L48" s="62" t="s">
        <v>705</v>
      </c>
      <c r="M48" s="62" t="s">
        <v>705</v>
      </c>
      <c r="N48" s="62" t="s">
        <v>705</v>
      </c>
      <c r="O48" s="62" t="s">
        <v>705</v>
      </c>
      <c r="P48" s="62" t="s">
        <v>705</v>
      </c>
      <c r="Q48" s="62" t="s">
        <v>705</v>
      </c>
    </row>
    <row r="49" spans="1:17" x14ac:dyDescent="0.25">
      <c r="A49" s="64" t="s">
        <v>137</v>
      </c>
      <c r="B49" s="39" t="s">
        <v>136</v>
      </c>
      <c r="C49" s="62" t="s">
        <v>705</v>
      </c>
      <c r="D49" s="62" t="s">
        <v>705</v>
      </c>
      <c r="E49" s="62" t="s">
        <v>705</v>
      </c>
      <c r="F49" s="62" t="s">
        <v>705</v>
      </c>
      <c r="G49" s="62" t="s">
        <v>705</v>
      </c>
      <c r="H49" s="62" t="s">
        <v>705</v>
      </c>
      <c r="I49" s="62" t="s">
        <v>705</v>
      </c>
      <c r="J49" s="62" t="s">
        <v>705</v>
      </c>
      <c r="K49" s="62" t="s">
        <v>705</v>
      </c>
      <c r="L49" s="62" t="s">
        <v>705</v>
      </c>
      <c r="M49" s="62" t="s">
        <v>705</v>
      </c>
      <c r="N49" s="62" t="s">
        <v>705</v>
      </c>
      <c r="O49" s="62" t="s">
        <v>705</v>
      </c>
      <c r="P49" s="62" t="s">
        <v>705</v>
      </c>
      <c r="Q49" s="62" t="s">
        <v>705</v>
      </c>
    </row>
    <row r="50" spans="1:17" ht="18.75" x14ac:dyDescent="0.25">
      <c r="A50" s="64" t="s">
        <v>135</v>
      </c>
      <c r="B50" s="342" t="s">
        <v>812</v>
      </c>
      <c r="C50" s="62" t="s">
        <v>705</v>
      </c>
      <c r="D50" s="62" t="s">
        <v>705</v>
      </c>
      <c r="E50" s="62" t="s">
        <v>705</v>
      </c>
      <c r="F50" s="62" t="s">
        <v>705</v>
      </c>
      <c r="G50" s="62" t="s">
        <v>705</v>
      </c>
      <c r="H50" s="62" t="s">
        <v>705</v>
      </c>
      <c r="I50" s="62" t="s">
        <v>705</v>
      </c>
      <c r="J50" s="62" t="s">
        <v>705</v>
      </c>
      <c r="K50" s="62" t="s">
        <v>705</v>
      </c>
      <c r="L50" s="62" t="s">
        <v>705</v>
      </c>
      <c r="M50" s="62" t="s">
        <v>705</v>
      </c>
      <c r="N50" s="62" t="s">
        <v>705</v>
      </c>
      <c r="O50" s="62" t="s">
        <v>705</v>
      </c>
      <c r="P50" s="62" t="s">
        <v>705</v>
      </c>
      <c r="Q50" s="62" t="s">
        <v>705</v>
      </c>
    </row>
    <row r="51" spans="1:17" ht="35.25" customHeight="1" x14ac:dyDescent="0.25">
      <c r="A51" s="66" t="s">
        <v>57</v>
      </c>
      <c r="B51" s="65" t="s">
        <v>134</v>
      </c>
      <c r="C51" s="62"/>
      <c r="D51" s="62"/>
      <c r="E51" s="62"/>
      <c r="F51" s="62"/>
      <c r="G51" s="62"/>
      <c r="H51" s="62"/>
      <c r="I51" s="62"/>
      <c r="J51" s="62"/>
      <c r="K51" s="62"/>
      <c r="L51" s="62"/>
      <c r="M51" s="62"/>
      <c r="N51" s="62"/>
      <c r="O51" s="62"/>
      <c r="P51" s="62"/>
      <c r="Q51" s="135"/>
    </row>
    <row r="52" spans="1:17" x14ac:dyDescent="0.25">
      <c r="A52" s="64" t="s">
        <v>133</v>
      </c>
      <c r="B52" s="39" t="s">
        <v>132</v>
      </c>
      <c r="C52" s="343">
        <f>D52</f>
        <v>15235.84777633</v>
      </c>
      <c r="D52" s="339">
        <v>15235.84777633</v>
      </c>
      <c r="E52" s="339">
        <v>15235.84777633</v>
      </c>
      <c r="F52" s="339">
        <v>15235.84777633</v>
      </c>
      <c r="G52" s="339">
        <v>0</v>
      </c>
      <c r="H52" s="339">
        <v>0</v>
      </c>
      <c r="I52" s="339" t="s">
        <v>705</v>
      </c>
      <c r="J52" s="339">
        <v>15235.84777633</v>
      </c>
      <c r="K52" s="339">
        <v>1</v>
      </c>
      <c r="L52" s="339">
        <v>0</v>
      </c>
      <c r="M52" s="339">
        <v>0</v>
      </c>
      <c r="N52" s="339">
        <v>0</v>
      </c>
      <c r="O52" s="339">
        <v>0</v>
      </c>
      <c r="P52" s="339">
        <v>15235.85</v>
      </c>
      <c r="Q52" s="339">
        <v>15235.84777633</v>
      </c>
    </row>
    <row r="53" spans="1:17" x14ac:dyDescent="0.25">
      <c r="A53" s="64" t="s">
        <v>131</v>
      </c>
      <c r="B53" s="39" t="s">
        <v>125</v>
      </c>
      <c r="C53" s="62" t="s">
        <v>705</v>
      </c>
      <c r="D53" s="62" t="s">
        <v>705</v>
      </c>
      <c r="E53" s="62" t="s">
        <v>705</v>
      </c>
      <c r="F53" s="62" t="s">
        <v>705</v>
      </c>
      <c r="G53" s="62" t="s">
        <v>705</v>
      </c>
      <c r="H53" s="62" t="s">
        <v>705</v>
      </c>
      <c r="I53" s="62" t="s">
        <v>705</v>
      </c>
      <c r="J53" s="62" t="s">
        <v>705</v>
      </c>
      <c r="K53" s="62" t="s">
        <v>705</v>
      </c>
      <c r="L53" s="62" t="s">
        <v>705</v>
      </c>
      <c r="M53" s="62" t="s">
        <v>705</v>
      </c>
      <c r="N53" s="62" t="s">
        <v>705</v>
      </c>
      <c r="O53" s="62" t="s">
        <v>705</v>
      </c>
      <c r="P53" s="62" t="s">
        <v>705</v>
      </c>
      <c r="Q53" s="62" t="s">
        <v>705</v>
      </c>
    </row>
    <row r="54" spans="1:17" x14ac:dyDescent="0.25">
      <c r="A54" s="64" t="s">
        <v>130</v>
      </c>
      <c r="B54" s="342" t="s">
        <v>124</v>
      </c>
      <c r="C54" s="62">
        <f>D54</f>
        <v>126</v>
      </c>
      <c r="D54" s="62">
        <v>126</v>
      </c>
      <c r="E54" s="62">
        <f>D54</f>
        <v>126</v>
      </c>
      <c r="F54" s="62">
        <f>E54</f>
        <v>126</v>
      </c>
      <c r="G54" s="62">
        <v>0</v>
      </c>
      <c r="H54" s="62">
        <v>126</v>
      </c>
      <c r="I54" s="62">
        <v>1</v>
      </c>
      <c r="J54" s="62">
        <v>126</v>
      </c>
      <c r="K54" s="62">
        <v>1</v>
      </c>
      <c r="L54" s="62">
        <v>0</v>
      </c>
      <c r="M54" s="62">
        <v>0</v>
      </c>
      <c r="N54" s="62">
        <v>0</v>
      </c>
      <c r="O54" s="62">
        <v>0</v>
      </c>
      <c r="P54" s="62">
        <f>126</f>
        <v>126</v>
      </c>
      <c r="Q54" s="62">
        <v>126</v>
      </c>
    </row>
    <row r="55" spans="1:17" x14ac:dyDescent="0.25">
      <c r="A55" s="64" t="s">
        <v>129</v>
      </c>
      <c r="B55" s="342" t="s">
        <v>123</v>
      </c>
      <c r="C55" s="62" t="s">
        <v>705</v>
      </c>
      <c r="D55" s="62" t="s">
        <v>705</v>
      </c>
      <c r="E55" s="62" t="s">
        <v>705</v>
      </c>
      <c r="F55" s="62" t="s">
        <v>705</v>
      </c>
      <c r="G55" s="62" t="s">
        <v>705</v>
      </c>
      <c r="H55" s="62" t="s">
        <v>705</v>
      </c>
      <c r="I55" s="62" t="s">
        <v>705</v>
      </c>
      <c r="J55" s="62" t="s">
        <v>705</v>
      </c>
      <c r="K55" s="62" t="s">
        <v>705</v>
      </c>
      <c r="L55" s="62" t="s">
        <v>705</v>
      </c>
      <c r="M55" s="62" t="s">
        <v>705</v>
      </c>
      <c r="N55" s="62" t="s">
        <v>705</v>
      </c>
      <c r="O55" s="62" t="s">
        <v>705</v>
      </c>
      <c r="P55" s="62" t="s">
        <v>705</v>
      </c>
      <c r="Q55" s="62" t="s">
        <v>705</v>
      </c>
    </row>
    <row r="56" spans="1:17" x14ac:dyDescent="0.25">
      <c r="A56" s="64" t="s">
        <v>128</v>
      </c>
      <c r="B56" s="342" t="s">
        <v>122</v>
      </c>
      <c r="C56" s="62">
        <f>D56</f>
        <v>665.63599999999997</v>
      </c>
      <c r="D56" s="62">
        <v>665.63599999999997</v>
      </c>
      <c r="E56" s="62">
        <f>D56</f>
        <v>665.63599999999997</v>
      </c>
      <c r="F56" s="62">
        <f>E56</f>
        <v>665.63599999999997</v>
      </c>
      <c r="G56" s="62">
        <v>0</v>
      </c>
      <c r="H56" s="62">
        <f>J56</f>
        <v>665.63599999999997</v>
      </c>
      <c r="I56" s="62">
        <v>1</v>
      </c>
      <c r="J56" s="62">
        <f>F56</f>
        <v>665.63599999999997</v>
      </c>
      <c r="K56" s="62">
        <v>1</v>
      </c>
      <c r="L56" s="62">
        <v>0</v>
      </c>
      <c r="M56" s="62">
        <v>0</v>
      </c>
      <c r="N56" s="62">
        <v>0</v>
      </c>
      <c r="O56" s="62">
        <v>0</v>
      </c>
      <c r="P56" s="62">
        <v>665.63599999999997</v>
      </c>
      <c r="Q56" s="62">
        <f>J56</f>
        <v>665.63599999999997</v>
      </c>
    </row>
    <row r="57" spans="1:17" ht="18.75" x14ac:dyDescent="0.25">
      <c r="A57" s="64" t="s">
        <v>127</v>
      </c>
      <c r="B57" s="342" t="s">
        <v>813</v>
      </c>
      <c r="C57" s="62" t="s">
        <v>705</v>
      </c>
      <c r="D57" s="62" t="s">
        <v>705</v>
      </c>
      <c r="E57" s="62" t="s">
        <v>705</v>
      </c>
      <c r="F57" s="62" t="s">
        <v>705</v>
      </c>
      <c r="G57" s="62" t="s">
        <v>705</v>
      </c>
      <c r="H57" s="62" t="s">
        <v>705</v>
      </c>
      <c r="I57" s="62" t="s">
        <v>705</v>
      </c>
      <c r="J57" s="62" t="s">
        <v>705</v>
      </c>
      <c r="K57" s="62" t="s">
        <v>705</v>
      </c>
      <c r="L57" s="62" t="s">
        <v>705</v>
      </c>
      <c r="M57" s="62" t="s">
        <v>705</v>
      </c>
      <c r="N57" s="62" t="s">
        <v>705</v>
      </c>
      <c r="O57" s="62" t="s">
        <v>705</v>
      </c>
      <c r="P57" s="62" t="s">
        <v>705</v>
      </c>
      <c r="Q57" s="62" t="s">
        <v>705</v>
      </c>
    </row>
    <row r="58" spans="1:17" ht="36.75" customHeight="1" x14ac:dyDescent="0.25">
      <c r="A58" s="66" t="s">
        <v>56</v>
      </c>
      <c r="B58" s="344" t="s">
        <v>226</v>
      </c>
      <c r="C58" s="345">
        <v>0</v>
      </c>
      <c r="D58" s="345">
        <v>0</v>
      </c>
      <c r="E58" s="345">
        <v>0</v>
      </c>
      <c r="F58" s="345">
        <v>0</v>
      </c>
      <c r="G58" s="345">
        <v>0</v>
      </c>
      <c r="H58" s="345">
        <v>0</v>
      </c>
      <c r="I58" s="345">
        <v>0</v>
      </c>
      <c r="J58" s="345">
        <v>0</v>
      </c>
      <c r="K58" s="345">
        <v>0</v>
      </c>
      <c r="L58" s="345">
        <v>0</v>
      </c>
      <c r="M58" s="345">
        <v>0</v>
      </c>
      <c r="N58" s="345">
        <v>0</v>
      </c>
      <c r="O58" s="345">
        <v>0</v>
      </c>
      <c r="P58" s="345">
        <v>0</v>
      </c>
      <c r="Q58" s="345">
        <v>0</v>
      </c>
    </row>
    <row r="59" spans="1:17" x14ac:dyDescent="0.25">
      <c r="A59" s="66" t="s">
        <v>54</v>
      </c>
      <c r="B59" s="65" t="s">
        <v>126</v>
      </c>
      <c r="C59" s="62"/>
      <c r="D59" s="62"/>
      <c r="E59" s="62"/>
      <c r="F59" s="62"/>
      <c r="G59" s="62"/>
      <c r="H59" s="62"/>
      <c r="I59" s="62"/>
      <c r="J59" s="62"/>
      <c r="K59" s="62"/>
      <c r="L59" s="62"/>
      <c r="M59" s="62"/>
      <c r="N59" s="62"/>
      <c r="O59" s="62"/>
      <c r="P59" s="62"/>
      <c r="Q59" s="135"/>
    </row>
    <row r="60" spans="1:17" x14ac:dyDescent="0.25">
      <c r="A60" s="64" t="s">
        <v>220</v>
      </c>
      <c r="B60" s="346" t="s">
        <v>146</v>
      </c>
      <c r="C60" s="347" t="s">
        <v>705</v>
      </c>
      <c r="D60" s="347" t="s">
        <v>705</v>
      </c>
      <c r="E60" s="347" t="s">
        <v>705</v>
      </c>
      <c r="F60" s="347" t="s">
        <v>705</v>
      </c>
      <c r="G60" s="347" t="s">
        <v>705</v>
      </c>
      <c r="H60" s="347" t="s">
        <v>705</v>
      </c>
      <c r="I60" s="347" t="s">
        <v>705</v>
      </c>
      <c r="J60" s="347" t="s">
        <v>705</v>
      </c>
      <c r="K60" s="347" t="s">
        <v>705</v>
      </c>
      <c r="L60" s="347" t="s">
        <v>705</v>
      </c>
      <c r="M60" s="347" t="s">
        <v>705</v>
      </c>
      <c r="N60" s="347" t="s">
        <v>705</v>
      </c>
      <c r="O60" s="347" t="s">
        <v>705</v>
      </c>
      <c r="P60" s="347" t="s">
        <v>705</v>
      </c>
      <c r="Q60" s="347" t="s">
        <v>705</v>
      </c>
    </row>
    <row r="61" spans="1:17" x14ac:dyDescent="0.25">
      <c r="A61" s="64" t="s">
        <v>221</v>
      </c>
      <c r="B61" s="346" t="s">
        <v>144</v>
      </c>
      <c r="C61" s="347" t="s">
        <v>705</v>
      </c>
      <c r="D61" s="347" t="s">
        <v>705</v>
      </c>
      <c r="E61" s="347" t="s">
        <v>705</v>
      </c>
      <c r="F61" s="347" t="s">
        <v>705</v>
      </c>
      <c r="G61" s="347" t="s">
        <v>705</v>
      </c>
      <c r="H61" s="347" t="s">
        <v>705</v>
      </c>
      <c r="I61" s="347" t="s">
        <v>705</v>
      </c>
      <c r="J61" s="347" t="s">
        <v>705</v>
      </c>
      <c r="K61" s="347" t="s">
        <v>705</v>
      </c>
      <c r="L61" s="347" t="s">
        <v>705</v>
      </c>
      <c r="M61" s="347" t="s">
        <v>705</v>
      </c>
      <c r="N61" s="347" t="s">
        <v>705</v>
      </c>
      <c r="O61" s="347" t="s">
        <v>705</v>
      </c>
      <c r="P61" s="347" t="s">
        <v>705</v>
      </c>
      <c r="Q61" s="347" t="s">
        <v>705</v>
      </c>
    </row>
    <row r="62" spans="1:17" x14ac:dyDescent="0.25">
      <c r="A62" s="64" t="s">
        <v>222</v>
      </c>
      <c r="B62" s="346" t="s">
        <v>142</v>
      </c>
      <c r="C62" s="347" t="s">
        <v>705</v>
      </c>
      <c r="D62" s="347" t="s">
        <v>705</v>
      </c>
      <c r="E62" s="347" t="s">
        <v>705</v>
      </c>
      <c r="F62" s="347" t="s">
        <v>705</v>
      </c>
      <c r="G62" s="347" t="s">
        <v>705</v>
      </c>
      <c r="H62" s="347" t="s">
        <v>705</v>
      </c>
      <c r="I62" s="347" t="s">
        <v>705</v>
      </c>
      <c r="J62" s="347" t="s">
        <v>705</v>
      </c>
      <c r="K62" s="347" t="s">
        <v>705</v>
      </c>
      <c r="L62" s="347" t="s">
        <v>705</v>
      </c>
      <c r="M62" s="347" t="s">
        <v>705</v>
      </c>
      <c r="N62" s="347" t="s">
        <v>705</v>
      </c>
      <c r="O62" s="347" t="s">
        <v>705</v>
      </c>
      <c r="P62" s="347" t="s">
        <v>705</v>
      </c>
      <c r="Q62" s="347" t="s">
        <v>705</v>
      </c>
    </row>
    <row r="63" spans="1:17" x14ac:dyDescent="0.25">
      <c r="A63" s="64" t="s">
        <v>223</v>
      </c>
      <c r="B63" s="346" t="s">
        <v>225</v>
      </c>
      <c r="C63" s="347" t="s">
        <v>705</v>
      </c>
      <c r="D63" s="347" t="s">
        <v>705</v>
      </c>
      <c r="E63" s="347" t="s">
        <v>705</v>
      </c>
      <c r="F63" s="347" t="s">
        <v>705</v>
      </c>
      <c r="G63" s="347" t="s">
        <v>705</v>
      </c>
      <c r="H63" s="347" t="s">
        <v>705</v>
      </c>
      <c r="I63" s="347" t="s">
        <v>705</v>
      </c>
      <c r="J63" s="347" t="s">
        <v>705</v>
      </c>
      <c r="K63" s="347" t="s">
        <v>705</v>
      </c>
      <c r="L63" s="347" t="s">
        <v>705</v>
      </c>
      <c r="M63" s="347" t="s">
        <v>705</v>
      </c>
      <c r="N63" s="347" t="s">
        <v>705</v>
      </c>
      <c r="O63" s="347" t="s">
        <v>705</v>
      </c>
      <c r="P63" s="347" t="s">
        <v>705</v>
      </c>
      <c r="Q63" s="347" t="s">
        <v>705</v>
      </c>
    </row>
    <row r="64" spans="1:17" ht="18.75" x14ac:dyDescent="0.25">
      <c r="A64" s="64" t="s">
        <v>224</v>
      </c>
      <c r="B64" s="342" t="s">
        <v>813</v>
      </c>
      <c r="C64" s="347" t="s">
        <v>705</v>
      </c>
      <c r="D64" s="347" t="s">
        <v>705</v>
      </c>
      <c r="E64" s="347" t="s">
        <v>705</v>
      </c>
      <c r="F64" s="347" t="s">
        <v>705</v>
      </c>
      <c r="G64" s="347" t="s">
        <v>705</v>
      </c>
      <c r="H64" s="347" t="s">
        <v>705</v>
      </c>
      <c r="I64" s="347" t="s">
        <v>705</v>
      </c>
      <c r="J64" s="347" t="s">
        <v>705</v>
      </c>
      <c r="K64" s="347" t="s">
        <v>705</v>
      </c>
      <c r="L64" s="347" t="s">
        <v>705</v>
      </c>
      <c r="M64" s="347" t="s">
        <v>705</v>
      </c>
      <c r="N64" s="347" t="s">
        <v>705</v>
      </c>
      <c r="O64" s="347" t="s">
        <v>705</v>
      </c>
      <c r="P64" s="347" t="s">
        <v>705</v>
      </c>
      <c r="Q64" s="347" t="s">
        <v>705</v>
      </c>
    </row>
    <row r="65" spans="1:16" x14ac:dyDescent="0.25">
      <c r="A65" s="60"/>
      <c r="B65" s="61"/>
      <c r="C65" s="61"/>
      <c r="D65" s="61"/>
      <c r="E65" s="61"/>
      <c r="F65" s="61"/>
      <c r="G65" s="61"/>
      <c r="H65" s="61"/>
      <c r="I65" s="61"/>
      <c r="J65" s="61"/>
      <c r="K65" s="61"/>
      <c r="L65" s="60"/>
      <c r="M65" s="60"/>
      <c r="N65" s="51"/>
      <c r="O65" s="51"/>
      <c r="P65" s="51"/>
    </row>
    <row r="66" spans="1:16" ht="54" customHeight="1" x14ac:dyDescent="0.25">
      <c r="A66" s="51"/>
      <c r="B66" s="453"/>
      <c r="C66" s="453"/>
      <c r="D66" s="453"/>
      <c r="E66" s="453"/>
      <c r="F66" s="453"/>
      <c r="G66" s="453"/>
      <c r="H66" s="453"/>
      <c r="I66" s="453"/>
      <c r="J66" s="55"/>
      <c r="K66" s="55"/>
      <c r="L66" s="59"/>
      <c r="M66" s="59"/>
      <c r="N66" s="59"/>
      <c r="O66" s="59"/>
      <c r="P66" s="59"/>
    </row>
    <row r="67" spans="1:16" x14ac:dyDescent="0.25">
      <c r="A67" s="51"/>
      <c r="B67" s="51"/>
      <c r="C67" s="51"/>
      <c r="D67" s="51"/>
      <c r="E67" s="51"/>
      <c r="F67" s="51"/>
      <c r="L67" s="51"/>
      <c r="M67" s="51"/>
      <c r="N67" s="51"/>
      <c r="O67" s="51"/>
      <c r="P67" s="51"/>
    </row>
    <row r="68" spans="1:16" ht="50.25" customHeight="1" x14ac:dyDescent="0.25">
      <c r="A68" s="51"/>
      <c r="B68" s="454"/>
      <c r="C68" s="454"/>
      <c r="D68" s="454"/>
      <c r="E68" s="454"/>
      <c r="F68" s="454"/>
      <c r="G68" s="454"/>
      <c r="H68" s="454"/>
      <c r="I68" s="454"/>
      <c r="J68" s="56"/>
      <c r="K68" s="56"/>
      <c r="L68" s="51"/>
      <c r="M68" s="51"/>
      <c r="N68" s="51"/>
      <c r="O68" s="51"/>
      <c r="P68" s="51"/>
    </row>
    <row r="69" spans="1:16" x14ac:dyDescent="0.25">
      <c r="A69" s="51"/>
      <c r="B69" s="51"/>
      <c r="C69" s="51"/>
      <c r="D69" s="51"/>
      <c r="E69" s="51"/>
      <c r="F69" s="51"/>
      <c r="L69" s="51"/>
      <c r="M69" s="51"/>
      <c r="N69" s="51"/>
      <c r="O69" s="51"/>
      <c r="P69" s="51"/>
    </row>
    <row r="70" spans="1:16" ht="36.75" customHeight="1" x14ac:dyDescent="0.25">
      <c r="A70" s="51"/>
      <c r="B70" s="453"/>
      <c r="C70" s="453"/>
      <c r="D70" s="453"/>
      <c r="E70" s="453"/>
      <c r="F70" s="453"/>
      <c r="G70" s="453"/>
      <c r="H70" s="453"/>
      <c r="I70" s="453"/>
      <c r="J70" s="55"/>
      <c r="K70" s="55"/>
      <c r="L70" s="51"/>
      <c r="M70" s="51"/>
      <c r="N70" s="51"/>
      <c r="O70" s="51"/>
      <c r="P70" s="51"/>
    </row>
    <row r="71" spans="1:16" x14ac:dyDescent="0.25">
      <c r="A71" s="51"/>
      <c r="B71" s="58"/>
      <c r="C71" s="58"/>
      <c r="D71" s="58"/>
      <c r="E71" s="58"/>
      <c r="F71" s="58"/>
      <c r="L71" s="51"/>
      <c r="M71" s="51"/>
      <c r="N71" s="57"/>
      <c r="O71" s="51"/>
      <c r="P71" s="51"/>
    </row>
    <row r="72" spans="1:16" ht="51" customHeight="1" x14ac:dyDescent="0.25">
      <c r="A72" s="51"/>
      <c r="B72" s="453"/>
      <c r="C72" s="453"/>
      <c r="D72" s="453"/>
      <c r="E72" s="453"/>
      <c r="F72" s="453"/>
      <c r="G72" s="453"/>
      <c r="H72" s="453"/>
      <c r="I72" s="453"/>
      <c r="J72" s="55"/>
      <c r="K72" s="55"/>
      <c r="L72" s="51"/>
      <c r="M72" s="51"/>
      <c r="N72" s="57"/>
      <c r="O72" s="51"/>
      <c r="P72" s="51"/>
    </row>
    <row r="73" spans="1:16" ht="32.25" customHeight="1" x14ac:dyDescent="0.25">
      <c r="A73" s="51"/>
      <c r="B73" s="454"/>
      <c r="C73" s="454"/>
      <c r="D73" s="454"/>
      <c r="E73" s="454"/>
      <c r="F73" s="454"/>
      <c r="G73" s="454"/>
      <c r="H73" s="454"/>
      <c r="I73" s="454"/>
      <c r="J73" s="56"/>
      <c r="K73" s="56"/>
      <c r="L73" s="51"/>
      <c r="M73" s="51"/>
      <c r="N73" s="51"/>
      <c r="O73" s="51"/>
      <c r="P73" s="51"/>
    </row>
    <row r="74" spans="1:16" ht="51.75" customHeight="1" x14ac:dyDescent="0.25">
      <c r="A74" s="51"/>
      <c r="B74" s="453"/>
      <c r="C74" s="453"/>
      <c r="D74" s="453"/>
      <c r="E74" s="453"/>
      <c r="F74" s="453"/>
      <c r="G74" s="453"/>
      <c r="H74" s="453"/>
      <c r="I74" s="453"/>
      <c r="J74" s="55"/>
      <c r="K74" s="55"/>
      <c r="L74" s="51"/>
      <c r="M74" s="51"/>
      <c r="N74" s="51"/>
      <c r="O74" s="51"/>
      <c r="P74" s="51"/>
    </row>
    <row r="75" spans="1:16" ht="21.75" customHeight="1" x14ac:dyDescent="0.25">
      <c r="A75" s="51"/>
      <c r="B75" s="451"/>
      <c r="C75" s="451"/>
      <c r="D75" s="451"/>
      <c r="E75" s="451"/>
      <c r="F75" s="451"/>
      <c r="G75" s="451"/>
      <c r="H75" s="451"/>
      <c r="I75" s="451"/>
      <c r="J75" s="54"/>
      <c r="K75" s="54"/>
      <c r="L75" s="53"/>
      <c r="M75" s="53"/>
      <c r="N75" s="51"/>
      <c r="O75" s="51"/>
      <c r="P75" s="51"/>
    </row>
    <row r="76" spans="1:16" ht="23.25" customHeight="1" x14ac:dyDescent="0.25">
      <c r="A76" s="51"/>
      <c r="B76" s="53"/>
      <c r="C76" s="53"/>
      <c r="D76" s="53"/>
      <c r="E76" s="53"/>
      <c r="F76" s="53"/>
      <c r="L76" s="51"/>
      <c r="M76" s="51"/>
      <c r="N76" s="51"/>
      <c r="O76" s="51"/>
      <c r="P76" s="51"/>
    </row>
    <row r="77" spans="1:16" ht="18.75" customHeight="1" x14ac:dyDescent="0.25">
      <c r="A77" s="51"/>
      <c r="B77" s="452"/>
      <c r="C77" s="452"/>
      <c r="D77" s="452"/>
      <c r="E77" s="452"/>
      <c r="F77" s="452"/>
      <c r="G77" s="452"/>
      <c r="H77" s="452"/>
      <c r="I77" s="452"/>
      <c r="J77" s="52"/>
      <c r="K77" s="52"/>
      <c r="L77" s="51"/>
      <c r="M77" s="51"/>
      <c r="N77" s="51"/>
      <c r="O77" s="51"/>
      <c r="P77" s="51"/>
    </row>
    <row r="78" spans="1:16" x14ac:dyDescent="0.25">
      <c r="A78" s="51"/>
      <c r="B78" s="51"/>
      <c r="C78" s="51"/>
      <c r="D78" s="51"/>
      <c r="E78" s="51"/>
      <c r="F78" s="51"/>
      <c r="L78" s="51"/>
      <c r="M78" s="51"/>
      <c r="N78" s="51"/>
      <c r="O78" s="51"/>
      <c r="P78" s="51"/>
    </row>
    <row r="79" spans="1:16" x14ac:dyDescent="0.25">
      <c r="A79" s="51"/>
      <c r="B79" s="51"/>
      <c r="C79" s="51"/>
      <c r="D79" s="51"/>
      <c r="E79" s="51"/>
      <c r="F79" s="51"/>
      <c r="L79" s="51"/>
      <c r="M79" s="51"/>
      <c r="N79" s="51"/>
      <c r="O79" s="51"/>
      <c r="P79" s="51"/>
    </row>
    <row r="80" spans="1:16" x14ac:dyDescent="0.25">
      <c r="G80" s="50"/>
      <c r="H80" s="50"/>
      <c r="I80" s="50"/>
      <c r="J80" s="50"/>
      <c r="K80" s="50"/>
    </row>
    <row r="81" spans="7:11" x14ac:dyDescent="0.25">
      <c r="G81" s="50"/>
      <c r="H81" s="50"/>
      <c r="I81" s="50"/>
      <c r="J81" s="50"/>
      <c r="K81" s="50"/>
    </row>
    <row r="82" spans="7:11" x14ac:dyDescent="0.25">
      <c r="G82" s="50"/>
      <c r="H82" s="50"/>
      <c r="I82" s="50"/>
      <c r="J82" s="50"/>
      <c r="K82" s="50"/>
    </row>
    <row r="83" spans="7:11" x14ac:dyDescent="0.25">
      <c r="G83" s="50"/>
      <c r="H83" s="50"/>
      <c r="I83" s="50"/>
      <c r="J83" s="50"/>
      <c r="K83" s="50"/>
    </row>
    <row r="84" spans="7:11" x14ac:dyDescent="0.25">
      <c r="G84" s="50"/>
      <c r="H84" s="50"/>
      <c r="I84" s="50"/>
      <c r="J84" s="50"/>
      <c r="K84" s="50"/>
    </row>
    <row r="85" spans="7:11" x14ac:dyDescent="0.25">
      <c r="G85" s="50"/>
      <c r="H85" s="50"/>
      <c r="I85" s="50"/>
      <c r="J85" s="50"/>
      <c r="K85" s="50"/>
    </row>
    <row r="86" spans="7:11" x14ac:dyDescent="0.25">
      <c r="G86" s="50"/>
      <c r="H86" s="50"/>
      <c r="I86" s="50"/>
      <c r="J86" s="50"/>
      <c r="K86" s="50"/>
    </row>
    <row r="87" spans="7:11" x14ac:dyDescent="0.25">
      <c r="G87" s="50"/>
      <c r="H87" s="50"/>
      <c r="I87" s="50"/>
      <c r="J87" s="50"/>
      <c r="K87" s="50"/>
    </row>
    <row r="88" spans="7:11" x14ac:dyDescent="0.25">
      <c r="G88" s="50"/>
      <c r="H88" s="50"/>
      <c r="I88" s="50"/>
      <c r="J88" s="50"/>
      <c r="K88" s="50"/>
    </row>
    <row r="89" spans="7:11" x14ac:dyDescent="0.25">
      <c r="G89" s="50"/>
      <c r="H89" s="50"/>
      <c r="I89" s="50"/>
      <c r="J89" s="50"/>
      <c r="K89" s="50"/>
    </row>
    <row r="90" spans="7:11" x14ac:dyDescent="0.25">
      <c r="G90" s="50"/>
      <c r="H90" s="50"/>
      <c r="I90" s="50"/>
      <c r="J90" s="50"/>
      <c r="K90" s="50"/>
    </row>
    <row r="91" spans="7:11" x14ac:dyDescent="0.25">
      <c r="G91" s="50"/>
      <c r="H91" s="50"/>
      <c r="I91" s="50"/>
      <c r="J91" s="50"/>
      <c r="K91" s="50"/>
    </row>
    <row r="92" spans="7:11" x14ac:dyDescent="0.25">
      <c r="G92" s="50"/>
      <c r="H92" s="50"/>
      <c r="I92" s="50"/>
      <c r="J92" s="50"/>
      <c r="K92" s="50"/>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3"/>
  <sheetViews>
    <sheetView view="pageBreakPreview" topLeftCell="U1" zoomScaleSheetLayoutView="100" workbookViewId="0">
      <selection activeCell="A19" sqref="A19:AV19"/>
    </sheetView>
  </sheetViews>
  <sheetFormatPr defaultColWidth="9.140625" defaultRowHeight="15" x14ac:dyDescent="0.25"/>
  <cols>
    <col min="1" max="1" width="4.42578125" style="17" customWidth="1"/>
    <col min="2" max="2" width="8.85546875" style="17" customWidth="1"/>
    <col min="3" max="3" width="9.7109375" style="17" customWidth="1"/>
    <col min="4" max="4" width="15.140625" style="17" customWidth="1"/>
    <col min="5" max="12" width="7.7109375" style="17" customWidth="1"/>
    <col min="13" max="13" width="8.5703125" style="17" customWidth="1"/>
    <col min="14" max="14" width="20.425781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1.28515625" style="17" customWidth="1"/>
    <col min="24" max="24" width="13.28515625" style="17" customWidth="1"/>
    <col min="25" max="25" width="10.7109375" style="17" customWidth="1"/>
    <col min="26" max="26" width="7.7109375" style="17" customWidth="1"/>
    <col min="27" max="28" width="10.7109375" style="17" customWidth="1"/>
    <col min="29" max="29" width="15.5703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66</v>
      </c>
    </row>
    <row r="2" spans="1:48" ht="18.75" x14ac:dyDescent="0.3">
      <c r="AV2" s="13" t="s">
        <v>8</v>
      </c>
    </row>
    <row r="3" spans="1:48" ht="18.75" x14ac:dyDescent="0.3">
      <c r="AV3" s="13" t="s">
        <v>65</v>
      </c>
    </row>
    <row r="4" spans="1:48" ht="18.75" x14ac:dyDescent="0.3">
      <c r="A4" s="348"/>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c r="AE4" s="348"/>
      <c r="AF4" s="348"/>
      <c r="AG4" s="348"/>
      <c r="AH4" s="348"/>
      <c r="AI4" s="348"/>
      <c r="AJ4" s="348"/>
      <c r="AK4" s="348"/>
      <c r="AL4" s="348"/>
      <c r="AM4" s="348"/>
      <c r="AN4" s="348"/>
      <c r="AO4" s="348"/>
      <c r="AP4" s="348"/>
      <c r="AQ4" s="348"/>
      <c r="AR4" s="348"/>
      <c r="AS4" s="348"/>
      <c r="AT4" s="348"/>
      <c r="AU4" s="348"/>
      <c r="AV4" s="13"/>
    </row>
    <row r="5" spans="1:48" ht="18.75" customHeight="1" x14ac:dyDescent="0.25">
      <c r="A5" s="381" t="s">
        <v>818</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6" s="349"/>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M6" s="349"/>
      <c r="AN6" s="349"/>
      <c r="AO6" s="349"/>
      <c r="AP6" s="349"/>
      <c r="AQ6" s="349"/>
      <c r="AR6" s="349"/>
      <c r="AS6" s="349"/>
      <c r="AT6" s="349"/>
      <c r="AU6" s="349"/>
      <c r="AV6" s="136"/>
    </row>
    <row r="7" spans="1:48" ht="18.75" x14ac:dyDescent="0.25">
      <c r="A7" s="495" t="s">
        <v>7</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c r="AR7" s="495"/>
      <c r="AS7" s="495"/>
      <c r="AT7" s="495"/>
      <c r="AU7" s="495"/>
      <c r="AV7" s="495"/>
    </row>
    <row r="8" spans="1:48" ht="18.75" x14ac:dyDescent="0.25">
      <c r="A8" s="495"/>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495"/>
      <c r="AB8" s="495"/>
      <c r="AC8" s="495"/>
      <c r="AD8" s="495"/>
      <c r="AE8" s="495"/>
      <c r="AF8" s="495"/>
      <c r="AG8" s="495"/>
      <c r="AH8" s="495"/>
      <c r="AI8" s="495"/>
      <c r="AJ8" s="495"/>
      <c r="AK8" s="495"/>
      <c r="AL8" s="495"/>
      <c r="AM8" s="495"/>
      <c r="AN8" s="495"/>
      <c r="AO8" s="495"/>
      <c r="AP8" s="495"/>
      <c r="AQ8" s="495"/>
      <c r="AR8" s="495"/>
      <c r="AS8" s="495"/>
      <c r="AT8" s="495"/>
      <c r="AU8" s="495"/>
      <c r="AV8" s="495"/>
    </row>
    <row r="9" spans="1:48" x14ac:dyDescent="0.25">
      <c r="A9" s="494" t="str">
        <f>'1. паспорт местоположение'!A9:C9</f>
        <v>АО "Дальневосточная энергетическая управляющая компания"</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c r="AH9" s="494"/>
      <c r="AI9" s="494"/>
      <c r="AJ9" s="494"/>
      <c r="AK9" s="494"/>
      <c r="AL9" s="494"/>
      <c r="AM9" s="494"/>
      <c r="AN9" s="494"/>
      <c r="AO9" s="494"/>
      <c r="AP9" s="494"/>
      <c r="AQ9" s="494"/>
      <c r="AR9" s="494"/>
      <c r="AS9" s="494"/>
      <c r="AT9" s="494"/>
      <c r="AU9" s="494"/>
      <c r="AV9" s="494"/>
    </row>
    <row r="10" spans="1:48" ht="15.75" x14ac:dyDescent="0.25">
      <c r="A10" s="493" t="s">
        <v>6</v>
      </c>
      <c r="B10" s="493"/>
      <c r="C10" s="493"/>
      <c r="D10" s="493"/>
      <c r="E10" s="493"/>
      <c r="F10" s="493"/>
      <c r="G10" s="493"/>
      <c r="H10" s="493"/>
      <c r="I10" s="493"/>
      <c r="J10" s="493"/>
      <c r="K10" s="493"/>
      <c r="L10" s="493"/>
      <c r="M10" s="493"/>
      <c r="N10" s="493"/>
      <c r="O10" s="493"/>
      <c r="P10" s="493"/>
      <c r="Q10" s="493"/>
      <c r="R10" s="493"/>
      <c r="S10" s="493"/>
      <c r="T10" s="493"/>
      <c r="U10" s="493"/>
      <c r="V10" s="493"/>
      <c r="W10" s="493"/>
      <c r="X10" s="493"/>
      <c r="Y10" s="493"/>
      <c r="Z10" s="493"/>
      <c r="AA10" s="493"/>
      <c r="AB10" s="493"/>
      <c r="AC10" s="493"/>
      <c r="AD10" s="493"/>
      <c r="AE10" s="493"/>
      <c r="AF10" s="493"/>
      <c r="AG10" s="493"/>
      <c r="AH10" s="493"/>
      <c r="AI10" s="493"/>
      <c r="AJ10" s="493"/>
      <c r="AK10" s="493"/>
      <c r="AL10" s="493"/>
      <c r="AM10" s="493"/>
      <c r="AN10" s="493"/>
      <c r="AO10" s="493"/>
      <c r="AP10" s="493"/>
      <c r="AQ10" s="493"/>
      <c r="AR10" s="493"/>
      <c r="AS10" s="493"/>
      <c r="AT10" s="493"/>
      <c r="AU10" s="493"/>
      <c r="AV10" s="493"/>
    </row>
    <row r="11" spans="1:48" ht="18.75" x14ac:dyDescent="0.25">
      <c r="A11" s="495"/>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c r="AD11" s="495"/>
      <c r="AE11" s="495"/>
      <c r="AF11" s="495"/>
      <c r="AG11" s="495"/>
      <c r="AH11" s="495"/>
      <c r="AI11" s="495"/>
      <c r="AJ11" s="495"/>
      <c r="AK11" s="495"/>
      <c r="AL11" s="495"/>
      <c r="AM11" s="495"/>
      <c r="AN11" s="495"/>
      <c r="AO11" s="495"/>
      <c r="AP11" s="495"/>
      <c r="AQ11" s="495"/>
      <c r="AR11" s="495"/>
      <c r="AS11" s="495"/>
      <c r="AT11" s="495"/>
      <c r="AU11" s="495"/>
      <c r="AV11" s="495"/>
    </row>
    <row r="12" spans="1:48" x14ac:dyDescent="0.25">
      <c r="A12" s="494" t="str">
        <f>'1. паспорт местоположение'!A12:C12</f>
        <v>F_2201</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c r="AS12" s="494"/>
      <c r="AT12" s="494"/>
      <c r="AU12" s="494"/>
      <c r="AV12" s="494"/>
    </row>
    <row r="13" spans="1:48" ht="15.75" x14ac:dyDescent="0.25">
      <c r="A13" s="493" t="s">
        <v>5</v>
      </c>
      <c r="B13" s="493"/>
      <c r="C13" s="493"/>
      <c r="D13" s="493"/>
      <c r="E13" s="493"/>
      <c r="F13" s="493"/>
      <c r="G13" s="493"/>
      <c r="H13" s="493"/>
      <c r="I13" s="493"/>
      <c r="J13" s="493"/>
      <c r="K13" s="493"/>
      <c r="L13" s="493"/>
      <c r="M13" s="493"/>
      <c r="N13" s="493"/>
      <c r="O13" s="493"/>
      <c r="P13" s="493"/>
      <c r="Q13" s="493"/>
      <c r="R13" s="493"/>
      <c r="S13" s="493"/>
      <c r="T13" s="493"/>
      <c r="U13" s="493"/>
      <c r="V13" s="493"/>
      <c r="W13" s="493"/>
      <c r="X13" s="493"/>
      <c r="Y13" s="493"/>
      <c r="Z13" s="493"/>
      <c r="AA13" s="493"/>
      <c r="AB13" s="493"/>
      <c r="AC13" s="493"/>
      <c r="AD13" s="493"/>
      <c r="AE13" s="493"/>
      <c r="AF13" s="493"/>
      <c r="AG13" s="493"/>
      <c r="AH13" s="493"/>
      <c r="AI13" s="493"/>
      <c r="AJ13" s="493"/>
      <c r="AK13" s="493"/>
      <c r="AL13" s="493"/>
      <c r="AM13" s="493"/>
      <c r="AN13" s="493"/>
      <c r="AO13" s="493"/>
      <c r="AP13" s="493"/>
      <c r="AQ13" s="493"/>
      <c r="AR13" s="493"/>
      <c r="AS13" s="493"/>
      <c r="AT13" s="493"/>
      <c r="AU13" s="493"/>
      <c r="AV13" s="493"/>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94" t="str">
        <f>'1. паспорт местоположение'!A15:C15</f>
        <v>Строительство ВЛ 220 кВ "Чернышевский-Мирный-Ленск-Пеледуй" с отпайкой до НПС № 14, Республика Саха (Якутия)</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c r="AS15" s="494"/>
      <c r="AT15" s="494"/>
      <c r="AU15" s="494"/>
      <c r="AV15" s="494"/>
    </row>
    <row r="16" spans="1:48" ht="15.75" x14ac:dyDescent="0.25">
      <c r="A16" s="493" t="s">
        <v>4</v>
      </c>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c r="AH16" s="493"/>
      <c r="AI16" s="493"/>
      <c r="AJ16" s="493"/>
      <c r="AK16" s="493"/>
      <c r="AL16" s="493"/>
      <c r="AM16" s="493"/>
      <c r="AN16" s="493"/>
      <c r="AO16" s="493"/>
      <c r="AP16" s="493"/>
      <c r="AQ16" s="493"/>
      <c r="AR16" s="493"/>
      <c r="AS16" s="493"/>
      <c r="AT16" s="493"/>
      <c r="AU16" s="493"/>
      <c r="AV16" s="493"/>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9"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9" customFormat="1" x14ac:dyDescent="0.25">
      <c r="A21" s="480" t="s">
        <v>422</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9" customFormat="1" ht="46.15" customHeight="1" x14ac:dyDescent="0.25">
      <c r="A22" s="471" t="s">
        <v>50</v>
      </c>
      <c r="B22" s="482" t="s">
        <v>22</v>
      </c>
      <c r="C22" s="471" t="s">
        <v>49</v>
      </c>
      <c r="D22" s="471" t="s">
        <v>48</v>
      </c>
      <c r="E22" s="485" t="s">
        <v>432</v>
      </c>
      <c r="F22" s="486"/>
      <c r="G22" s="486"/>
      <c r="H22" s="486"/>
      <c r="I22" s="486"/>
      <c r="J22" s="486"/>
      <c r="K22" s="486"/>
      <c r="L22" s="487"/>
      <c r="M22" s="471" t="s">
        <v>47</v>
      </c>
      <c r="N22" s="471" t="s">
        <v>46</v>
      </c>
      <c r="O22" s="471" t="s">
        <v>45</v>
      </c>
      <c r="P22" s="466" t="s">
        <v>229</v>
      </c>
      <c r="Q22" s="466" t="s">
        <v>44</v>
      </c>
      <c r="R22" s="466" t="s">
        <v>43</v>
      </c>
      <c r="S22" s="466" t="s">
        <v>42</v>
      </c>
      <c r="T22" s="466"/>
      <c r="U22" s="488" t="s">
        <v>41</v>
      </c>
      <c r="V22" s="488" t="s">
        <v>40</v>
      </c>
      <c r="W22" s="466" t="s">
        <v>39</v>
      </c>
      <c r="X22" s="466" t="s">
        <v>38</v>
      </c>
      <c r="Y22" s="466" t="s">
        <v>37</v>
      </c>
      <c r="Z22" s="473" t="s">
        <v>36</v>
      </c>
      <c r="AA22" s="466" t="s">
        <v>35</v>
      </c>
      <c r="AB22" s="466" t="s">
        <v>34</v>
      </c>
      <c r="AC22" s="466" t="s">
        <v>33</v>
      </c>
      <c r="AD22" s="466" t="s">
        <v>32</v>
      </c>
      <c r="AE22" s="466" t="s">
        <v>31</v>
      </c>
      <c r="AF22" s="466" t="s">
        <v>30</v>
      </c>
      <c r="AG22" s="466"/>
      <c r="AH22" s="466"/>
      <c r="AI22" s="466"/>
      <c r="AJ22" s="466"/>
      <c r="AK22" s="466"/>
      <c r="AL22" s="466" t="s">
        <v>29</v>
      </c>
      <c r="AM22" s="466"/>
      <c r="AN22" s="466"/>
      <c r="AO22" s="466"/>
      <c r="AP22" s="466" t="s">
        <v>28</v>
      </c>
      <c r="AQ22" s="466"/>
      <c r="AR22" s="466" t="s">
        <v>27</v>
      </c>
      <c r="AS22" s="466" t="s">
        <v>26</v>
      </c>
      <c r="AT22" s="466" t="s">
        <v>25</v>
      </c>
      <c r="AU22" s="466" t="s">
        <v>24</v>
      </c>
      <c r="AV22" s="474" t="s">
        <v>23</v>
      </c>
    </row>
    <row r="23" spans="1:48" s="19" customFormat="1" ht="16.149999999999999" customHeight="1" x14ac:dyDescent="0.25">
      <c r="A23" s="481"/>
      <c r="B23" s="483"/>
      <c r="C23" s="481"/>
      <c r="D23" s="481"/>
      <c r="E23" s="476" t="s">
        <v>21</v>
      </c>
      <c r="F23" s="467" t="s">
        <v>125</v>
      </c>
      <c r="G23" s="467" t="s">
        <v>124</v>
      </c>
      <c r="H23" s="467" t="s">
        <v>123</v>
      </c>
      <c r="I23" s="469" t="s">
        <v>343</v>
      </c>
      <c r="J23" s="469" t="s">
        <v>344</v>
      </c>
      <c r="K23" s="469" t="s">
        <v>345</v>
      </c>
      <c r="L23" s="467" t="s">
        <v>74</v>
      </c>
      <c r="M23" s="481"/>
      <c r="N23" s="481"/>
      <c r="O23" s="481"/>
      <c r="P23" s="466"/>
      <c r="Q23" s="466"/>
      <c r="R23" s="466"/>
      <c r="S23" s="478" t="s">
        <v>2</v>
      </c>
      <c r="T23" s="478" t="s">
        <v>9</v>
      </c>
      <c r="U23" s="488"/>
      <c r="V23" s="488"/>
      <c r="W23" s="466"/>
      <c r="X23" s="466"/>
      <c r="Y23" s="466"/>
      <c r="Z23" s="466"/>
      <c r="AA23" s="466"/>
      <c r="AB23" s="466"/>
      <c r="AC23" s="466"/>
      <c r="AD23" s="466"/>
      <c r="AE23" s="466"/>
      <c r="AF23" s="466" t="s">
        <v>20</v>
      </c>
      <c r="AG23" s="466"/>
      <c r="AH23" s="466" t="s">
        <v>19</v>
      </c>
      <c r="AI23" s="466"/>
      <c r="AJ23" s="471" t="s">
        <v>18</v>
      </c>
      <c r="AK23" s="471" t="s">
        <v>17</v>
      </c>
      <c r="AL23" s="471" t="s">
        <v>16</v>
      </c>
      <c r="AM23" s="471" t="s">
        <v>15</v>
      </c>
      <c r="AN23" s="471" t="s">
        <v>14</v>
      </c>
      <c r="AO23" s="471" t="s">
        <v>13</v>
      </c>
      <c r="AP23" s="471" t="s">
        <v>12</v>
      </c>
      <c r="AQ23" s="489" t="s">
        <v>9</v>
      </c>
      <c r="AR23" s="466"/>
      <c r="AS23" s="466"/>
      <c r="AT23" s="466"/>
      <c r="AU23" s="466"/>
      <c r="AV23" s="475"/>
    </row>
    <row r="24" spans="1:48" s="19"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32" t="s">
        <v>11</v>
      </c>
      <c r="AG24" s="132" t="s">
        <v>10</v>
      </c>
      <c r="AH24" s="101" t="s">
        <v>2</v>
      </c>
      <c r="AI24" s="101" t="s">
        <v>9</v>
      </c>
      <c r="AJ24" s="472"/>
      <c r="AK24" s="472"/>
      <c r="AL24" s="472"/>
      <c r="AM24" s="472"/>
      <c r="AN24" s="472"/>
      <c r="AO24" s="472"/>
      <c r="AP24" s="472"/>
      <c r="AQ24" s="490"/>
      <c r="AR24" s="466"/>
      <c r="AS24" s="466"/>
      <c r="AT24" s="466"/>
      <c r="AU24" s="466"/>
      <c r="AV24" s="475"/>
    </row>
    <row r="25" spans="1:48" s="18" customFormat="1" ht="11.25" x14ac:dyDescent="0.2">
      <c r="A25" s="137">
        <v>1</v>
      </c>
      <c r="B25" s="137">
        <v>2</v>
      </c>
      <c r="C25" s="137">
        <v>4</v>
      </c>
      <c r="D25" s="137">
        <v>5</v>
      </c>
      <c r="E25" s="137">
        <v>6</v>
      </c>
      <c r="F25" s="137">
        <f>E25+1</f>
        <v>7</v>
      </c>
      <c r="G25" s="137">
        <f t="shared" ref="G25:H25" si="0">F25+1</f>
        <v>8</v>
      </c>
      <c r="H25" s="137">
        <f t="shared" si="0"/>
        <v>9</v>
      </c>
      <c r="I25" s="137">
        <f t="shared" ref="I25" si="1">H25+1</f>
        <v>10</v>
      </c>
      <c r="J25" s="137">
        <f t="shared" ref="J25" si="2">I25+1</f>
        <v>11</v>
      </c>
      <c r="K25" s="137">
        <f t="shared" ref="K25" si="3">J25+1</f>
        <v>12</v>
      </c>
      <c r="L25" s="137">
        <f t="shared" ref="L25" si="4">K25+1</f>
        <v>13</v>
      </c>
      <c r="M25" s="137">
        <f t="shared" ref="M25" si="5">L25+1</f>
        <v>14</v>
      </c>
      <c r="N25" s="137">
        <f t="shared" ref="N25" si="6">M25+1</f>
        <v>15</v>
      </c>
      <c r="O25" s="137">
        <f t="shared" ref="O25" si="7">N25+1</f>
        <v>16</v>
      </c>
      <c r="P25" s="137">
        <f t="shared" ref="P25" si="8">O25+1</f>
        <v>17</v>
      </c>
      <c r="Q25" s="137">
        <f t="shared" ref="Q25" si="9">P25+1</f>
        <v>18</v>
      </c>
      <c r="R25" s="137">
        <f t="shared" ref="R25" si="10">Q25+1</f>
        <v>19</v>
      </c>
      <c r="S25" s="137">
        <f t="shared" ref="S25" si="11">R25+1</f>
        <v>20</v>
      </c>
      <c r="T25" s="137">
        <f t="shared" ref="T25" si="12">S25+1</f>
        <v>21</v>
      </c>
      <c r="U25" s="137">
        <f t="shared" ref="U25" si="13">T25+1</f>
        <v>22</v>
      </c>
      <c r="V25" s="137">
        <f t="shared" ref="V25" si="14">U25+1</f>
        <v>23</v>
      </c>
      <c r="W25" s="137">
        <f t="shared" ref="W25" si="15">V25+1</f>
        <v>24</v>
      </c>
      <c r="X25" s="137">
        <f t="shared" ref="X25" si="16">W25+1</f>
        <v>25</v>
      </c>
      <c r="Y25" s="137">
        <f t="shared" ref="Y25" si="17">X25+1</f>
        <v>26</v>
      </c>
      <c r="Z25" s="137">
        <f t="shared" ref="Z25" si="18">Y25+1</f>
        <v>27</v>
      </c>
      <c r="AA25" s="137">
        <f t="shared" ref="AA25" si="19">Z25+1</f>
        <v>28</v>
      </c>
      <c r="AB25" s="137">
        <f t="shared" ref="AB25" si="20">AA25+1</f>
        <v>29</v>
      </c>
      <c r="AC25" s="137">
        <f t="shared" ref="AC25" si="21">AB25+1</f>
        <v>30</v>
      </c>
      <c r="AD25" s="137">
        <f t="shared" ref="AD25" si="22">AC25+1</f>
        <v>31</v>
      </c>
      <c r="AE25" s="137">
        <f t="shared" ref="AE25" si="23">AD25+1</f>
        <v>32</v>
      </c>
      <c r="AF25" s="137">
        <f t="shared" ref="AF25" si="24">AE25+1</f>
        <v>33</v>
      </c>
      <c r="AG25" s="137">
        <f t="shared" ref="AG25" si="25">AF25+1</f>
        <v>34</v>
      </c>
      <c r="AH25" s="137">
        <f t="shared" ref="AH25" si="26">AG25+1</f>
        <v>35</v>
      </c>
      <c r="AI25" s="137">
        <f t="shared" ref="AI25" si="27">AH25+1</f>
        <v>36</v>
      </c>
      <c r="AJ25" s="137">
        <f t="shared" ref="AJ25" si="28">AI25+1</f>
        <v>37</v>
      </c>
      <c r="AK25" s="137">
        <f t="shared" ref="AK25" si="29">AJ25+1</f>
        <v>38</v>
      </c>
      <c r="AL25" s="137">
        <f t="shared" ref="AL25" si="30">AK25+1</f>
        <v>39</v>
      </c>
      <c r="AM25" s="137">
        <f t="shared" ref="AM25" si="31">AL25+1</f>
        <v>40</v>
      </c>
      <c r="AN25" s="137">
        <f t="shared" ref="AN25" si="32">AM25+1</f>
        <v>41</v>
      </c>
      <c r="AO25" s="137">
        <f t="shared" ref="AO25" si="33">AN25+1</f>
        <v>42</v>
      </c>
      <c r="AP25" s="137">
        <f t="shared" ref="AP25" si="34">AO25+1</f>
        <v>43</v>
      </c>
      <c r="AQ25" s="137">
        <f t="shared" ref="AQ25" si="35">AP25+1</f>
        <v>44</v>
      </c>
      <c r="AR25" s="137">
        <f t="shared" ref="AR25" si="36">AQ25+1</f>
        <v>45</v>
      </c>
      <c r="AS25" s="137">
        <f t="shared" ref="AS25" si="37">AR25+1</f>
        <v>46</v>
      </c>
      <c r="AT25" s="137">
        <f t="shared" ref="AT25" si="38">AS25+1</f>
        <v>47</v>
      </c>
      <c r="AU25" s="137">
        <f t="shared" ref="AU25" si="39">AT25+1</f>
        <v>48</v>
      </c>
      <c r="AV25" s="137">
        <f t="shared" ref="AV25" si="40">AU25+1</f>
        <v>49</v>
      </c>
    </row>
    <row r="26" spans="1:48" s="18" customFormat="1" ht="90" x14ac:dyDescent="0.2">
      <c r="A26" s="138">
        <v>1</v>
      </c>
      <c r="B26" s="139" t="s">
        <v>439</v>
      </c>
      <c r="C26" s="139" t="s">
        <v>442</v>
      </c>
      <c r="D26" s="138" t="s">
        <v>440</v>
      </c>
      <c r="E26" s="138"/>
      <c r="F26" s="138"/>
      <c r="G26" s="138">
        <v>352</v>
      </c>
      <c r="H26" s="138"/>
      <c r="I26" s="138">
        <v>1510</v>
      </c>
      <c r="J26" s="138"/>
      <c r="K26" s="138"/>
      <c r="L26" s="138"/>
      <c r="M26" s="139" t="s">
        <v>443</v>
      </c>
      <c r="N26" s="139" t="s">
        <v>441</v>
      </c>
      <c r="O26" s="120" t="s">
        <v>453</v>
      </c>
      <c r="P26" s="140">
        <v>539361.25847</v>
      </c>
      <c r="Q26" s="139" t="s">
        <v>444</v>
      </c>
      <c r="R26" s="140">
        <v>539361.25847</v>
      </c>
      <c r="S26" s="139" t="s">
        <v>445</v>
      </c>
      <c r="T26" s="139" t="s">
        <v>445</v>
      </c>
      <c r="U26" s="138">
        <v>10</v>
      </c>
      <c r="V26" s="138">
        <v>5</v>
      </c>
      <c r="W26" s="139" t="s">
        <v>549</v>
      </c>
      <c r="X26" s="140">
        <f>722000000/1.18</f>
        <v>611864406.77966106</v>
      </c>
      <c r="Y26" s="139"/>
      <c r="Z26" s="141">
        <v>0</v>
      </c>
      <c r="AA26" s="140"/>
      <c r="AB26" s="140">
        <f>488017900/1.18</f>
        <v>413574491.52542377</v>
      </c>
      <c r="AC26" s="139" t="s">
        <v>551</v>
      </c>
      <c r="AD26" s="140">
        <f>488017900</f>
        <v>488017900</v>
      </c>
      <c r="AE26" s="140"/>
      <c r="AF26" s="138">
        <v>136215</v>
      </c>
      <c r="AG26" s="138" t="s">
        <v>450</v>
      </c>
      <c r="AH26" s="142">
        <v>40379</v>
      </c>
      <c r="AI26" s="142">
        <v>40379</v>
      </c>
      <c r="AJ26" s="142">
        <v>40483</v>
      </c>
      <c r="AK26" s="142">
        <v>40499</v>
      </c>
      <c r="AL26" s="139"/>
      <c r="AM26" s="139"/>
      <c r="AN26" s="142"/>
      <c r="AO26" s="139"/>
      <c r="AP26" s="142">
        <v>40507</v>
      </c>
      <c r="AQ26" s="142">
        <v>40507</v>
      </c>
      <c r="AR26" s="142">
        <v>40513</v>
      </c>
      <c r="AS26" s="142">
        <v>40513</v>
      </c>
      <c r="AT26" s="142">
        <v>40716</v>
      </c>
      <c r="AU26" s="139"/>
      <c r="AV26" s="139"/>
    </row>
    <row r="27" spans="1:48"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39" t="s">
        <v>446</v>
      </c>
      <c r="X27" s="140">
        <f>450000000/1.18</f>
        <v>381355932.20338982</v>
      </c>
      <c r="Y27" s="144"/>
      <c r="Z27" s="143"/>
      <c r="AA27" s="144"/>
      <c r="AB27" s="143"/>
      <c r="AC27" s="143"/>
      <c r="AD27" s="143"/>
      <c r="AE27" s="143"/>
      <c r="AF27" s="143"/>
      <c r="AG27" s="143"/>
      <c r="AH27" s="143"/>
      <c r="AI27" s="143"/>
      <c r="AJ27" s="143"/>
      <c r="AK27" s="143"/>
      <c r="AL27" s="143"/>
      <c r="AM27" s="143"/>
      <c r="AN27" s="143"/>
      <c r="AO27" s="143"/>
      <c r="AP27" s="143"/>
      <c r="AQ27" s="143"/>
      <c r="AR27" s="143"/>
      <c r="AS27" s="143"/>
      <c r="AT27" s="143"/>
      <c r="AU27" s="143"/>
      <c r="AV27" s="143"/>
    </row>
    <row r="28" spans="1:48" ht="22.5"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39" t="s">
        <v>550</v>
      </c>
      <c r="X28" s="140">
        <f>1052803731.36/1.18</f>
        <v>892206552</v>
      </c>
      <c r="Y28" s="144"/>
      <c r="Z28" s="143"/>
      <c r="AA28" s="144"/>
      <c r="AB28" s="143"/>
      <c r="AC28" s="143"/>
      <c r="AD28" s="143"/>
      <c r="AE28" s="143"/>
      <c r="AF28" s="143"/>
      <c r="AG28" s="143"/>
      <c r="AH28" s="143"/>
      <c r="AI28" s="143"/>
      <c r="AJ28" s="143"/>
      <c r="AK28" s="143"/>
      <c r="AL28" s="143"/>
      <c r="AM28" s="143"/>
      <c r="AN28" s="143"/>
      <c r="AO28" s="143"/>
      <c r="AP28" s="143"/>
      <c r="AQ28" s="143"/>
      <c r="AR28" s="143"/>
      <c r="AS28" s="143"/>
      <c r="AT28" s="143"/>
      <c r="AU28" s="143"/>
      <c r="AV28" s="143"/>
    </row>
    <row r="29" spans="1:48" ht="22.5"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39" t="s">
        <v>551</v>
      </c>
      <c r="X29" s="140">
        <f>488017900/1.18</f>
        <v>413574491.52542377</v>
      </c>
      <c r="Y29" s="144"/>
      <c r="Z29" s="143"/>
      <c r="AA29" s="144"/>
      <c r="AB29" s="143"/>
      <c r="AC29" s="143"/>
      <c r="AD29" s="143"/>
      <c r="AE29" s="143"/>
      <c r="AF29" s="143"/>
      <c r="AG29" s="143"/>
      <c r="AH29" s="143"/>
      <c r="AI29" s="143"/>
      <c r="AJ29" s="143"/>
      <c r="AK29" s="143"/>
      <c r="AL29" s="143"/>
      <c r="AM29" s="143"/>
      <c r="AN29" s="143"/>
      <c r="AO29" s="143"/>
      <c r="AP29" s="143"/>
      <c r="AQ29" s="143"/>
      <c r="AR29" s="143"/>
      <c r="AS29" s="143"/>
      <c r="AT29" s="143"/>
      <c r="AU29" s="143"/>
      <c r="AV29" s="143"/>
    </row>
    <row r="30" spans="1:48" ht="146.25" x14ac:dyDescent="0.25">
      <c r="A30" s="138">
        <v>2</v>
      </c>
      <c r="B30" s="139" t="s">
        <v>439</v>
      </c>
      <c r="C30" s="139" t="s">
        <v>442</v>
      </c>
      <c r="D30" s="138" t="s">
        <v>440</v>
      </c>
      <c r="E30" s="138"/>
      <c r="F30" s="138"/>
      <c r="G30" s="138">
        <v>352</v>
      </c>
      <c r="H30" s="138"/>
      <c r="I30" s="138">
        <v>1510</v>
      </c>
      <c r="J30" s="138"/>
      <c r="K30" s="138"/>
      <c r="L30" s="138"/>
      <c r="M30" s="138" t="s">
        <v>447</v>
      </c>
      <c r="N30" s="138" t="s">
        <v>448</v>
      </c>
      <c r="O30" s="120" t="s">
        <v>453</v>
      </c>
      <c r="P30" s="140">
        <v>406780</v>
      </c>
      <c r="Q30" s="120" t="s">
        <v>454</v>
      </c>
      <c r="R30" s="140">
        <v>406780</v>
      </c>
      <c r="S30" s="138" t="s">
        <v>449</v>
      </c>
      <c r="T30" s="138" t="s">
        <v>449</v>
      </c>
      <c r="U30" s="138">
        <v>5</v>
      </c>
      <c r="V30" s="138">
        <v>3</v>
      </c>
      <c r="W30" s="138" t="s">
        <v>552</v>
      </c>
      <c r="X30" s="140">
        <f>1271785510/1.18</f>
        <v>1077784330.5084746</v>
      </c>
      <c r="Y30" s="138"/>
      <c r="Z30" s="138">
        <v>0</v>
      </c>
      <c r="AA30" s="138"/>
      <c r="AB30" s="140">
        <f>478773084.5/1.18</f>
        <v>405739902.11864412</v>
      </c>
      <c r="AC30" s="138" t="s">
        <v>553</v>
      </c>
      <c r="AD30" s="140">
        <f>478773084.5</f>
        <v>478773084.5</v>
      </c>
      <c r="AE30" s="138"/>
      <c r="AF30" s="138">
        <v>148509</v>
      </c>
      <c r="AG30" s="138" t="s">
        <v>450</v>
      </c>
      <c r="AH30" s="142">
        <v>40511</v>
      </c>
      <c r="AI30" s="142">
        <v>40511</v>
      </c>
      <c r="AJ30" s="142">
        <v>40529</v>
      </c>
      <c r="AK30" s="142">
        <v>40536</v>
      </c>
      <c r="AL30" s="142"/>
      <c r="AM30" s="142"/>
      <c r="AN30" s="142"/>
      <c r="AO30" s="142"/>
      <c r="AP30" s="142">
        <v>40563</v>
      </c>
      <c r="AQ30" s="142">
        <v>40563</v>
      </c>
      <c r="AR30" s="142">
        <v>40563</v>
      </c>
      <c r="AS30" s="142">
        <v>40563</v>
      </c>
      <c r="AT30" s="142">
        <v>40653</v>
      </c>
      <c r="AU30" s="142"/>
      <c r="AV30" s="142"/>
    </row>
    <row r="31" spans="1:4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38" t="s">
        <v>553</v>
      </c>
      <c r="X31" s="140">
        <f>478773084.5/1.18</f>
        <v>405739902.11864412</v>
      </c>
      <c r="Y31" s="138"/>
      <c r="Z31" s="143"/>
      <c r="AA31" s="138"/>
      <c r="AB31" s="143"/>
      <c r="AC31" s="143"/>
      <c r="AD31" s="143"/>
      <c r="AE31" s="143"/>
      <c r="AF31" s="143"/>
      <c r="AG31" s="143"/>
      <c r="AH31" s="143"/>
      <c r="AI31" s="143"/>
      <c r="AJ31" s="143"/>
      <c r="AK31" s="143"/>
      <c r="AL31" s="143"/>
      <c r="AM31" s="143"/>
      <c r="AN31" s="143"/>
      <c r="AO31" s="143"/>
      <c r="AP31" s="143"/>
      <c r="AQ31" s="143"/>
      <c r="AR31" s="143"/>
      <c r="AS31" s="143"/>
      <c r="AT31" s="143"/>
      <c r="AU31" s="143"/>
      <c r="AV31" s="143"/>
    </row>
    <row r="32" spans="1:48" ht="33.75"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38" t="s">
        <v>554</v>
      </c>
      <c r="X32" s="140">
        <f>680000000/1.18</f>
        <v>576271186.440678</v>
      </c>
      <c r="Y32" s="138"/>
      <c r="Z32" s="143"/>
      <c r="AA32" s="138"/>
      <c r="AB32" s="143"/>
      <c r="AC32" s="143"/>
      <c r="AD32" s="143"/>
      <c r="AE32" s="143"/>
      <c r="AF32" s="143"/>
      <c r="AG32" s="143"/>
      <c r="AH32" s="143"/>
      <c r="AI32" s="143"/>
      <c r="AJ32" s="143"/>
      <c r="AK32" s="143"/>
      <c r="AL32" s="143"/>
      <c r="AM32" s="143"/>
      <c r="AN32" s="143"/>
      <c r="AO32" s="143"/>
      <c r="AP32" s="143"/>
      <c r="AQ32" s="143"/>
      <c r="AR32" s="143"/>
      <c r="AS32" s="143"/>
      <c r="AT32" s="143"/>
      <c r="AU32" s="143"/>
      <c r="AV32" s="143"/>
    </row>
    <row r="33" spans="1:48" ht="56.25" x14ac:dyDescent="0.25">
      <c r="A33" s="138">
        <v>3</v>
      </c>
      <c r="B33" s="139" t="s">
        <v>439</v>
      </c>
      <c r="C33" s="139" t="s">
        <v>442</v>
      </c>
      <c r="D33" s="138" t="s">
        <v>440</v>
      </c>
      <c r="E33" s="138"/>
      <c r="F33" s="138"/>
      <c r="G33" s="138">
        <v>352</v>
      </c>
      <c r="H33" s="138"/>
      <c r="I33" s="138">
        <v>1510</v>
      </c>
      <c r="J33" s="138"/>
      <c r="K33" s="138"/>
      <c r="L33" s="138"/>
      <c r="M33" s="120" t="s">
        <v>451</v>
      </c>
      <c r="N33" s="121" t="s">
        <v>452</v>
      </c>
      <c r="O33" s="120" t="s">
        <v>453</v>
      </c>
      <c r="P33" s="124">
        <v>28667.7</v>
      </c>
      <c r="Q33" s="120" t="s">
        <v>454</v>
      </c>
      <c r="R33" s="124">
        <v>28667.7</v>
      </c>
      <c r="S33" s="120" t="s">
        <v>455</v>
      </c>
      <c r="T33" s="120" t="s">
        <v>455</v>
      </c>
      <c r="U33" s="123">
        <v>1</v>
      </c>
      <c r="V33" s="123">
        <v>1</v>
      </c>
      <c r="W33" s="121" t="s">
        <v>456</v>
      </c>
      <c r="X33" s="127">
        <v>28668</v>
      </c>
      <c r="Y33" s="121"/>
      <c r="Z33" s="123"/>
      <c r="AA33" s="124"/>
      <c r="AB33" s="122"/>
      <c r="AC33" s="121" t="s">
        <v>456</v>
      </c>
      <c r="AD33" s="127">
        <v>28668</v>
      </c>
      <c r="AE33" s="122"/>
      <c r="AF33" s="125"/>
      <c r="AG33" s="120"/>
      <c r="AH33" s="126"/>
      <c r="AI33" s="126"/>
      <c r="AJ33" s="126"/>
      <c r="AK33" s="126"/>
      <c r="AL33" s="121" t="s">
        <v>457</v>
      </c>
      <c r="AM33" s="121" t="s">
        <v>458</v>
      </c>
      <c r="AN33" s="126" t="s">
        <v>459</v>
      </c>
      <c r="AO33" s="121" t="s">
        <v>385</v>
      </c>
      <c r="AP33" s="126"/>
      <c r="AQ33" s="126" t="s">
        <v>460</v>
      </c>
      <c r="AR33" s="126" t="s">
        <v>460</v>
      </c>
      <c r="AS33" s="126" t="s">
        <v>460</v>
      </c>
      <c r="AT33" s="126" t="s">
        <v>460</v>
      </c>
      <c r="AU33" s="121"/>
      <c r="AV33" s="121" t="s">
        <v>461</v>
      </c>
    </row>
    <row r="34" spans="1:48" ht="78.75" x14ac:dyDescent="0.25">
      <c r="A34" s="138">
        <v>4</v>
      </c>
      <c r="B34" s="139" t="s">
        <v>439</v>
      </c>
      <c r="C34" s="139" t="s">
        <v>442</v>
      </c>
      <c r="D34" s="138" t="s">
        <v>440</v>
      </c>
      <c r="E34" s="138"/>
      <c r="F34" s="138"/>
      <c r="G34" s="138">
        <v>352</v>
      </c>
      <c r="H34" s="138"/>
      <c r="I34" s="138">
        <v>1510</v>
      </c>
      <c r="J34" s="138"/>
      <c r="K34" s="138"/>
      <c r="L34" s="138"/>
      <c r="M34" s="120" t="s">
        <v>451</v>
      </c>
      <c r="N34" s="121" t="s">
        <v>462</v>
      </c>
      <c r="O34" s="120" t="s">
        <v>453</v>
      </c>
      <c r="P34" s="122">
        <v>17045</v>
      </c>
      <c r="Q34" s="120" t="s">
        <v>454</v>
      </c>
      <c r="R34" s="124">
        <v>17045</v>
      </c>
      <c r="S34" s="120" t="s">
        <v>455</v>
      </c>
      <c r="T34" s="120" t="s">
        <v>455</v>
      </c>
      <c r="U34" s="123">
        <v>1</v>
      </c>
      <c r="V34" s="123">
        <v>1</v>
      </c>
      <c r="W34" s="121" t="s">
        <v>456</v>
      </c>
      <c r="X34" s="124">
        <v>17045</v>
      </c>
      <c r="Y34" s="121"/>
      <c r="Z34" s="123"/>
      <c r="AA34" s="124"/>
      <c r="AB34" s="122"/>
      <c r="AC34" s="121" t="s">
        <v>456</v>
      </c>
      <c r="AD34" s="127">
        <v>17045</v>
      </c>
      <c r="AE34" s="122"/>
      <c r="AF34" s="125"/>
      <c r="AG34" s="120"/>
      <c r="AH34" s="126"/>
      <c r="AI34" s="126"/>
      <c r="AJ34" s="126"/>
      <c r="AK34" s="126"/>
      <c r="AL34" s="121" t="s">
        <v>457</v>
      </c>
      <c r="AM34" s="121" t="s">
        <v>458</v>
      </c>
      <c r="AN34" s="126" t="s">
        <v>459</v>
      </c>
      <c r="AO34" s="121" t="s">
        <v>385</v>
      </c>
      <c r="AP34" s="126"/>
      <c r="AQ34" s="126" t="s">
        <v>463</v>
      </c>
      <c r="AR34" s="126" t="s">
        <v>463</v>
      </c>
      <c r="AS34" s="126" t="s">
        <v>463</v>
      </c>
      <c r="AT34" s="126" t="s">
        <v>464</v>
      </c>
      <c r="AU34" s="121"/>
      <c r="AV34" s="121" t="s">
        <v>461</v>
      </c>
    </row>
    <row r="35" spans="1:48" ht="78.75" x14ac:dyDescent="0.25">
      <c r="A35" s="138">
        <v>5</v>
      </c>
      <c r="B35" s="139" t="s">
        <v>439</v>
      </c>
      <c r="C35" s="139" t="s">
        <v>442</v>
      </c>
      <c r="D35" s="138" t="s">
        <v>440</v>
      </c>
      <c r="E35" s="138"/>
      <c r="F35" s="138"/>
      <c r="G35" s="138">
        <v>352</v>
      </c>
      <c r="H35" s="138"/>
      <c r="I35" s="138">
        <v>1510</v>
      </c>
      <c r="J35" s="138"/>
      <c r="K35" s="138"/>
      <c r="L35" s="138"/>
      <c r="M35" s="120" t="s">
        <v>451</v>
      </c>
      <c r="N35" s="121" t="s">
        <v>465</v>
      </c>
      <c r="O35" s="120" t="s">
        <v>453</v>
      </c>
      <c r="P35" s="122">
        <v>17099</v>
      </c>
      <c r="Q35" s="120" t="s">
        <v>454</v>
      </c>
      <c r="R35" s="124">
        <v>17099</v>
      </c>
      <c r="S35" s="120" t="s">
        <v>455</v>
      </c>
      <c r="T35" s="120" t="s">
        <v>455</v>
      </c>
      <c r="U35" s="123">
        <v>1</v>
      </c>
      <c r="V35" s="123">
        <v>1</v>
      </c>
      <c r="W35" s="121" t="s">
        <v>456</v>
      </c>
      <c r="X35" s="124">
        <v>17099</v>
      </c>
      <c r="Y35" s="121"/>
      <c r="Z35" s="123"/>
      <c r="AA35" s="124"/>
      <c r="AB35" s="122"/>
      <c r="AC35" s="121" t="s">
        <v>456</v>
      </c>
      <c r="AD35" s="127">
        <v>17099</v>
      </c>
      <c r="AE35" s="122"/>
      <c r="AF35" s="125"/>
      <c r="AG35" s="120"/>
      <c r="AH35" s="126"/>
      <c r="AI35" s="126"/>
      <c r="AJ35" s="126"/>
      <c r="AK35" s="126"/>
      <c r="AL35" s="121" t="s">
        <v>457</v>
      </c>
      <c r="AM35" s="121" t="s">
        <v>458</v>
      </c>
      <c r="AN35" s="126" t="s">
        <v>459</v>
      </c>
      <c r="AO35" s="121" t="s">
        <v>385</v>
      </c>
      <c r="AP35" s="126"/>
      <c r="AQ35" s="126" t="s">
        <v>463</v>
      </c>
      <c r="AR35" s="126" t="s">
        <v>463</v>
      </c>
      <c r="AS35" s="126" t="s">
        <v>463</v>
      </c>
      <c r="AT35" s="126" t="s">
        <v>464</v>
      </c>
      <c r="AU35" s="121"/>
      <c r="AV35" s="121" t="s">
        <v>461</v>
      </c>
    </row>
    <row r="36" spans="1:48" ht="78.75" x14ac:dyDescent="0.25">
      <c r="A36" s="138">
        <v>6</v>
      </c>
      <c r="B36" s="139" t="s">
        <v>439</v>
      </c>
      <c r="C36" s="139" t="s">
        <v>442</v>
      </c>
      <c r="D36" s="138" t="s">
        <v>440</v>
      </c>
      <c r="E36" s="138"/>
      <c r="F36" s="138"/>
      <c r="G36" s="138">
        <v>352</v>
      </c>
      <c r="H36" s="138"/>
      <c r="I36" s="138">
        <v>1510</v>
      </c>
      <c r="J36" s="138"/>
      <c r="K36" s="138"/>
      <c r="L36" s="138"/>
      <c r="M36" s="120" t="s">
        <v>451</v>
      </c>
      <c r="N36" s="121" t="s">
        <v>466</v>
      </c>
      <c r="O36" s="120" t="s">
        <v>453</v>
      </c>
      <c r="P36" s="122">
        <v>14669.5</v>
      </c>
      <c r="Q36" s="120" t="s">
        <v>454</v>
      </c>
      <c r="R36" s="124">
        <v>14669.5</v>
      </c>
      <c r="S36" s="120" t="s">
        <v>455</v>
      </c>
      <c r="T36" s="120" t="s">
        <v>455</v>
      </c>
      <c r="U36" s="123">
        <v>1</v>
      </c>
      <c r="V36" s="123">
        <v>1</v>
      </c>
      <c r="W36" s="121" t="s">
        <v>456</v>
      </c>
      <c r="X36" s="124">
        <v>14669.5</v>
      </c>
      <c r="Y36" s="121"/>
      <c r="Z36" s="123"/>
      <c r="AA36" s="124"/>
      <c r="AB36" s="122"/>
      <c r="AC36" s="121" t="s">
        <v>456</v>
      </c>
      <c r="AD36" s="127">
        <v>14670</v>
      </c>
      <c r="AE36" s="122"/>
      <c r="AF36" s="125"/>
      <c r="AG36" s="120"/>
      <c r="AH36" s="126"/>
      <c r="AI36" s="126"/>
      <c r="AJ36" s="126"/>
      <c r="AK36" s="126"/>
      <c r="AL36" s="121" t="s">
        <v>457</v>
      </c>
      <c r="AM36" s="121" t="s">
        <v>458</v>
      </c>
      <c r="AN36" s="126" t="s">
        <v>459</v>
      </c>
      <c r="AO36" s="121" t="s">
        <v>385</v>
      </c>
      <c r="AP36" s="126"/>
      <c r="AQ36" s="126" t="s">
        <v>467</v>
      </c>
      <c r="AR36" s="126" t="s">
        <v>467</v>
      </c>
      <c r="AS36" s="126" t="s">
        <v>467</v>
      </c>
      <c r="AT36" s="126" t="s">
        <v>468</v>
      </c>
      <c r="AU36" s="121"/>
      <c r="AV36" s="121" t="s">
        <v>461</v>
      </c>
    </row>
    <row r="37" spans="1:48" ht="78.75" x14ac:dyDescent="0.25">
      <c r="A37" s="138">
        <v>7</v>
      </c>
      <c r="B37" s="139" t="s">
        <v>439</v>
      </c>
      <c r="C37" s="139" t="s">
        <v>442</v>
      </c>
      <c r="D37" s="138" t="s">
        <v>440</v>
      </c>
      <c r="E37" s="138"/>
      <c r="F37" s="138"/>
      <c r="G37" s="138">
        <v>352</v>
      </c>
      <c r="H37" s="138"/>
      <c r="I37" s="138">
        <v>1510</v>
      </c>
      <c r="J37" s="138"/>
      <c r="K37" s="138"/>
      <c r="L37" s="138"/>
      <c r="M37" s="120" t="s">
        <v>451</v>
      </c>
      <c r="N37" s="121" t="s">
        <v>469</v>
      </c>
      <c r="O37" s="120" t="s">
        <v>453</v>
      </c>
      <c r="P37" s="122">
        <v>14806.5</v>
      </c>
      <c r="Q37" s="120" t="s">
        <v>454</v>
      </c>
      <c r="R37" s="124">
        <v>14806.5</v>
      </c>
      <c r="S37" s="120" t="s">
        <v>455</v>
      </c>
      <c r="T37" s="120" t="s">
        <v>455</v>
      </c>
      <c r="U37" s="123">
        <v>1</v>
      </c>
      <c r="V37" s="123">
        <v>1</v>
      </c>
      <c r="W37" s="121" t="s">
        <v>456</v>
      </c>
      <c r="X37" s="124">
        <v>14806.5</v>
      </c>
      <c r="Y37" s="121"/>
      <c r="Z37" s="123"/>
      <c r="AA37" s="124"/>
      <c r="AB37" s="122"/>
      <c r="AC37" s="121" t="s">
        <v>456</v>
      </c>
      <c r="AD37" s="127">
        <v>14807</v>
      </c>
      <c r="AE37" s="122"/>
      <c r="AF37" s="125"/>
      <c r="AG37" s="120"/>
      <c r="AH37" s="126"/>
      <c r="AI37" s="126"/>
      <c r="AJ37" s="126"/>
      <c r="AK37" s="126"/>
      <c r="AL37" s="121" t="s">
        <v>457</v>
      </c>
      <c r="AM37" s="121" t="s">
        <v>458</v>
      </c>
      <c r="AN37" s="126" t="s">
        <v>459</v>
      </c>
      <c r="AO37" s="121" t="s">
        <v>385</v>
      </c>
      <c r="AP37" s="126"/>
      <c r="AQ37" s="126" t="s">
        <v>467</v>
      </c>
      <c r="AR37" s="126" t="s">
        <v>467</v>
      </c>
      <c r="AS37" s="126" t="s">
        <v>467</v>
      </c>
      <c r="AT37" s="126" t="s">
        <v>468</v>
      </c>
      <c r="AU37" s="121"/>
      <c r="AV37" s="121" t="s">
        <v>461</v>
      </c>
    </row>
    <row r="38" spans="1:48" ht="78.75" x14ac:dyDescent="0.25">
      <c r="A38" s="138">
        <v>8</v>
      </c>
      <c r="B38" s="139" t="s">
        <v>439</v>
      </c>
      <c r="C38" s="139" t="s">
        <v>442</v>
      </c>
      <c r="D38" s="138" t="s">
        <v>440</v>
      </c>
      <c r="E38" s="138"/>
      <c r="F38" s="138"/>
      <c r="G38" s="138">
        <v>352</v>
      </c>
      <c r="H38" s="138"/>
      <c r="I38" s="138">
        <v>1510</v>
      </c>
      <c r="J38" s="138"/>
      <c r="K38" s="138"/>
      <c r="L38" s="138"/>
      <c r="M38" s="120" t="s">
        <v>492</v>
      </c>
      <c r="N38" s="121" t="s">
        <v>471</v>
      </c>
      <c r="O38" s="120" t="s">
        <v>453</v>
      </c>
      <c r="P38" s="145">
        <v>6780</v>
      </c>
      <c r="Q38" s="120" t="s">
        <v>454</v>
      </c>
      <c r="R38" s="145">
        <v>6780</v>
      </c>
      <c r="S38" s="120" t="s">
        <v>472</v>
      </c>
      <c r="T38" s="120" t="s">
        <v>472</v>
      </c>
      <c r="U38" s="123">
        <v>8</v>
      </c>
      <c r="V38" s="123">
        <v>4</v>
      </c>
      <c r="W38" s="121" t="s">
        <v>473</v>
      </c>
      <c r="X38" s="124">
        <v>8330.9</v>
      </c>
      <c r="Y38" s="121"/>
      <c r="Z38" s="123">
        <v>1</v>
      </c>
      <c r="AA38" s="124">
        <v>4765.1000000000004</v>
      </c>
      <c r="AB38" s="122">
        <v>4765.1000000000004</v>
      </c>
      <c r="AC38" s="121" t="s">
        <v>473</v>
      </c>
      <c r="AD38" s="122">
        <v>5623</v>
      </c>
      <c r="AE38" s="122"/>
      <c r="AF38" s="138">
        <v>187348</v>
      </c>
      <c r="AG38" s="138" t="s">
        <v>450</v>
      </c>
      <c r="AH38" s="126" t="s">
        <v>474</v>
      </c>
      <c r="AI38" s="126" t="s">
        <v>474</v>
      </c>
      <c r="AJ38" s="126" t="s">
        <v>475</v>
      </c>
      <c r="AK38" s="126" t="s">
        <v>476</v>
      </c>
      <c r="AL38" s="121"/>
      <c r="AM38" s="121"/>
      <c r="AN38" s="126"/>
      <c r="AO38" s="121"/>
      <c r="AP38" s="126"/>
      <c r="AQ38" s="126">
        <v>40942</v>
      </c>
      <c r="AR38" s="126">
        <v>40949</v>
      </c>
      <c r="AS38" s="126">
        <v>40949</v>
      </c>
      <c r="AT38" s="126">
        <v>41029</v>
      </c>
      <c r="AU38" s="121"/>
      <c r="AV38" s="121"/>
    </row>
    <row r="39" spans="1:48" ht="22.5"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21" t="s">
        <v>477</v>
      </c>
      <c r="X39" s="124">
        <v>22033.9</v>
      </c>
      <c r="Y39" s="121"/>
      <c r="Z39" s="143"/>
      <c r="AA39" s="124">
        <v>7627.1</v>
      </c>
      <c r="AB39" s="143"/>
      <c r="AC39" s="143"/>
      <c r="AD39" s="143"/>
      <c r="AE39" s="143"/>
      <c r="AF39" s="143"/>
      <c r="AG39" s="143"/>
      <c r="AH39" s="143"/>
      <c r="AI39" s="143"/>
      <c r="AJ39" s="143"/>
      <c r="AK39" s="143"/>
      <c r="AL39" s="143"/>
      <c r="AM39" s="143"/>
      <c r="AN39" s="143"/>
      <c r="AO39" s="143"/>
      <c r="AP39" s="143"/>
      <c r="AQ39" s="143"/>
      <c r="AR39" s="143"/>
      <c r="AS39" s="143"/>
      <c r="AT39" s="143"/>
      <c r="AU39" s="143"/>
      <c r="AV39" s="143"/>
    </row>
    <row r="40" spans="1:4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21" t="s">
        <v>478</v>
      </c>
      <c r="X40" s="124">
        <v>8852.9</v>
      </c>
      <c r="Y40" s="121"/>
      <c r="Z40" s="143"/>
      <c r="AA40" s="124">
        <v>6845.8</v>
      </c>
      <c r="AB40" s="143"/>
      <c r="AC40" s="143"/>
      <c r="AD40" s="143"/>
      <c r="AE40" s="143"/>
      <c r="AF40" s="143"/>
      <c r="AG40" s="143"/>
      <c r="AH40" s="143"/>
      <c r="AI40" s="143"/>
      <c r="AJ40" s="143"/>
      <c r="AK40" s="143"/>
      <c r="AL40" s="143"/>
      <c r="AM40" s="143"/>
      <c r="AN40" s="143"/>
      <c r="AO40" s="143"/>
      <c r="AP40" s="143"/>
      <c r="AQ40" s="143"/>
      <c r="AR40" s="143"/>
      <c r="AS40" s="143"/>
      <c r="AT40" s="143"/>
      <c r="AU40" s="143"/>
      <c r="AV40" s="143"/>
    </row>
    <row r="41" spans="1:48" ht="67.5"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21" t="s">
        <v>479</v>
      </c>
      <c r="X41" s="124">
        <v>11334</v>
      </c>
      <c r="Y41" s="121"/>
      <c r="Z41" s="143"/>
      <c r="AA41" s="124">
        <v>5084.7</v>
      </c>
      <c r="AB41" s="143"/>
      <c r="AC41" s="143"/>
      <c r="AD41" s="143"/>
      <c r="AE41" s="143"/>
      <c r="AF41" s="143"/>
      <c r="AG41" s="143"/>
      <c r="AH41" s="143"/>
      <c r="AI41" s="143"/>
      <c r="AJ41" s="143"/>
      <c r="AK41" s="143"/>
      <c r="AL41" s="143"/>
      <c r="AM41" s="143"/>
      <c r="AN41" s="143"/>
      <c r="AO41" s="143"/>
      <c r="AP41" s="143"/>
      <c r="AQ41" s="143"/>
      <c r="AR41" s="143"/>
      <c r="AS41" s="143"/>
      <c r="AT41" s="143"/>
      <c r="AU41" s="143"/>
      <c r="AV41" s="143"/>
    </row>
    <row r="42" spans="1:48" s="128" customFormat="1" ht="292.5" x14ac:dyDescent="0.25">
      <c r="A42" s="138">
        <v>9</v>
      </c>
      <c r="B42" s="139" t="s">
        <v>439</v>
      </c>
      <c r="C42" s="139" t="s">
        <v>442</v>
      </c>
      <c r="D42" s="138" t="s">
        <v>440</v>
      </c>
      <c r="E42" s="138"/>
      <c r="F42" s="138"/>
      <c r="G42" s="138">
        <v>352</v>
      </c>
      <c r="H42" s="138"/>
      <c r="I42" s="138">
        <v>1510</v>
      </c>
      <c r="J42" s="138"/>
      <c r="K42" s="138"/>
      <c r="L42" s="138"/>
      <c r="M42" s="146" t="s">
        <v>470</v>
      </c>
      <c r="N42" s="147" t="s">
        <v>548</v>
      </c>
      <c r="O42" s="120" t="s">
        <v>453</v>
      </c>
      <c r="P42" s="148"/>
      <c r="Q42" s="120" t="s">
        <v>491</v>
      </c>
      <c r="R42" s="149">
        <v>3000</v>
      </c>
      <c r="S42" s="120" t="s">
        <v>504</v>
      </c>
      <c r="T42" s="120" t="s">
        <v>472</v>
      </c>
      <c r="U42" s="150">
        <v>4</v>
      </c>
      <c r="V42" s="150">
        <v>3</v>
      </c>
      <c r="W42" s="121" t="s">
        <v>555</v>
      </c>
      <c r="X42" s="124">
        <f>3363/1.18</f>
        <v>2850</v>
      </c>
      <c r="Y42" s="121"/>
      <c r="Z42" s="150">
        <v>0</v>
      </c>
      <c r="AA42" s="124"/>
      <c r="AB42" s="148">
        <f>3363/1.18</f>
        <v>2850</v>
      </c>
      <c r="AC42" s="121" t="s">
        <v>555</v>
      </c>
      <c r="AD42" s="148">
        <v>3363</v>
      </c>
      <c r="AE42" s="148"/>
      <c r="AF42" s="151"/>
      <c r="AG42" s="146"/>
      <c r="AH42" s="152"/>
      <c r="AI42" s="152">
        <v>40500</v>
      </c>
      <c r="AJ42" s="152">
        <v>40512</v>
      </c>
      <c r="AK42" s="152">
        <v>40518</v>
      </c>
      <c r="AL42" s="143"/>
      <c r="AM42" s="143"/>
      <c r="AN42" s="152"/>
      <c r="AO42" s="143"/>
      <c r="AP42" s="152"/>
      <c r="AQ42" s="152">
        <v>40520</v>
      </c>
      <c r="AR42" s="152">
        <v>40520</v>
      </c>
      <c r="AS42" s="152">
        <v>40520</v>
      </c>
      <c r="AT42" s="126" t="s">
        <v>487</v>
      </c>
      <c r="AU42" s="143"/>
      <c r="AV42" s="143"/>
    </row>
    <row r="43" spans="1:48" s="128" customFormat="1" ht="33.75"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21" t="s">
        <v>556</v>
      </c>
      <c r="X43" s="124">
        <v>5300</v>
      </c>
      <c r="Y43" s="121"/>
      <c r="Z43" s="143"/>
      <c r="AA43" s="124"/>
      <c r="AB43" s="143"/>
      <c r="AC43" s="143"/>
      <c r="AD43" s="143"/>
      <c r="AE43" s="143"/>
      <c r="AF43" s="143"/>
      <c r="AG43" s="143"/>
      <c r="AH43" s="143"/>
      <c r="AI43" s="143"/>
      <c r="AJ43" s="143"/>
      <c r="AK43" s="143"/>
      <c r="AL43" s="143"/>
      <c r="AM43" s="143"/>
      <c r="AN43" s="143"/>
      <c r="AO43" s="143"/>
      <c r="AP43" s="143"/>
      <c r="AQ43" s="143"/>
      <c r="AR43" s="143"/>
      <c r="AS43" s="143"/>
      <c r="AT43" s="143"/>
      <c r="AU43" s="143"/>
      <c r="AV43" s="143"/>
    </row>
    <row r="44" spans="1:48" s="128" customFormat="1"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21" t="s">
        <v>557</v>
      </c>
      <c r="X44" s="124">
        <v>3000</v>
      </c>
      <c r="Y44" s="121"/>
      <c r="Z44" s="143"/>
      <c r="AA44" s="124"/>
      <c r="AB44" s="143"/>
      <c r="AC44" s="143"/>
      <c r="AD44" s="143"/>
      <c r="AE44" s="143"/>
      <c r="AF44" s="143"/>
      <c r="AG44" s="143"/>
      <c r="AH44" s="143"/>
      <c r="AI44" s="143"/>
      <c r="AJ44" s="143"/>
      <c r="AK44" s="143"/>
      <c r="AL44" s="143"/>
      <c r="AM44" s="143"/>
      <c r="AN44" s="143"/>
      <c r="AO44" s="143"/>
      <c r="AP44" s="143"/>
      <c r="AQ44" s="143"/>
      <c r="AR44" s="143"/>
      <c r="AS44" s="143"/>
      <c r="AT44" s="143"/>
      <c r="AU44" s="143"/>
      <c r="AV44" s="143"/>
    </row>
    <row r="45" spans="1:48" ht="123.75" x14ac:dyDescent="0.25">
      <c r="A45" s="138">
        <v>10</v>
      </c>
      <c r="B45" s="139" t="s">
        <v>439</v>
      </c>
      <c r="C45" s="139" t="s">
        <v>442</v>
      </c>
      <c r="D45" s="138" t="s">
        <v>440</v>
      </c>
      <c r="E45" s="138"/>
      <c r="F45" s="138"/>
      <c r="G45" s="138">
        <v>352</v>
      </c>
      <c r="H45" s="138"/>
      <c r="I45" s="138">
        <v>1510</v>
      </c>
      <c r="J45" s="138"/>
      <c r="K45" s="138"/>
      <c r="L45" s="138"/>
      <c r="M45" s="120" t="s">
        <v>500</v>
      </c>
      <c r="N45" s="121" t="s">
        <v>480</v>
      </c>
      <c r="O45" s="120" t="s">
        <v>453</v>
      </c>
      <c r="P45" s="122">
        <v>34870338.983000003</v>
      </c>
      <c r="Q45" s="120" t="s">
        <v>491</v>
      </c>
      <c r="R45" s="122">
        <v>34870338.983000003</v>
      </c>
      <c r="S45" s="120" t="s">
        <v>445</v>
      </c>
      <c r="T45" s="120" t="s">
        <v>445</v>
      </c>
      <c r="U45" s="123">
        <v>10</v>
      </c>
      <c r="V45" s="123">
        <v>3</v>
      </c>
      <c r="W45" s="121" t="s">
        <v>481</v>
      </c>
      <c r="X45" s="124">
        <v>33889830.5</v>
      </c>
      <c r="Y45" s="121"/>
      <c r="Z45" s="123">
        <v>0</v>
      </c>
      <c r="AA45" s="124"/>
      <c r="AB45" s="122">
        <v>31787040.261</v>
      </c>
      <c r="AC45" s="121" t="s">
        <v>482</v>
      </c>
      <c r="AD45" s="122">
        <v>37508707.508000001</v>
      </c>
      <c r="AE45" s="122"/>
      <c r="AF45" s="138">
        <v>151997</v>
      </c>
      <c r="AG45" s="138" t="s">
        <v>450</v>
      </c>
      <c r="AH45" s="126" t="s">
        <v>483</v>
      </c>
      <c r="AI45" s="126" t="s">
        <v>484</v>
      </c>
      <c r="AJ45" s="126" t="s">
        <v>485</v>
      </c>
      <c r="AK45" s="126" t="s">
        <v>486</v>
      </c>
      <c r="AL45" s="121"/>
      <c r="AM45" s="121"/>
      <c r="AN45" s="126"/>
      <c r="AO45" s="121"/>
      <c r="AP45" s="126"/>
      <c r="AQ45" s="126" t="s">
        <v>487</v>
      </c>
      <c r="AR45" s="126" t="s">
        <v>488</v>
      </c>
      <c r="AS45" s="126" t="s">
        <v>487</v>
      </c>
      <c r="AT45" s="126" t="s">
        <v>489</v>
      </c>
      <c r="AU45" s="121" t="s">
        <v>501</v>
      </c>
      <c r="AV45" s="121"/>
    </row>
    <row r="46" spans="1:48" ht="33.75"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21" t="s">
        <v>490</v>
      </c>
      <c r="X46" s="124">
        <v>35437071.5</v>
      </c>
      <c r="Y46" s="121"/>
      <c r="Z46" s="143"/>
      <c r="AA46" s="124"/>
      <c r="AB46" s="143"/>
      <c r="AC46" s="143"/>
      <c r="AD46" s="143"/>
      <c r="AE46" s="143"/>
      <c r="AF46" s="143"/>
      <c r="AG46" s="143"/>
      <c r="AH46" s="143"/>
      <c r="AI46" s="143"/>
      <c r="AJ46" s="143"/>
      <c r="AK46" s="143"/>
      <c r="AL46" s="143"/>
      <c r="AM46" s="143"/>
      <c r="AN46" s="143"/>
      <c r="AO46" s="143"/>
      <c r="AP46" s="143"/>
      <c r="AQ46" s="143"/>
      <c r="AR46" s="143"/>
      <c r="AS46" s="143"/>
      <c r="AT46" s="143"/>
      <c r="AU46" s="143"/>
      <c r="AV46" s="143"/>
    </row>
    <row r="47" spans="1:48" ht="22.5"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21" t="s">
        <v>482</v>
      </c>
      <c r="X47" s="124">
        <v>31787040.300000001</v>
      </c>
      <c r="Y47" s="121"/>
      <c r="Z47" s="143"/>
      <c r="AA47" s="124"/>
      <c r="AB47" s="143"/>
      <c r="AC47" s="143"/>
      <c r="AD47" s="143"/>
      <c r="AE47" s="143"/>
      <c r="AF47" s="143"/>
      <c r="AG47" s="143"/>
      <c r="AH47" s="143"/>
      <c r="AI47" s="143"/>
      <c r="AJ47" s="143"/>
      <c r="AK47" s="143"/>
      <c r="AL47" s="143"/>
      <c r="AM47" s="143"/>
      <c r="AN47" s="143"/>
      <c r="AO47" s="143"/>
      <c r="AP47" s="143"/>
      <c r="AQ47" s="143"/>
      <c r="AR47" s="143"/>
      <c r="AS47" s="143"/>
      <c r="AT47" s="143"/>
      <c r="AU47" s="143"/>
      <c r="AV47" s="143"/>
    </row>
    <row r="48" spans="1:48" ht="247.5" x14ac:dyDescent="0.25">
      <c r="A48" s="138">
        <v>11</v>
      </c>
      <c r="B48" s="139" t="s">
        <v>439</v>
      </c>
      <c r="C48" s="139" t="s">
        <v>442</v>
      </c>
      <c r="D48" s="138" t="s">
        <v>440</v>
      </c>
      <c r="E48" s="138"/>
      <c r="F48" s="138"/>
      <c r="G48" s="138">
        <v>352</v>
      </c>
      <c r="H48" s="138"/>
      <c r="I48" s="138">
        <v>1510</v>
      </c>
      <c r="J48" s="138"/>
      <c r="K48" s="138"/>
      <c r="L48" s="138"/>
      <c r="M48" s="120" t="s">
        <v>492</v>
      </c>
      <c r="N48" s="153" t="s">
        <v>493</v>
      </c>
      <c r="O48" s="120" t="s">
        <v>453</v>
      </c>
      <c r="P48" s="122">
        <v>12033.925999999999</v>
      </c>
      <c r="Q48" s="120" t="s">
        <v>454</v>
      </c>
      <c r="R48" s="122">
        <v>12033.925999999999</v>
      </c>
      <c r="S48" s="120" t="s">
        <v>472</v>
      </c>
      <c r="T48" s="120" t="s">
        <v>472</v>
      </c>
      <c r="U48" s="123">
        <v>2</v>
      </c>
      <c r="V48" s="123">
        <v>2</v>
      </c>
      <c r="W48" s="121" t="s">
        <v>473</v>
      </c>
      <c r="X48" s="124">
        <v>12032.6</v>
      </c>
      <c r="Y48" s="121"/>
      <c r="Z48" s="123">
        <v>0</v>
      </c>
      <c r="AA48" s="124"/>
      <c r="AB48" s="122">
        <v>12032.612999999999</v>
      </c>
      <c r="AC48" s="121" t="s">
        <v>473</v>
      </c>
      <c r="AD48" s="127">
        <v>14198</v>
      </c>
      <c r="AE48" s="122"/>
      <c r="AF48" s="129">
        <v>155569</v>
      </c>
      <c r="AG48" s="138" t="s">
        <v>450</v>
      </c>
      <c r="AH48" s="126" t="s">
        <v>494</v>
      </c>
      <c r="AI48" s="126" t="s">
        <v>495</v>
      </c>
      <c r="AJ48" s="126" t="s">
        <v>496</v>
      </c>
      <c r="AK48" s="126" t="s">
        <v>497</v>
      </c>
      <c r="AL48" s="121"/>
      <c r="AM48" s="121"/>
      <c r="AN48" s="126"/>
      <c r="AO48" s="121"/>
      <c r="AP48" s="126"/>
      <c r="AQ48" s="126" t="s">
        <v>498</v>
      </c>
      <c r="AR48" s="126" t="s">
        <v>488</v>
      </c>
      <c r="AS48" s="126" t="s">
        <v>488</v>
      </c>
      <c r="AT48" s="126" t="s">
        <v>499</v>
      </c>
      <c r="AU48" s="121"/>
      <c r="AV48" s="121"/>
    </row>
    <row r="49" spans="1:48" ht="67.5"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21" t="s">
        <v>479</v>
      </c>
      <c r="X49" s="124">
        <v>16102</v>
      </c>
      <c r="Y49" s="121"/>
      <c r="Z49" s="143"/>
      <c r="AA49" s="124"/>
      <c r="AB49" s="143"/>
      <c r="AC49" s="143"/>
      <c r="AD49" s="143"/>
      <c r="AE49" s="143"/>
      <c r="AF49" s="143"/>
      <c r="AG49" s="143"/>
      <c r="AH49" s="143"/>
      <c r="AI49" s="143"/>
      <c r="AJ49" s="143"/>
      <c r="AK49" s="143"/>
      <c r="AL49" s="143"/>
      <c r="AM49" s="143"/>
      <c r="AN49" s="143"/>
      <c r="AO49" s="143"/>
      <c r="AP49" s="143"/>
      <c r="AQ49" s="143"/>
      <c r="AR49" s="143"/>
      <c r="AS49" s="143"/>
      <c r="AT49" s="143"/>
      <c r="AU49" s="143"/>
      <c r="AV49" s="143"/>
    </row>
    <row r="50" spans="1:48" ht="123.75" x14ac:dyDescent="0.25">
      <c r="A50" s="138">
        <v>12</v>
      </c>
      <c r="B50" s="139" t="s">
        <v>439</v>
      </c>
      <c r="C50" s="139" t="s">
        <v>442</v>
      </c>
      <c r="D50" s="138" t="s">
        <v>440</v>
      </c>
      <c r="E50" s="138"/>
      <c r="F50" s="138"/>
      <c r="G50" s="138">
        <v>352</v>
      </c>
      <c r="H50" s="138"/>
      <c r="I50" s="138">
        <v>1510</v>
      </c>
      <c r="J50" s="138"/>
      <c r="K50" s="138"/>
      <c r="L50" s="138"/>
      <c r="M50" s="120" t="s">
        <v>502</v>
      </c>
      <c r="N50" s="121" t="s">
        <v>503</v>
      </c>
      <c r="O50" s="120" t="s">
        <v>453</v>
      </c>
      <c r="P50" s="122"/>
      <c r="Q50" s="120" t="s">
        <v>454</v>
      </c>
      <c r="R50" s="127">
        <f>6601/1.18</f>
        <v>5594.0677966101694</v>
      </c>
      <c r="S50" s="120" t="s">
        <v>504</v>
      </c>
      <c r="T50" s="120" t="s">
        <v>455</v>
      </c>
      <c r="U50" s="123">
        <v>1</v>
      </c>
      <c r="V50" s="123">
        <v>1</v>
      </c>
      <c r="W50" s="121" t="s">
        <v>505</v>
      </c>
      <c r="X50" s="127">
        <f>6601/1.18</f>
        <v>5594.0677966101694</v>
      </c>
      <c r="Y50" s="121"/>
      <c r="Z50" s="123"/>
      <c r="AA50" s="124"/>
      <c r="AB50" s="127">
        <f>6601/1.18</f>
        <v>5594.0677966101694</v>
      </c>
      <c r="AC50" s="121" t="s">
        <v>505</v>
      </c>
      <c r="AD50" s="127">
        <v>6601</v>
      </c>
      <c r="AE50" s="122"/>
      <c r="AF50" s="125"/>
      <c r="AG50" s="120"/>
      <c r="AH50" s="126"/>
      <c r="AI50" s="126"/>
      <c r="AJ50" s="126"/>
      <c r="AK50" s="126"/>
      <c r="AL50" s="120" t="s">
        <v>506</v>
      </c>
      <c r="AM50" s="121" t="s">
        <v>507</v>
      </c>
      <c r="AN50" s="126" t="s">
        <v>508</v>
      </c>
      <c r="AO50" s="120" t="s">
        <v>59</v>
      </c>
      <c r="AP50" s="126"/>
      <c r="AQ50" s="126" t="s">
        <v>509</v>
      </c>
      <c r="AR50" s="126"/>
      <c r="AS50" s="126" t="s">
        <v>509</v>
      </c>
      <c r="AT50" s="126" t="s">
        <v>510</v>
      </c>
      <c r="AU50" s="121"/>
      <c r="AV50" s="121"/>
    </row>
    <row r="51" spans="1:48" ht="123.75" x14ac:dyDescent="0.25">
      <c r="A51" s="138">
        <v>13</v>
      </c>
      <c r="B51" s="139" t="s">
        <v>439</v>
      </c>
      <c r="C51" s="139" t="s">
        <v>442</v>
      </c>
      <c r="D51" s="138" t="s">
        <v>440</v>
      </c>
      <c r="E51" s="138"/>
      <c r="F51" s="138"/>
      <c r="G51" s="138">
        <v>352</v>
      </c>
      <c r="H51" s="138"/>
      <c r="I51" s="138">
        <v>1510</v>
      </c>
      <c r="J51" s="138"/>
      <c r="K51" s="138"/>
      <c r="L51" s="138"/>
      <c r="M51" s="120" t="s">
        <v>502</v>
      </c>
      <c r="N51" s="121" t="s">
        <v>511</v>
      </c>
      <c r="O51" s="120" t="s">
        <v>453</v>
      </c>
      <c r="P51" s="122"/>
      <c r="Q51" s="120" t="s">
        <v>454</v>
      </c>
      <c r="R51" s="127">
        <f>820/1.18</f>
        <v>694.9152542372882</v>
      </c>
      <c r="S51" s="120" t="s">
        <v>504</v>
      </c>
      <c r="T51" s="120" t="s">
        <v>512</v>
      </c>
      <c r="U51" s="123">
        <v>1</v>
      </c>
      <c r="V51" s="123">
        <v>1</v>
      </c>
      <c r="W51" s="121" t="s">
        <v>505</v>
      </c>
      <c r="X51" s="127">
        <f>820/1.18</f>
        <v>694.9152542372882</v>
      </c>
      <c r="Y51" s="121"/>
      <c r="Z51" s="123"/>
      <c r="AA51" s="124"/>
      <c r="AB51" s="127">
        <f>820/1.18</f>
        <v>694.9152542372882</v>
      </c>
      <c r="AC51" s="121" t="s">
        <v>505</v>
      </c>
      <c r="AD51" s="127">
        <v>820</v>
      </c>
      <c r="AE51" s="122"/>
      <c r="AF51" s="125"/>
      <c r="AG51" s="120"/>
      <c r="AH51" s="126"/>
      <c r="AI51" s="126"/>
      <c r="AJ51" s="126"/>
      <c r="AK51" s="126"/>
      <c r="AL51" s="121"/>
      <c r="AM51" s="121"/>
      <c r="AN51" s="126"/>
      <c r="AO51" s="121"/>
      <c r="AP51" s="126"/>
      <c r="AQ51" s="126" t="s">
        <v>513</v>
      </c>
      <c r="AR51" s="126"/>
      <c r="AS51" s="126" t="s">
        <v>513</v>
      </c>
      <c r="AT51" s="126" t="s">
        <v>514</v>
      </c>
      <c r="AU51" s="121"/>
      <c r="AV51" s="121"/>
    </row>
    <row r="52" spans="1:48" ht="56.25" x14ac:dyDescent="0.25">
      <c r="A52" s="138">
        <v>14</v>
      </c>
      <c r="B52" s="139" t="s">
        <v>439</v>
      </c>
      <c r="C52" s="139" t="s">
        <v>442</v>
      </c>
      <c r="D52" s="138" t="s">
        <v>440</v>
      </c>
      <c r="E52" s="138"/>
      <c r="F52" s="138"/>
      <c r="G52" s="138">
        <v>352</v>
      </c>
      <c r="H52" s="138"/>
      <c r="I52" s="138">
        <v>1510</v>
      </c>
      <c r="J52" s="154"/>
      <c r="K52" s="154"/>
      <c r="L52" s="154"/>
      <c r="M52" s="120" t="s">
        <v>451</v>
      </c>
      <c r="N52" s="121" t="s">
        <v>515</v>
      </c>
      <c r="O52" s="120" t="s">
        <v>453</v>
      </c>
      <c r="P52" s="127">
        <v>268</v>
      </c>
      <c r="Q52" s="120" t="s">
        <v>454</v>
      </c>
      <c r="R52" s="127">
        <v>268</v>
      </c>
      <c r="S52" s="120" t="s">
        <v>512</v>
      </c>
      <c r="T52" s="120" t="s">
        <v>512</v>
      </c>
      <c r="U52" s="123">
        <v>1</v>
      </c>
      <c r="V52" s="123">
        <v>1</v>
      </c>
      <c r="W52" s="121" t="s">
        <v>456</v>
      </c>
      <c r="X52" s="127">
        <v>268</v>
      </c>
      <c r="Y52" s="121"/>
      <c r="Z52" s="123"/>
      <c r="AA52" s="124"/>
      <c r="AB52" s="127">
        <v>268</v>
      </c>
      <c r="AC52" s="121" t="s">
        <v>456</v>
      </c>
      <c r="AD52" s="127">
        <v>268</v>
      </c>
      <c r="AE52" s="127"/>
      <c r="AF52" s="125"/>
      <c r="AG52" s="120"/>
      <c r="AH52" s="126"/>
      <c r="AI52" s="126"/>
      <c r="AJ52" s="126"/>
      <c r="AK52" s="126"/>
      <c r="AL52" s="120" t="s">
        <v>457</v>
      </c>
      <c r="AM52" s="120" t="s">
        <v>458</v>
      </c>
      <c r="AN52" s="126" t="s">
        <v>516</v>
      </c>
      <c r="AO52" s="120" t="s">
        <v>387</v>
      </c>
      <c r="AP52" s="126"/>
      <c r="AQ52" s="126" t="s">
        <v>517</v>
      </c>
      <c r="AR52" s="126" t="s">
        <v>518</v>
      </c>
      <c r="AS52" s="126" t="s">
        <v>517</v>
      </c>
      <c r="AT52" s="126" t="s">
        <v>519</v>
      </c>
      <c r="AU52" s="121"/>
      <c r="AV52" s="121" t="s">
        <v>461</v>
      </c>
    </row>
    <row r="53" spans="1:48" ht="123.75" x14ac:dyDescent="0.25">
      <c r="A53" s="138">
        <v>15</v>
      </c>
      <c r="B53" s="139" t="s">
        <v>439</v>
      </c>
      <c r="C53" s="139" t="s">
        <v>442</v>
      </c>
      <c r="D53" s="138" t="s">
        <v>440</v>
      </c>
      <c r="E53" s="138"/>
      <c r="F53" s="138"/>
      <c r="G53" s="138">
        <v>352</v>
      </c>
      <c r="H53" s="138"/>
      <c r="I53" s="138">
        <v>1510</v>
      </c>
      <c r="J53" s="154"/>
      <c r="K53" s="154"/>
      <c r="L53" s="154"/>
      <c r="M53" s="120" t="s">
        <v>502</v>
      </c>
      <c r="N53" s="121" t="s">
        <v>520</v>
      </c>
      <c r="O53" s="120" t="s">
        <v>453</v>
      </c>
      <c r="P53" s="122"/>
      <c r="Q53" s="120" t="s">
        <v>454</v>
      </c>
      <c r="R53" s="127">
        <f>3157/1.18</f>
        <v>2675.4237288135596</v>
      </c>
      <c r="S53" s="120" t="s">
        <v>504</v>
      </c>
      <c r="T53" s="120" t="s">
        <v>455</v>
      </c>
      <c r="U53" s="123">
        <v>1</v>
      </c>
      <c r="V53" s="123">
        <v>1</v>
      </c>
      <c r="W53" s="121" t="s">
        <v>473</v>
      </c>
      <c r="X53" s="127">
        <f>3157/1.18</f>
        <v>2675.4237288135596</v>
      </c>
      <c r="Y53" s="121"/>
      <c r="Z53" s="123"/>
      <c r="AA53" s="124"/>
      <c r="AB53" s="127">
        <f>3157/1.18</f>
        <v>2675.4237288135596</v>
      </c>
      <c r="AC53" s="121" t="s">
        <v>473</v>
      </c>
      <c r="AD53" s="127">
        <v>3157</v>
      </c>
      <c r="AE53" s="127"/>
      <c r="AF53" s="125"/>
      <c r="AG53" s="120"/>
      <c r="AH53" s="126"/>
      <c r="AI53" s="126"/>
      <c r="AJ53" s="126"/>
      <c r="AK53" s="126"/>
      <c r="AL53" s="120" t="s">
        <v>457</v>
      </c>
      <c r="AM53" s="120" t="s">
        <v>507</v>
      </c>
      <c r="AN53" s="126" t="s">
        <v>521</v>
      </c>
      <c r="AO53" s="120" t="s">
        <v>383</v>
      </c>
      <c r="AP53" s="126"/>
      <c r="AQ53" s="126" t="s">
        <v>521</v>
      </c>
      <c r="AR53" s="126"/>
      <c r="AS53" s="126" t="s">
        <v>521</v>
      </c>
      <c r="AT53" s="126" t="s">
        <v>522</v>
      </c>
      <c r="AU53" s="121"/>
      <c r="AV53" s="121"/>
    </row>
    <row r="54" spans="1:48" ht="56.25" x14ac:dyDescent="0.25">
      <c r="A54" s="138">
        <v>16</v>
      </c>
      <c r="B54" s="139" t="s">
        <v>439</v>
      </c>
      <c r="C54" s="139" t="s">
        <v>442</v>
      </c>
      <c r="D54" s="138" t="s">
        <v>440</v>
      </c>
      <c r="E54" s="138"/>
      <c r="F54" s="138"/>
      <c r="G54" s="138">
        <v>352</v>
      </c>
      <c r="H54" s="138"/>
      <c r="I54" s="138">
        <v>1510</v>
      </c>
      <c r="J54" s="154"/>
      <c r="K54" s="154"/>
      <c r="L54" s="154"/>
      <c r="M54" s="120" t="s">
        <v>451</v>
      </c>
      <c r="N54" s="121" t="s">
        <v>523</v>
      </c>
      <c r="O54" s="120" t="s">
        <v>453</v>
      </c>
      <c r="P54" s="122">
        <v>66964</v>
      </c>
      <c r="Q54" s="120" t="s">
        <v>454</v>
      </c>
      <c r="R54" s="127">
        <v>66964</v>
      </c>
      <c r="S54" s="120" t="s">
        <v>455</v>
      </c>
      <c r="T54" s="120" t="s">
        <v>455</v>
      </c>
      <c r="U54" s="123">
        <v>1</v>
      </c>
      <c r="V54" s="123">
        <v>1</v>
      </c>
      <c r="W54" s="121" t="s">
        <v>456</v>
      </c>
      <c r="X54" s="127">
        <v>66964</v>
      </c>
      <c r="Y54" s="121"/>
      <c r="Z54" s="123"/>
      <c r="AA54" s="124"/>
      <c r="AB54" s="127">
        <v>66964</v>
      </c>
      <c r="AC54" s="121" t="s">
        <v>456</v>
      </c>
      <c r="AD54" s="127">
        <v>66964</v>
      </c>
      <c r="AE54" s="122"/>
      <c r="AF54" s="125"/>
      <c r="AG54" s="120"/>
      <c r="AH54" s="126"/>
      <c r="AI54" s="126"/>
      <c r="AJ54" s="126"/>
      <c r="AK54" s="126"/>
      <c r="AL54" s="121" t="s">
        <v>457</v>
      </c>
      <c r="AM54" s="121" t="s">
        <v>524</v>
      </c>
      <c r="AN54" s="126" t="s">
        <v>525</v>
      </c>
      <c r="AO54" s="121" t="s">
        <v>387</v>
      </c>
      <c r="AP54" s="126"/>
      <c r="AQ54" s="126" t="s">
        <v>526</v>
      </c>
      <c r="AR54" s="126" t="s">
        <v>518</v>
      </c>
      <c r="AS54" s="126" t="s">
        <v>526</v>
      </c>
      <c r="AT54" s="126">
        <v>41798</v>
      </c>
      <c r="AU54" s="121" t="s">
        <v>527</v>
      </c>
      <c r="AV54" s="121" t="s">
        <v>461</v>
      </c>
    </row>
    <row r="55" spans="1:48" ht="45" x14ac:dyDescent="0.25">
      <c r="A55" s="138">
        <v>17</v>
      </c>
      <c r="B55" s="139" t="s">
        <v>439</v>
      </c>
      <c r="C55" s="139" t="s">
        <v>442</v>
      </c>
      <c r="D55" s="138" t="s">
        <v>440</v>
      </c>
      <c r="E55" s="138"/>
      <c r="F55" s="138"/>
      <c r="G55" s="138">
        <v>352</v>
      </c>
      <c r="H55" s="138"/>
      <c r="I55" s="138">
        <v>1510</v>
      </c>
      <c r="J55" s="154"/>
      <c r="K55" s="154"/>
      <c r="L55" s="154"/>
      <c r="M55" s="120" t="s">
        <v>528</v>
      </c>
      <c r="N55" s="121" t="s">
        <v>529</v>
      </c>
      <c r="O55" s="120" t="s">
        <v>453</v>
      </c>
      <c r="P55" s="127">
        <f>28014/1.18</f>
        <v>23740.677966101695</v>
      </c>
      <c r="Q55" s="120" t="s">
        <v>454</v>
      </c>
      <c r="R55" s="127">
        <f>28014/1.18</f>
        <v>23740.677966101695</v>
      </c>
      <c r="S55" s="120" t="s">
        <v>455</v>
      </c>
      <c r="T55" s="120" t="s">
        <v>455</v>
      </c>
      <c r="U55" s="123">
        <v>1</v>
      </c>
      <c r="V55" s="123">
        <v>1</v>
      </c>
      <c r="W55" s="121" t="s">
        <v>530</v>
      </c>
      <c r="X55" s="127">
        <f>28014/1.18</f>
        <v>23740.677966101695</v>
      </c>
      <c r="Y55" s="121"/>
      <c r="Z55" s="123"/>
      <c r="AA55" s="124"/>
      <c r="AB55" s="127">
        <f>28014/1.18</f>
        <v>23740.677966101695</v>
      </c>
      <c r="AC55" s="121" t="s">
        <v>530</v>
      </c>
      <c r="AD55" s="127">
        <v>28014</v>
      </c>
      <c r="AE55" s="122"/>
      <c r="AF55" s="125"/>
      <c r="AG55" s="120"/>
      <c r="AH55" s="126"/>
      <c r="AI55" s="126"/>
      <c r="AJ55" s="126"/>
      <c r="AK55" s="126"/>
      <c r="AL55" s="121" t="s">
        <v>457</v>
      </c>
      <c r="AM55" s="121" t="s">
        <v>524</v>
      </c>
      <c r="AN55" s="126" t="s">
        <v>525</v>
      </c>
      <c r="AO55" s="121" t="s">
        <v>387</v>
      </c>
      <c r="AP55" s="126"/>
      <c r="AQ55" s="126" t="s">
        <v>531</v>
      </c>
      <c r="AR55" s="126" t="s">
        <v>532</v>
      </c>
      <c r="AS55" s="126" t="s">
        <v>531</v>
      </c>
      <c r="AT55" s="126" t="s">
        <v>533</v>
      </c>
      <c r="AU55" s="121" t="s">
        <v>527</v>
      </c>
      <c r="AV55" s="121"/>
    </row>
    <row r="56" spans="1:48" ht="45" x14ac:dyDescent="0.25">
      <c r="A56" s="138">
        <v>18</v>
      </c>
      <c r="B56" s="139" t="s">
        <v>439</v>
      </c>
      <c r="C56" s="139" t="s">
        <v>442</v>
      </c>
      <c r="D56" s="138" t="s">
        <v>440</v>
      </c>
      <c r="E56" s="138"/>
      <c r="F56" s="138"/>
      <c r="G56" s="138">
        <v>352</v>
      </c>
      <c r="H56" s="138"/>
      <c r="I56" s="138">
        <v>1510</v>
      </c>
      <c r="J56" s="154"/>
      <c r="K56" s="154"/>
      <c r="L56" s="154"/>
      <c r="M56" s="120" t="s">
        <v>534</v>
      </c>
      <c r="N56" s="121" t="s">
        <v>535</v>
      </c>
      <c r="O56" s="120" t="s">
        <v>453</v>
      </c>
      <c r="P56" s="122"/>
      <c r="Q56" s="120" t="s">
        <v>454</v>
      </c>
      <c r="R56" s="127">
        <f>300900/1.18</f>
        <v>255000</v>
      </c>
      <c r="S56" s="120" t="s">
        <v>504</v>
      </c>
      <c r="T56" s="120" t="s">
        <v>455</v>
      </c>
      <c r="U56" s="123">
        <v>1</v>
      </c>
      <c r="V56" s="123">
        <v>1</v>
      </c>
      <c r="W56" s="121" t="s">
        <v>536</v>
      </c>
      <c r="X56" s="127">
        <f>300900/1.18</f>
        <v>255000</v>
      </c>
      <c r="Y56" s="121"/>
      <c r="Z56" s="123"/>
      <c r="AA56" s="124"/>
      <c r="AB56" s="127">
        <f>300900/1.18</f>
        <v>255000</v>
      </c>
      <c r="AC56" s="121" t="s">
        <v>536</v>
      </c>
      <c r="AD56" s="127">
        <v>300900</v>
      </c>
      <c r="AE56" s="122"/>
      <c r="AF56" s="125"/>
      <c r="AG56" s="120"/>
      <c r="AH56" s="126"/>
      <c r="AI56" s="126"/>
      <c r="AJ56" s="126"/>
      <c r="AK56" s="126"/>
      <c r="AL56" s="121" t="s">
        <v>506</v>
      </c>
      <c r="AM56" s="121" t="s">
        <v>537</v>
      </c>
      <c r="AN56" s="126" t="s">
        <v>538</v>
      </c>
      <c r="AO56" s="121" t="s">
        <v>68</v>
      </c>
      <c r="AP56" s="126"/>
      <c r="AQ56" s="126" t="s">
        <v>539</v>
      </c>
      <c r="AR56" s="126"/>
      <c r="AS56" s="126">
        <v>40773</v>
      </c>
      <c r="AT56" s="126" t="s">
        <v>540</v>
      </c>
      <c r="AU56" s="121" t="s">
        <v>504</v>
      </c>
      <c r="AV56" s="121"/>
    </row>
    <row r="57" spans="1:48" ht="67.5" x14ac:dyDescent="0.25">
      <c r="A57" s="138">
        <v>19</v>
      </c>
      <c r="B57" s="139" t="s">
        <v>439</v>
      </c>
      <c r="C57" s="139" t="s">
        <v>442</v>
      </c>
      <c r="D57" s="138" t="s">
        <v>440</v>
      </c>
      <c r="E57" s="138"/>
      <c r="F57" s="138"/>
      <c r="G57" s="138">
        <v>352</v>
      </c>
      <c r="H57" s="138"/>
      <c r="I57" s="138">
        <v>1510</v>
      </c>
      <c r="J57" s="154"/>
      <c r="K57" s="154"/>
      <c r="L57" s="154"/>
      <c r="M57" s="120" t="s">
        <v>534</v>
      </c>
      <c r="N57" s="121" t="s">
        <v>541</v>
      </c>
      <c r="O57" s="120" t="s">
        <v>453</v>
      </c>
      <c r="P57" s="122"/>
      <c r="Q57" s="120" t="s">
        <v>454</v>
      </c>
      <c r="R57" s="127">
        <f>114252/1.18</f>
        <v>96823.728813559326</v>
      </c>
      <c r="S57" s="120" t="s">
        <v>504</v>
      </c>
      <c r="T57" s="120" t="s">
        <v>455</v>
      </c>
      <c r="U57" s="123">
        <v>1</v>
      </c>
      <c r="V57" s="123">
        <v>1</v>
      </c>
      <c r="W57" s="121" t="s">
        <v>542</v>
      </c>
      <c r="X57" s="127">
        <f>114252/1.18</f>
        <v>96823.728813559326</v>
      </c>
      <c r="Y57" s="121"/>
      <c r="Z57" s="123"/>
      <c r="AA57" s="124"/>
      <c r="AB57" s="127">
        <f>114252/1.18</f>
        <v>96823.728813559326</v>
      </c>
      <c r="AC57" s="121" t="s">
        <v>542</v>
      </c>
      <c r="AD57" s="127">
        <v>114252</v>
      </c>
      <c r="AE57" s="122"/>
      <c r="AF57" s="125"/>
      <c r="AG57" s="120"/>
      <c r="AH57" s="126"/>
      <c r="AI57" s="126"/>
      <c r="AJ57" s="126"/>
      <c r="AK57" s="126"/>
      <c r="AL57" s="121" t="s">
        <v>506</v>
      </c>
      <c r="AM57" s="121" t="s">
        <v>537</v>
      </c>
      <c r="AN57" s="126" t="s">
        <v>543</v>
      </c>
      <c r="AO57" s="121" t="s">
        <v>420</v>
      </c>
      <c r="AP57" s="126"/>
      <c r="AQ57" s="126" t="s">
        <v>544</v>
      </c>
      <c r="AR57" s="126"/>
      <c r="AS57" s="126" t="s">
        <v>544</v>
      </c>
      <c r="AT57" s="126">
        <v>40770</v>
      </c>
      <c r="AU57" s="121" t="s">
        <v>504</v>
      </c>
      <c r="AV57" s="121"/>
    </row>
    <row r="58" spans="1:48" ht="90" x14ac:dyDescent="0.25">
      <c r="A58" s="138">
        <v>20</v>
      </c>
      <c r="B58" s="139" t="s">
        <v>439</v>
      </c>
      <c r="C58" s="139" t="s">
        <v>442</v>
      </c>
      <c r="D58" s="138" t="s">
        <v>440</v>
      </c>
      <c r="E58" s="138"/>
      <c r="F58" s="138"/>
      <c r="G58" s="138">
        <v>352</v>
      </c>
      <c r="H58" s="138"/>
      <c r="I58" s="138">
        <v>1510</v>
      </c>
      <c r="J58" s="154"/>
      <c r="K58" s="154"/>
      <c r="L58" s="154"/>
      <c r="M58" s="120" t="s">
        <v>470</v>
      </c>
      <c r="N58" s="121" t="s">
        <v>545</v>
      </c>
      <c r="O58" s="120" t="s">
        <v>453</v>
      </c>
      <c r="P58" s="122"/>
      <c r="Q58" s="120" t="s">
        <v>454</v>
      </c>
      <c r="R58" s="127">
        <v>434</v>
      </c>
      <c r="S58" s="120" t="s">
        <v>504</v>
      </c>
      <c r="T58" s="120" t="s">
        <v>512</v>
      </c>
      <c r="U58" s="123">
        <v>1</v>
      </c>
      <c r="V58" s="123">
        <v>1</v>
      </c>
      <c r="W58" s="121" t="s">
        <v>473</v>
      </c>
      <c r="X58" s="122">
        <f>434/1.18</f>
        <v>367.79661016949154</v>
      </c>
      <c r="Y58" s="121"/>
      <c r="Z58" s="123"/>
      <c r="AA58" s="124"/>
      <c r="AB58" s="122">
        <f>434/1.18</f>
        <v>367.79661016949154</v>
      </c>
      <c r="AC58" s="121" t="s">
        <v>473</v>
      </c>
      <c r="AD58" s="127">
        <v>434</v>
      </c>
      <c r="AE58" s="122"/>
      <c r="AF58" s="125"/>
      <c r="AG58" s="120"/>
      <c r="AH58" s="126"/>
      <c r="AI58" s="126"/>
      <c r="AJ58" s="126"/>
      <c r="AK58" s="126"/>
      <c r="AL58" s="121"/>
      <c r="AM58" s="121"/>
      <c r="AN58" s="126"/>
      <c r="AO58" s="121"/>
      <c r="AP58" s="126"/>
      <c r="AQ58" s="126" t="s">
        <v>546</v>
      </c>
      <c r="AR58" s="126"/>
      <c r="AS58" s="126" t="s">
        <v>546</v>
      </c>
      <c r="AT58" s="126" t="s">
        <v>547</v>
      </c>
      <c r="AU58" s="121"/>
      <c r="AV58" s="121"/>
    </row>
    <row r="59" spans="1:48" ht="78.75" x14ac:dyDescent="0.25">
      <c r="A59" s="138">
        <v>21</v>
      </c>
      <c r="B59" s="139" t="s">
        <v>439</v>
      </c>
      <c r="C59" s="139" t="s">
        <v>442</v>
      </c>
      <c r="D59" s="138" t="s">
        <v>440</v>
      </c>
      <c r="E59" s="138"/>
      <c r="F59" s="138"/>
      <c r="G59" s="138">
        <v>352</v>
      </c>
      <c r="H59" s="138"/>
      <c r="I59" s="138">
        <v>1510</v>
      </c>
      <c r="J59" s="154"/>
      <c r="K59" s="154"/>
      <c r="L59" s="154"/>
      <c r="M59" s="120" t="s">
        <v>534</v>
      </c>
      <c r="N59" s="121" t="s">
        <v>558</v>
      </c>
      <c r="O59" s="120" t="s">
        <v>453</v>
      </c>
      <c r="P59" s="122">
        <v>6780</v>
      </c>
      <c r="Q59" s="120" t="s">
        <v>454</v>
      </c>
      <c r="R59" s="122">
        <v>6780</v>
      </c>
      <c r="S59" s="120" t="s">
        <v>472</v>
      </c>
      <c r="T59" s="120" t="s">
        <v>472</v>
      </c>
      <c r="U59" s="123">
        <v>8</v>
      </c>
      <c r="V59" s="123">
        <v>4</v>
      </c>
      <c r="W59" s="121" t="s">
        <v>473</v>
      </c>
      <c r="X59" s="124">
        <v>8330.9</v>
      </c>
      <c r="Y59" s="121"/>
      <c r="Z59" s="123">
        <v>1</v>
      </c>
      <c r="AA59" s="124">
        <v>4765.1000000000004</v>
      </c>
      <c r="AB59" s="122">
        <v>4765.1000000000004</v>
      </c>
      <c r="AC59" s="121" t="s">
        <v>473</v>
      </c>
      <c r="AD59" s="127">
        <v>5623</v>
      </c>
      <c r="AE59" s="122"/>
      <c r="AF59" s="125"/>
      <c r="AG59" s="120"/>
      <c r="AH59" s="126" t="s">
        <v>474</v>
      </c>
      <c r="AI59" s="126" t="s">
        <v>474</v>
      </c>
      <c r="AJ59" s="126" t="s">
        <v>475</v>
      </c>
      <c r="AK59" s="126" t="s">
        <v>476</v>
      </c>
      <c r="AL59" s="121"/>
      <c r="AM59" s="121"/>
      <c r="AN59" s="126"/>
      <c r="AO59" s="121"/>
      <c r="AP59" s="126"/>
      <c r="AQ59" s="126" t="s">
        <v>559</v>
      </c>
      <c r="AR59" s="126" t="s">
        <v>559</v>
      </c>
      <c r="AS59" s="126" t="s">
        <v>559</v>
      </c>
      <c r="AT59" s="126" t="s">
        <v>560</v>
      </c>
      <c r="AU59" s="121"/>
      <c r="AV59" s="121"/>
    </row>
    <row r="60" spans="1:48" ht="22.5" x14ac:dyDescent="0.25">
      <c r="A60" s="146"/>
      <c r="B60" s="146"/>
      <c r="C60" s="146"/>
      <c r="D60" s="146"/>
      <c r="E60" s="146"/>
      <c r="F60" s="146"/>
      <c r="G60" s="146"/>
      <c r="H60" s="146"/>
      <c r="I60" s="146"/>
      <c r="J60" s="146"/>
      <c r="K60" s="146"/>
      <c r="L60" s="146"/>
      <c r="M60" s="146"/>
      <c r="N60" s="143"/>
      <c r="O60" s="143"/>
      <c r="P60" s="148"/>
      <c r="Q60" s="146"/>
      <c r="R60" s="148"/>
      <c r="S60" s="146"/>
      <c r="T60" s="146"/>
      <c r="U60" s="150"/>
      <c r="V60" s="150"/>
      <c r="W60" s="121" t="s">
        <v>477</v>
      </c>
      <c r="X60" s="124">
        <v>22033.9</v>
      </c>
      <c r="Y60" s="121"/>
      <c r="Z60" s="150"/>
      <c r="AA60" s="124">
        <v>7627.1</v>
      </c>
      <c r="AB60" s="148"/>
      <c r="AC60" s="143"/>
      <c r="AD60" s="148"/>
      <c r="AE60" s="148"/>
      <c r="AF60" s="151"/>
      <c r="AG60" s="146"/>
      <c r="AH60" s="152"/>
      <c r="AI60" s="152"/>
      <c r="AJ60" s="152"/>
      <c r="AK60" s="152"/>
      <c r="AL60" s="143"/>
      <c r="AM60" s="143"/>
      <c r="AN60" s="152"/>
      <c r="AO60" s="143"/>
      <c r="AP60" s="152"/>
      <c r="AQ60" s="152"/>
      <c r="AR60" s="152"/>
      <c r="AS60" s="152"/>
      <c r="AT60" s="152"/>
      <c r="AU60" s="143"/>
      <c r="AV60" s="143"/>
    </row>
    <row r="61" spans="1:48" x14ac:dyDescent="0.25">
      <c r="A61" s="146"/>
      <c r="B61" s="146"/>
      <c r="C61" s="146"/>
      <c r="D61" s="146"/>
      <c r="E61" s="146"/>
      <c r="F61" s="146"/>
      <c r="G61" s="146"/>
      <c r="H61" s="146"/>
      <c r="I61" s="146"/>
      <c r="J61" s="146"/>
      <c r="K61" s="146"/>
      <c r="L61" s="146"/>
      <c r="M61" s="146"/>
      <c r="N61" s="143"/>
      <c r="O61" s="143"/>
      <c r="P61" s="148"/>
      <c r="Q61" s="146"/>
      <c r="R61" s="148"/>
      <c r="S61" s="146"/>
      <c r="T61" s="146"/>
      <c r="U61" s="150"/>
      <c r="V61" s="150"/>
      <c r="W61" s="121" t="s">
        <v>478</v>
      </c>
      <c r="X61" s="124">
        <v>8852.9</v>
      </c>
      <c r="Y61" s="121"/>
      <c r="Z61" s="150"/>
      <c r="AA61" s="124">
        <v>6845.8</v>
      </c>
      <c r="AB61" s="148"/>
      <c r="AC61" s="143"/>
      <c r="AD61" s="148"/>
      <c r="AE61" s="148"/>
      <c r="AF61" s="151"/>
      <c r="AG61" s="146"/>
      <c r="AH61" s="152"/>
      <c r="AI61" s="152"/>
      <c r="AJ61" s="152"/>
      <c r="AK61" s="152"/>
      <c r="AL61" s="143"/>
      <c r="AM61" s="143"/>
      <c r="AN61" s="152"/>
      <c r="AO61" s="143"/>
      <c r="AP61" s="152"/>
      <c r="AQ61" s="152"/>
      <c r="AR61" s="152"/>
      <c r="AS61" s="152"/>
      <c r="AT61" s="152"/>
      <c r="AU61" s="143"/>
      <c r="AV61" s="143"/>
    </row>
    <row r="62" spans="1:48" ht="67.5" x14ac:dyDescent="0.25">
      <c r="A62" s="146"/>
      <c r="B62" s="146"/>
      <c r="C62" s="146"/>
      <c r="D62" s="146"/>
      <c r="E62" s="146"/>
      <c r="F62" s="146"/>
      <c r="G62" s="146"/>
      <c r="H62" s="146"/>
      <c r="I62" s="146"/>
      <c r="J62" s="146"/>
      <c r="K62" s="146"/>
      <c r="L62" s="146"/>
      <c r="M62" s="146"/>
      <c r="N62" s="143"/>
      <c r="O62" s="143"/>
      <c r="P62" s="148"/>
      <c r="Q62" s="146"/>
      <c r="R62" s="148"/>
      <c r="S62" s="146"/>
      <c r="T62" s="146"/>
      <c r="U62" s="150"/>
      <c r="V62" s="150"/>
      <c r="W62" s="121" t="s">
        <v>479</v>
      </c>
      <c r="X62" s="124">
        <v>11334</v>
      </c>
      <c r="Y62" s="121"/>
      <c r="Z62" s="150"/>
      <c r="AA62" s="124">
        <v>5084.7</v>
      </c>
      <c r="AB62" s="148"/>
      <c r="AC62" s="143"/>
      <c r="AD62" s="148"/>
      <c r="AE62" s="148"/>
      <c r="AF62" s="151"/>
      <c r="AG62" s="146"/>
      <c r="AH62" s="152"/>
      <c r="AI62" s="152"/>
      <c r="AJ62" s="152"/>
      <c r="AK62" s="152"/>
      <c r="AL62" s="143"/>
      <c r="AM62" s="143"/>
      <c r="AN62" s="152"/>
      <c r="AO62" s="143"/>
      <c r="AP62" s="152"/>
      <c r="AQ62" s="152"/>
      <c r="AR62" s="152"/>
      <c r="AS62" s="152"/>
      <c r="AT62" s="152"/>
      <c r="AU62" s="143"/>
      <c r="AV62" s="143"/>
    </row>
    <row r="63" spans="1:48" ht="67.5" x14ac:dyDescent="0.25">
      <c r="A63" s="139" t="s">
        <v>420</v>
      </c>
      <c r="B63" s="139" t="s">
        <v>439</v>
      </c>
      <c r="C63" s="139" t="s">
        <v>442</v>
      </c>
      <c r="D63" s="138" t="s">
        <v>440</v>
      </c>
      <c r="E63" s="138"/>
      <c r="F63" s="138"/>
      <c r="G63" s="138">
        <v>352</v>
      </c>
      <c r="H63" s="138"/>
      <c r="I63" s="138">
        <v>1510</v>
      </c>
      <c r="J63" s="139"/>
      <c r="K63" s="139"/>
      <c r="L63" s="139"/>
      <c r="M63" s="120" t="s">
        <v>451</v>
      </c>
      <c r="N63" s="121" t="s">
        <v>561</v>
      </c>
      <c r="O63" s="120" t="s">
        <v>453</v>
      </c>
      <c r="P63" s="122">
        <v>5488</v>
      </c>
      <c r="Q63" s="120" t="s">
        <v>454</v>
      </c>
      <c r="R63" s="122">
        <v>5488</v>
      </c>
      <c r="S63" s="120" t="s">
        <v>455</v>
      </c>
      <c r="T63" s="120" t="s">
        <v>455</v>
      </c>
      <c r="U63" s="123">
        <v>1</v>
      </c>
      <c r="V63" s="123">
        <v>1</v>
      </c>
      <c r="W63" s="121" t="s">
        <v>456</v>
      </c>
      <c r="X63" s="124">
        <v>5488</v>
      </c>
      <c r="Y63" s="121"/>
      <c r="Z63" s="123"/>
      <c r="AA63" s="124"/>
      <c r="AB63" s="122">
        <v>5488</v>
      </c>
      <c r="AC63" s="121" t="s">
        <v>456</v>
      </c>
      <c r="AD63" s="122">
        <v>5488</v>
      </c>
      <c r="AE63" s="122"/>
      <c r="AF63" s="125"/>
      <c r="AG63" s="120"/>
      <c r="AH63" s="126"/>
      <c r="AI63" s="126"/>
      <c r="AJ63" s="126"/>
      <c r="AK63" s="126"/>
      <c r="AL63" s="120" t="s">
        <v>562</v>
      </c>
      <c r="AM63" s="120" t="s">
        <v>537</v>
      </c>
      <c r="AN63" s="126" t="s">
        <v>563</v>
      </c>
      <c r="AO63" s="120" t="s">
        <v>383</v>
      </c>
      <c r="AP63" s="126"/>
      <c r="AQ63" s="126" t="s">
        <v>563</v>
      </c>
      <c r="AR63" s="126" t="s">
        <v>564</v>
      </c>
      <c r="AS63" s="126" t="s">
        <v>564</v>
      </c>
      <c r="AT63" s="126" t="s">
        <v>565</v>
      </c>
      <c r="AU63" s="121"/>
      <c r="AV63" s="121"/>
    </row>
    <row r="64" spans="1:48" ht="90" x14ac:dyDescent="0.25">
      <c r="A64" s="139" t="s">
        <v>388</v>
      </c>
      <c r="B64" s="139" t="s">
        <v>439</v>
      </c>
      <c r="C64" s="139" t="s">
        <v>442</v>
      </c>
      <c r="D64" s="138" t="s">
        <v>440</v>
      </c>
      <c r="E64" s="138"/>
      <c r="F64" s="138"/>
      <c r="G64" s="138">
        <v>352</v>
      </c>
      <c r="H64" s="138"/>
      <c r="I64" s="138">
        <v>1510</v>
      </c>
      <c r="J64" s="139"/>
      <c r="K64" s="139"/>
      <c r="L64" s="139"/>
      <c r="M64" s="120" t="s">
        <v>534</v>
      </c>
      <c r="N64" s="121" t="s">
        <v>566</v>
      </c>
      <c r="O64" s="120" t="s">
        <v>453</v>
      </c>
      <c r="P64" s="122">
        <v>17750</v>
      </c>
      <c r="Q64" s="120" t="s">
        <v>454</v>
      </c>
      <c r="R64" s="122">
        <v>17750</v>
      </c>
      <c r="S64" s="120" t="s">
        <v>455</v>
      </c>
      <c r="T64" s="120" t="s">
        <v>455</v>
      </c>
      <c r="U64" s="123">
        <v>1</v>
      </c>
      <c r="V64" s="123">
        <v>1</v>
      </c>
      <c r="W64" s="121" t="s">
        <v>481</v>
      </c>
      <c r="X64" s="124">
        <v>17750</v>
      </c>
      <c r="Y64" s="121"/>
      <c r="Z64" s="123"/>
      <c r="AA64" s="124"/>
      <c r="AB64" s="122">
        <v>17750</v>
      </c>
      <c r="AC64" s="121" t="s">
        <v>481</v>
      </c>
      <c r="AD64" s="122">
        <v>20945</v>
      </c>
      <c r="AE64" s="122"/>
      <c r="AF64" s="125"/>
      <c r="AG64" s="120"/>
      <c r="AH64" s="126"/>
      <c r="AI64" s="126"/>
      <c r="AJ64" s="126"/>
      <c r="AK64" s="126"/>
      <c r="AL64" s="120" t="s">
        <v>562</v>
      </c>
      <c r="AM64" s="120" t="s">
        <v>537</v>
      </c>
      <c r="AN64" s="126" t="s">
        <v>567</v>
      </c>
      <c r="AO64" s="120" t="s">
        <v>568</v>
      </c>
      <c r="AP64" s="126"/>
      <c r="AQ64" s="126" t="s">
        <v>569</v>
      </c>
      <c r="AR64" s="126" t="s">
        <v>569</v>
      </c>
      <c r="AS64" s="126" t="s">
        <v>569</v>
      </c>
      <c r="AT64" s="126" t="s">
        <v>570</v>
      </c>
      <c r="AU64" s="121"/>
      <c r="AV64" s="121"/>
    </row>
    <row r="65" spans="1:48" ht="67.5" x14ac:dyDescent="0.25">
      <c r="A65" s="139" t="s">
        <v>421</v>
      </c>
      <c r="B65" s="139" t="s">
        <v>439</v>
      </c>
      <c r="C65" s="139" t="s">
        <v>442</v>
      </c>
      <c r="D65" s="138" t="s">
        <v>440</v>
      </c>
      <c r="E65" s="138"/>
      <c r="F65" s="138"/>
      <c r="G65" s="138">
        <v>352</v>
      </c>
      <c r="H65" s="138"/>
      <c r="I65" s="138">
        <v>1510</v>
      </c>
      <c r="J65" s="139"/>
      <c r="K65" s="139"/>
      <c r="L65" s="139"/>
      <c r="M65" s="120" t="s">
        <v>451</v>
      </c>
      <c r="N65" s="121" t="s">
        <v>561</v>
      </c>
      <c r="O65" s="120" t="s">
        <v>453</v>
      </c>
      <c r="P65" s="122">
        <v>34462</v>
      </c>
      <c r="Q65" s="120" t="s">
        <v>454</v>
      </c>
      <c r="R65" s="122">
        <v>34462</v>
      </c>
      <c r="S65" s="120" t="s">
        <v>455</v>
      </c>
      <c r="T65" s="120" t="s">
        <v>455</v>
      </c>
      <c r="U65" s="123">
        <v>1</v>
      </c>
      <c r="V65" s="123">
        <v>1</v>
      </c>
      <c r="W65" s="121" t="s">
        <v>456</v>
      </c>
      <c r="X65" s="124">
        <v>34462</v>
      </c>
      <c r="Y65" s="121"/>
      <c r="Z65" s="123"/>
      <c r="AA65" s="124"/>
      <c r="AB65" s="122">
        <v>34462</v>
      </c>
      <c r="AC65" s="121" t="s">
        <v>456</v>
      </c>
      <c r="AD65" s="122">
        <v>34462</v>
      </c>
      <c r="AE65" s="122"/>
      <c r="AF65" s="125"/>
      <c r="AG65" s="120"/>
      <c r="AH65" s="126"/>
      <c r="AI65" s="126"/>
      <c r="AJ65" s="126"/>
      <c r="AK65" s="126"/>
      <c r="AL65" s="120" t="s">
        <v>562</v>
      </c>
      <c r="AM65" s="120" t="s">
        <v>537</v>
      </c>
      <c r="AN65" s="126" t="s">
        <v>567</v>
      </c>
      <c r="AO65" s="120" t="s">
        <v>568</v>
      </c>
      <c r="AP65" s="126"/>
      <c r="AQ65" s="126" t="s">
        <v>567</v>
      </c>
      <c r="AR65" s="126" t="s">
        <v>567</v>
      </c>
      <c r="AS65" s="126" t="s">
        <v>567</v>
      </c>
      <c r="AT65" s="126" t="s">
        <v>571</v>
      </c>
      <c r="AU65" s="121"/>
      <c r="AV65" s="121"/>
    </row>
    <row r="66" spans="1:48" ht="33.75" x14ac:dyDescent="0.25">
      <c r="A66" s="139" t="s">
        <v>389</v>
      </c>
      <c r="B66" s="139" t="s">
        <v>439</v>
      </c>
      <c r="C66" s="139" t="s">
        <v>442</v>
      </c>
      <c r="D66" s="138" t="s">
        <v>440</v>
      </c>
      <c r="E66" s="138"/>
      <c r="F66" s="138"/>
      <c r="G66" s="138">
        <v>352</v>
      </c>
      <c r="H66" s="138"/>
      <c r="I66" s="138">
        <v>1510</v>
      </c>
      <c r="J66" s="139"/>
      <c r="K66" s="139"/>
      <c r="L66" s="139"/>
      <c r="M66" s="120" t="s">
        <v>470</v>
      </c>
      <c r="N66" s="121" t="s">
        <v>572</v>
      </c>
      <c r="O66" s="120" t="s">
        <v>453</v>
      </c>
      <c r="P66" s="122">
        <v>0.47</v>
      </c>
      <c r="Q66" s="120" t="s">
        <v>454</v>
      </c>
      <c r="R66" s="122">
        <v>0.47</v>
      </c>
      <c r="S66" s="120" t="s">
        <v>512</v>
      </c>
      <c r="T66" s="120" t="s">
        <v>512</v>
      </c>
      <c r="U66" s="123">
        <v>1</v>
      </c>
      <c r="V66" s="123">
        <v>1</v>
      </c>
      <c r="W66" s="121" t="s">
        <v>481</v>
      </c>
      <c r="X66" s="124">
        <v>0.5</v>
      </c>
      <c r="Y66" s="121"/>
      <c r="Z66" s="123"/>
      <c r="AA66" s="124"/>
      <c r="AB66" s="122">
        <v>0.47</v>
      </c>
      <c r="AC66" s="121" t="s">
        <v>481</v>
      </c>
      <c r="AD66" s="122">
        <v>0.55500000000000005</v>
      </c>
      <c r="AE66" s="122"/>
      <c r="AF66" s="125"/>
      <c r="AG66" s="120"/>
      <c r="AH66" s="126"/>
      <c r="AI66" s="126"/>
      <c r="AJ66" s="126"/>
      <c r="AK66" s="126"/>
      <c r="AL66" s="121"/>
      <c r="AM66" s="121"/>
      <c r="AN66" s="126"/>
      <c r="AO66" s="121"/>
      <c r="AP66" s="126"/>
      <c r="AQ66" s="126" t="s">
        <v>573</v>
      </c>
      <c r="AR66" s="126" t="s">
        <v>573</v>
      </c>
      <c r="AS66" s="126" t="s">
        <v>573</v>
      </c>
      <c r="AT66" s="126" t="s">
        <v>560</v>
      </c>
      <c r="AU66" s="121"/>
      <c r="AV66" s="121"/>
    </row>
    <row r="67" spans="1:48" ht="101.25" x14ac:dyDescent="0.25">
      <c r="A67" s="139" t="s">
        <v>568</v>
      </c>
      <c r="B67" s="139" t="s">
        <v>439</v>
      </c>
      <c r="C67" s="139" t="s">
        <v>442</v>
      </c>
      <c r="D67" s="138" t="s">
        <v>440</v>
      </c>
      <c r="E67" s="138"/>
      <c r="F67" s="138"/>
      <c r="G67" s="138">
        <v>352</v>
      </c>
      <c r="H67" s="138"/>
      <c r="I67" s="138">
        <v>1510</v>
      </c>
      <c r="J67" s="139"/>
      <c r="K67" s="139"/>
      <c r="L67" s="139"/>
      <c r="M67" s="120" t="s">
        <v>470</v>
      </c>
      <c r="N67" s="121" t="s">
        <v>574</v>
      </c>
      <c r="O67" s="120" t="s">
        <v>453</v>
      </c>
      <c r="P67" s="122">
        <v>20898.305</v>
      </c>
      <c r="Q67" s="120" t="s">
        <v>575</v>
      </c>
      <c r="R67" s="122">
        <v>20898.305</v>
      </c>
      <c r="S67" s="120" t="s">
        <v>445</v>
      </c>
      <c r="T67" s="120" t="s">
        <v>445</v>
      </c>
      <c r="U67" s="123">
        <v>3</v>
      </c>
      <c r="V67" s="123">
        <v>3</v>
      </c>
      <c r="W67" s="121" t="s">
        <v>576</v>
      </c>
      <c r="X67" s="124">
        <v>19734.900000000001</v>
      </c>
      <c r="Y67" s="121"/>
      <c r="Z67" s="123">
        <v>0</v>
      </c>
      <c r="AA67" s="124"/>
      <c r="AB67" s="122">
        <v>19734.900000000001</v>
      </c>
      <c r="AC67" s="121" t="s">
        <v>576</v>
      </c>
      <c r="AD67" s="122">
        <v>23287.126</v>
      </c>
      <c r="AE67" s="122"/>
      <c r="AF67" s="129">
        <v>551</v>
      </c>
      <c r="AG67" s="120" t="s">
        <v>577</v>
      </c>
      <c r="AH67" s="126" t="s">
        <v>578</v>
      </c>
      <c r="AI67" s="126" t="s">
        <v>579</v>
      </c>
      <c r="AJ67" s="126" t="s">
        <v>580</v>
      </c>
      <c r="AK67" s="126" t="s">
        <v>581</v>
      </c>
      <c r="AL67" s="121"/>
      <c r="AM67" s="121"/>
      <c r="AN67" s="126"/>
      <c r="AO67" s="121"/>
      <c r="AP67" s="126"/>
      <c r="AQ67" s="126" t="s">
        <v>582</v>
      </c>
      <c r="AR67" s="126" t="s">
        <v>583</v>
      </c>
      <c r="AS67" s="126" t="s">
        <v>582</v>
      </c>
      <c r="AT67" s="126" t="s">
        <v>540</v>
      </c>
      <c r="AU67" s="121"/>
      <c r="AV67" s="352" t="s">
        <v>584</v>
      </c>
    </row>
    <row r="68" spans="1:48" ht="22.5" x14ac:dyDescent="0.25">
      <c r="A68" s="146"/>
      <c r="B68" s="146"/>
      <c r="C68" s="146"/>
      <c r="D68" s="146"/>
      <c r="E68" s="146"/>
      <c r="F68" s="146"/>
      <c r="G68" s="146"/>
      <c r="H68" s="146"/>
      <c r="I68" s="146"/>
      <c r="J68" s="146"/>
      <c r="K68" s="146"/>
      <c r="L68" s="146"/>
      <c r="M68" s="146"/>
      <c r="N68" s="143"/>
      <c r="O68" s="143"/>
      <c r="P68" s="148"/>
      <c r="Q68" s="146"/>
      <c r="R68" s="148"/>
      <c r="S68" s="146"/>
      <c r="T68" s="146"/>
      <c r="U68" s="150"/>
      <c r="V68" s="150"/>
      <c r="W68" s="121" t="s">
        <v>530</v>
      </c>
      <c r="X68" s="124">
        <v>20168.8</v>
      </c>
      <c r="Y68" s="121"/>
      <c r="Z68" s="150"/>
      <c r="AA68" s="124"/>
      <c r="AB68" s="148"/>
      <c r="AC68" s="143"/>
      <c r="AD68" s="148"/>
      <c r="AE68" s="148"/>
      <c r="AF68" s="151"/>
      <c r="AG68" s="146"/>
      <c r="AH68" s="152"/>
      <c r="AI68" s="152"/>
      <c r="AJ68" s="152"/>
      <c r="AK68" s="152"/>
      <c r="AL68" s="143"/>
      <c r="AM68" s="143"/>
      <c r="AN68" s="152"/>
      <c r="AO68" s="143"/>
      <c r="AP68" s="152"/>
      <c r="AQ68" s="152"/>
      <c r="AR68" s="152"/>
      <c r="AS68" s="152"/>
      <c r="AT68" s="152"/>
      <c r="AU68" s="143"/>
      <c r="AV68" s="143"/>
    </row>
    <row r="69" spans="1:48" x14ac:dyDescent="0.25">
      <c r="A69" s="146"/>
      <c r="B69" s="146"/>
      <c r="C69" s="146"/>
      <c r="D69" s="146"/>
      <c r="E69" s="146"/>
      <c r="F69" s="146"/>
      <c r="G69" s="146"/>
      <c r="H69" s="146"/>
      <c r="I69" s="146"/>
      <c r="J69" s="146"/>
      <c r="K69" s="146"/>
      <c r="L69" s="146"/>
      <c r="M69" s="146"/>
      <c r="N69" s="143"/>
      <c r="O69" s="143"/>
      <c r="P69" s="148"/>
      <c r="Q69" s="146"/>
      <c r="R69" s="148"/>
      <c r="S69" s="146"/>
      <c r="T69" s="146"/>
      <c r="U69" s="150"/>
      <c r="V69" s="150"/>
      <c r="W69" s="121" t="s">
        <v>585</v>
      </c>
      <c r="X69" s="124">
        <v>17720.3</v>
      </c>
      <c r="Y69" s="121"/>
      <c r="Z69" s="150"/>
      <c r="AA69" s="124"/>
      <c r="AB69" s="148"/>
      <c r="AC69" s="143"/>
      <c r="AD69" s="148"/>
      <c r="AE69" s="148"/>
      <c r="AF69" s="151"/>
      <c r="AG69" s="146"/>
      <c r="AH69" s="152"/>
      <c r="AI69" s="152"/>
      <c r="AJ69" s="152"/>
      <c r="AK69" s="152"/>
      <c r="AL69" s="143"/>
      <c r="AM69" s="143"/>
      <c r="AN69" s="152"/>
      <c r="AO69" s="143"/>
      <c r="AP69" s="152"/>
      <c r="AQ69" s="152"/>
      <c r="AR69" s="152"/>
      <c r="AS69" s="152"/>
      <c r="AT69" s="152"/>
      <c r="AU69" s="143"/>
      <c r="AV69" s="143"/>
    </row>
    <row r="70" spans="1:48" ht="22.5" x14ac:dyDescent="0.25">
      <c r="A70" s="139" t="s">
        <v>586</v>
      </c>
      <c r="B70" s="139" t="s">
        <v>439</v>
      </c>
      <c r="C70" s="139" t="s">
        <v>442</v>
      </c>
      <c r="D70" s="138" t="s">
        <v>440</v>
      </c>
      <c r="E70" s="138"/>
      <c r="F70" s="138"/>
      <c r="G70" s="138">
        <v>352</v>
      </c>
      <c r="H70" s="138"/>
      <c r="I70" s="138">
        <v>1510</v>
      </c>
      <c r="J70" s="139"/>
      <c r="K70" s="139"/>
      <c r="L70" s="139"/>
      <c r="M70" s="120" t="s">
        <v>451</v>
      </c>
      <c r="N70" s="121" t="s">
        <v>587</v>
      </c>
      <c r="O70" s="120" t="s">
        <v>453</v>
      </c>
      <c r="P70" s="127">
        <v>14527</v>
      </c>
      <c r="Q70" s="120" t="s">
        <v>575</v>
      </c>
      <c r="R70" s="127">
        <v>14527</v>
      </c>
      <c r="S70" s="120" t="s">
        <v>455</v>
      </c>
      <c r="T70" s="120" t="s">
        <v>455</v>
      </c>
      <c r="U70" s="123">
        <v>1</v>
      </c>
      <c r="V70" s="123">
        <v>1</v>
      </c>
      <c r="W70" s="121" t="s">
        <v>588</v>
      </c>
      <c r="X70" s="124">
        <v>14527</v>
      </c>
      <c r="Y70" s="121"/>
      <c r="Z70" s="123"/>
      <c r="AA70" s="124"/>
      <c r="AB70" s="122">
        <v>14527</v>
      </c>
      <c r="AC70" s="121" t="s">
        <v>588</v>
      </c>
      <c r="AD70" s="122">
        <v>14527</v>
      </c>
      <c r="AE70" s="122"/>
      <c r="AF70" s="125"/>
      <c r="AG70" s="120"/>
      <c r="AH70" s="126"/>
      <c r="AI70" s="126"/>
      <c r="AJ70" s="126"/>
      <c r="AK70" s="126"/>
      <c r="AL70" s="121" t="s">
        <v>589</v>
      </c>
      <c r="AM70" s="121" t="s">
        <v>590</v>
      </c>
      <c r="AN70" s="126" t="s">
        <v>591</v>
      </c>
      <c r="AO70" s="121" t="s">
        <v>54</v>
      </c>
      <c r="AP70" s="126"/>
      <c r="AQ70" s="126" t="s">
        <v>592</v>
      </c>
      <c r="AR70" s="126" t="s">
        <v>592</v>
      </c>
      <c r="AS70" s="126" t="s">
        <v>592</v>
      </c>
      <c r="AT70" s="126" t="s">
        <v>593</v>
      </c>
      <c r="AU70" s="121"/>
      <c r="AV70" s="121" t="s">
        <v>461</v>
      </c>
    </row>
    <row r="71" spans="1:48" ht="90" x14ac:dyDescent="0.25">
      <c r="A71" s="139" t="s">
        <v>594</v>
      </c>
      <c r="B71" s="139" t="s">
        <v>439</v>
      </c>
      <c r="C71" s="139" t="s">
        <v>442</v>
      </c>
      <c r="D71" s="138" t="s">
        <v>440</v>
      </c>
      <c r="E71" s="138"/>
      <c r="F71" s="138"/>
      <c r="G71" s="138">
        <v>352</v>
      </c>
      <c r="H71" s="138"/>
      <c r="I71" s="138">
        <v>1510</v>
      </c>
      <c r="J71" s="139"/>
      <c r="K71" s="139"/>
      <c r="L71" s="139"/>
      <c r="M71" s="120" t="s">
        <v>470</v>
      </c>
      <c r="N71" s="121" t="s">
        <v>595</v>
      </c>
      <c r="O71" s="120" t="s">
        <v>453</v>
      </c>
      <c r="P71" s="122">
        <v>49152.542000000001</v>
      </c>
      <c r="Q71" s="120" t="s">
        <v>575</v>
      </c>
      <c r="R71" s="122">
        <v>49152.542000000001</v>
      </c>
      <c r="S71" s="120" t="s">
        <v>445</v>
      </c>
      <c r="T71" s="120" t="s">
        <v>445</v>
      </c>
      <c r="U71" s="123">
        <v>1</v>
      </c>
      <c r="V71" s="123">
        <v>10</v>
      </c>
      <c r="W71" s="121" t="s">
        <v>576</v>
      </c>
      <c r="X71" s="124">
        <v>46694.9</v>
      </c>
      <c r="Y71" s="121"/>
      <c r="Z71" s="123">
        <v>0</v>
      </c>
      <c r="AA71" s="124"/>
      <c r="AB71" s="122">
        <v>46694.915000000001</v>
      </c>
      <c r="AC71" s="121" t="s">
        <v>576</v>
      </c>
      <c r="AD71" s="127">
        <v>55100</v>
      </c>
      <c r="AE71" s="127"/>
      <c r="AF71" s="129">
        <v>604</v>
      </c>
      <c r="AG71" s="120" t="s">
        <v>577</v>
      </c>
      <c r="AH71" s="126" t="s">
        <v>596</v>
      </c>
      <c r="AI71" s="126" t="s">
        <v>596</v>
      </c>
      <c r="AJ71" s="126" t="s">
        <v>597</v>
      </c>
      <c r="AK71" s="126" t="s">
        <v>598</v>
      </c>
      <c r="AL71" s="121"/>
      <c r="AM71" s="121"/>
      <c r="AN71" s="126"/>
      <c r="AO71" s="121"/>
      <c r="AP71" s="126" t="s">
        <v>599</v>
      </c>
      <c r="AQ71" s="126" t="s">
        <v>599</v>
      </c>
      <c r="AR71" s="126" t="s">
        <v>599</v>
      </c>
      <c r="AS71" s="126" t="s">
        <v>599</v>
      </c>
      <c r="AT71" s="126" t="s">
        <v>600</v>
      </c>
      <c r="AU71" s="121"/>
      <c r="AV71" s="121"/>
    </row>
    <row r="72" spans="1:48" ht="22.5" x14ac:dyDescent="0.25">
      <c r="A72" s="146"/>
      <c r="B72" s="146"/>
      <c r="C72" s="146"/>
      <c r="D72" s="146"/>
      <c r="E72" s="146"/>
      <c r="F72" s="146"/>
      <c r="G72" s="146"/>
      <c r="H72" s="146"/>
      <c r="I72" s="146"/>
      <c r="J72" s="146"/>
      <c r="K72" s="146"/>
      <c r="L72" s="146"/>
      <c r="M72" s="146"/>
      <c r="N72" s="143"/>
      <c r="O72" s="143"/>
      <c r="P72" s="148"/>
      <c r="Q72" s="146"/>
      <c r="R72" s="148"/>
      <c r="S72" s="146"/>
      <c r="T72" s="146"/>
      <c r="U72" s="150"/>
      <c r="V72" s="150"/>
      <c r="W72" s="121" t="s">
        <v>601</v>
      </c>
      <c r="X72" s="124">
        <v>27994.1</v>
      </c>
      <c r="Y72" s="121" t="s">
        <v>601</v>
      </c>
      <c r="Z72" s="150"/>
      <c r="AA72" s="124"/>
      <c r="AB72" s="148"/>
      <c r="AC72" s="143"/>
      <c r="AD72" s="148"/>
      <c r="AE72" s="148"/>
      <c r="AF72" s="151"/>
      <c r="AG72" s="146"/>
      <c r="AH72" s="152"/>
      <c r="AI72" s="152"/>
      <c r="AJ72" s="152"/>
      <c r="AK72" s="152"/>
      <c r="AL72" s="143"/>
      <c r="AM72" s="143"/>
      <c r="AN72" s="152"/>
      <c r="AO72" s="143"/>
      <c r="AP72" s="152"/>
      <c r="AQ72" s="152"/>
      <c r="AR72" s="152"/>
      <c r="AS72" s="152"/>
      <c r="AT72" s="152"/>
      <c r="AU72" s="143"/>
      <c r="AV72" s="143"/>
    </row>
    <row r="73" spans="1:48" ht="22.5" x14ac:dyDescent="0.25">
      <c r="A73" s="146"/>
      <c r="B73" s="146"/>
      <c r="C73" s="146"/>
      <c r="D73" s="146"/>
      <c r="E73" s="146"/>
      <c r="F73" s="146"/>
      <c r="G73" s="146"/>
      <c r="H73" s="146"/>
      <c r="I73" s="146"/>
      <c r="J73" s="146"/>
      <c r="K73" s="146"/>
      <c r="L73" s="146"/>
      <c r="M73" s="146"/>
      <c r="N73" s="143"/>
      <c r="O73" s="143"/>
      <c r="P73" s="148"/>
      <c r="Q73" s="146"/>
      <c r="R73" s="148"/>
      <c r="S73" s="146"/>
      <c r="T73" s="146"/>
      <c r="U73" s="150"/>
      <c r="V73" s="150"/>
      <c r="W73" s="121" t="s">
        <v>602</v>
      </c>
      <c r="X73" s="124">
        <v>45373.2</v>
      </c>
      <c r="Y73" s="121"/>
      <c r="Z73" s="150"/>
      <c r="AA73" s="124"/>
      <c r="AB73" s="148"/>
      <c r="AC73" s="143"/>
      <c r="AD73" s="148"/>
      <c r="AE73" s="148"/>
      <c r="AF73" s="151"/>
      <c r="AG73" s="146"/>
      <c r="AH73" s="152"/>
      <c r="AI73" s="152"/>
      <c r="AJ73" s="152"/>
      <c r="AK73" s="152"/>
      <c r="AL73" s="143"/>
      <c r="AM73" s="143"/>
      <c r="AN73" s="152"/>
      <c r="AO73" s="143"/>
      <c r="AP73" s="152"/>
      <c r="AQ73" s="152"/>
      <c r="AR73" s="152"/>
      <c r="AS73" s="152"/>
      <c r="AT73" s="152"/>
      <c r="AU73" s="143"/>
      <c r="AV73" s="143"/>
    </row>
    <row r="74" spans="1:48" ht="135" x14ac:dyDescent="0.25">
      <c r="A74" s="146"/>
      <c r="B74" s="146"/>
      <c r="C74" s="146"/>
      <c r="D74" s="146"/>
      <c r="E74" s="146"/>
      <c r="F74" s="146"/>
      <c r="G74" s="146"/>
      <c r="H74" s="146"/>
      <c r="I74" s="146"/>
      <c r="J74" s="146"/>
      <c r="K74" s="146"/>
      <c r="L74" s="146"/>
      <c r="M74" s="146"/>
      <c r="N74" s="143"/>
      <c r="O74" s="143"/>
      <c r="P74" s="148"/>
      <c r="Q74" s="146"/>
      <c r="R74" s="148"/>
      <c r="S74" s="146"/>
      <c r="T74" s="146"/>
      <c r="U74" s="150"/>
      <c r="V74" s="150"/>
      <c r="W74" s="121" t="s">
        <v>479</v>
      </c>
      <c r="X74" s="124">
        <v>40654.5</v>
      </c>
      <c r="Y74" s="121" t="s">
        <v>479</v>
      </c>
      <c r="Z74" s="150"/>
      <c r="AA74" s="124"/>
      <c r="AB74" s="148"/>
      <c r="AC74" s="143"/>
      <c r="AD74" s="148"/>
      <c r="AE74" s="148"/>
      <c r="AF74" s="151"/>
      <c r="AG74" s="146"/>
      <c r="AH74" s="152"/>
      <c r="AI74" s="152"/>
      <c r="AJ74" s="152"/>
      <c r="AK74" s="152"/>
      <c r="AL74" s="143"/>
      <c r="AM74" s="143"/>
      <c r="AN74" s="152"/>
      <c r="AO74" s="143"/>
      <c r="AP74" s="152"/>
      <c r="AQ74" s="152"/>
      <c r="AR74" s="152"/>
      <c r="AS74" s="152"/>
      <c r="AT74" s="152"/>
      <c r="AU74" s="143"/>
      <c r="AV74" s="143"/>
    </row>
    <row r="75" spans="1:48" ht="33.75" x14ac:dyDescent="0.25">
      <c r="A75" s="146"/>
      <c r="B75" s="146"/>
      <c r="C75" s="146"/>
      <c r="D75" s="146"/>
      <c r="E75" s="146"/>
      <c r="F75" s="146"/>
      <c r="G75" s="146"/>
      <c r="H75" s="146"/>
      <c r="I75" s="146"/>
      <c r="J75" s="146"/>
      <c r="K75" s="146"/>
      <c r="L75" s="146"/>
      <c r="M75" s="146"/>
      <c r="N75" s="143"/>
      <c r="O75" s="143"/>
      <c r="P75" s="148"/>
      <c r="Q75" s="146"/>
      <c r="R75" s="148"/>
      <c r="S75" s="146"/>
      <c r="T75" s="146"/>
      <c r="U75" s="150"/>
      <c r="V75" s="150"/>
      <c r="W75" s="121" t="s">
        <v>603</v>
      </c>
      <c r="X75" s="124">
        <v>46963.8</v>
      </c>
      <c r="Y75" s="121" t="s">
        <v>603</v>
      </c>
      <c r="Z75" s="150"/>
      <c r="AA75" s="124"/>
      <c r="AB75" s="148"/>
      <c r="AC75" s="143"/>
      <c r="AD75" s="148"/>
      <c r="AE75" s="148"/>
      <c r="AF75" s="151"/>
      <c r="AG75" s="146"/>
      <c r="AH75" s="152"/>
      <c r="AI75" s="152"/>
      <c r="AJ75" s="152"/>
      <c r="AK75" s="152"/>
      <c r="AL75" s="143"/>
      <c r="AM75" s="143"/>
      <c r="AN75" s="152"/>
      <c r="AO75" s="143"/>
      <c r="AP75" s="152"/>
      <c r="AQ75" s="152"/>
      <c r="AR75" s="152"/>
      <c r="AS75" s="152"/>
      <c r="AT75" s="152"/>
      <c r="AU75" s="143"/>
      <c r="AV75" s="143"/>
    </row>
    <row r="76" spans="1:48" ht="33.75" x14ac:dyDescent="0.25">
      <c r="A76" s="146"/>
      <c r="B76" s="146"/>
      <c r="C76" s="146"/>
      <c r="D76" s="146"/>
      <c r="E76" s="146"/>
      <c r="F76" s="146"/>
      <c r="G76" s="146"/>
      <c r="H76" s="146"/>
      <c r="I76" s="146"/>
      <c r="J76" s="146"/>
      <c r="K76" s="146"/>
      <c r="L76" s="146"/>
      <c r="M76" s="146"/>
      <c r="N76" s="143"/>
      <c r="O76" s="143"/>
      <c r="P76" s="148"/>
      <c r="Q76" s="146"/>
      <c r="R76" s="148"/>
      <c r="S76" s="146"/>
      <c r="T76" s="146"/>
      <c r="U76" s="150"/>
      <c r="V76" s="150"/>
      <c r="W76" s="121" t="s">
        <v>530</v>
      </c>
      <c r="X76" s="124">
        <v>47186</v>
      </c>
      <c r="Y76" s="121" t="s">
        <v>530</v>
      </c>
      <c r="Z76" s="150"/>
      <c r="AA76" s="124"/>
      <c r="AB76" s="148"/>
      <c r="AC76" s="143"/>
      <c r="AD76" s="148"/>
      <c r="AE76" s="148"/>
      <c r="AF76" s="151"/>
      <c r="AG76" s="146"/>
      <c r="AH76" s="152"/>
      <c r="AI76" s="152"/>
      <c r="AJ76" s="152"/>
      <c r="AK76" s="152"/>
      <c r="AL76" s="143"/>
      <c r="AM76" s="143"/>
      <c r="AN76" s="152"/>
      <c r="AO76" s="143"/>
      <c r="AP76" s="152"/>
      <c r="AQ76" s="152"/>
      <c r="AR76" s="152"/>
      <c r="AS76" s="152"/>
      <c r="AT76" s="152"/>
      <c r="AU76" s="143"/>
      <c r="AV76" s="143"/>
    </row>
    <row r="77" spans="1:48" ht="22.5" x14ac:dyDescent="0.25">
      <c r="A77" s="146"/>
      <c r="B77" s="146"/>
      <c r="C77" s="146"/>
      <c r="D77" s="146"/>
      <c r="E77" s="146"/>
      <c r="F77" s="146"/>
      <c r="G77" s="146"/>
      <c r="H77" s="146"/>
      <c r="I77" s="146"/>
      <c r="J77" s="146"/>
      <c r="K77" s="146"/>
      <c r="L77" s="146"/>
      <c r="M77" s="146"/>
      <c r="N77" s="143"/>
      <c r="O77" s="143"/>
      <c r="P77" s="148"/>
      <c r="Q77" s="146"/>
      <c r="R77" s="148"/>
      <c r="S77" s="146"/>
      <c r="T77" s="146"/>
      <c r="U77" s="150"/>
      <c r="V77" s="150"/>
      <c r="W77" s="121" t="s">
        <v>604</v>
      </c>
      <c r="X77" s="124">
        <v>41779.199999999997</v>
      </c>
      <c r="Y77" s="121" t="s">
        <v>604</v>
      </c>
      <c r="Z77" s="150"/>
      <c r="AA77" s="124"/>
      <c r="AB77" s="148"/>
      <c r="AC77" s="143"/>
      <c r="AD77" s="148"/>
      <c r="AE77" s="148"/>
      <c r="AF77" s="151"/>
      <c r="AG77" s="146"/>
      <c r="AH77" s="152"/>
      <c r="AI77" s="152"/>
      <c r="AJ77" s="152"/>
      <c r="AK77" s="152"/>
      <c r="AL77" s="143"/>
      <c r="AM77" s="143"/>
      <c r="AN77" s="152"/>
      <c r="AO77" s="143"/>
      <c r="AP77" s="152"/>
      <c r="AQ77" s="152"/>
      <c r="AR77" s="152"/>
      <c r="AS77" s="152"/>
      <c r="AT77" s="152"/>
      <c r="AU77" s="143"/>
      <c r="AV77" s="143"/>
    </row>
    <row r="78" spans="1:48" x14ac:dyDescent="0.25">
      <c r="A78" s="146"/>
      <c r="B78" s="146"/>
      <c r="C78" s="146"/>
      <c r="D78" s="146"/>
      <c r="E78" s="146"/>
      <c r="F78" s="146"/>
      <c r="G78" s="146"/>
      <c r="H78" s="146"/>
      <c r="I78" s="146"/>
      <c r="J78" s="146"/>
      <c r="K78" s="146"/>
      <c r="L78" s="146"/>
      <c r="M78" s="146"/>
      <c r="N78" s="143"/>
      <c r="O78" s="143"/>
      <c r="P78" s="148"/>
      <c r="Q78" s="146"/>
      <c r="R78" s="148"/>
      <c r="S78" s="146"/>
      <c r="T78" s="146"/>
      <c r="U78" s="150"/>
      <c r="V78" s="150"/>
      <c r="W78" s="121" t="s">
        <v>605</v>
      </c>
      <c r="X78" s="124">
        <v>41118</v>
      </c>
      <c r="Y78" s="121"/>
      <c r="Z78" s="150"/>
      <c r="AA78" s="124"/>
      <c r="AB78" s="148"/>
      <c r="AC78" s="143"/>
      <c r="AD78" s="148"/>
      <c r="AE78" s="148"/>
      <c r="AF78" s="151"/>
      <c r="AG78" s="146"/>
      <c r="AH78" s="152"/>
      <c r="AI78" s="152"/>
      <c r="AJ78" s="152"/>
      <c r="AK78" s="152"/>
      <c r="AL78" s="143"/>
      <c r="AM78" s="143"/>
      <c r="AN78" s="152"/>
      <c r="AO78" s="143"/>
      <c r="AP78" s="152"/>
      <c r="AQ78" s="152"/>
      <c r="AR78" s="152"/>
      <c r="AS78" s="152"/>
      <c r="AT78" s="152"/>
      <c r="AU78" s="143"/>
      <c r="AV78" s="143"/>
    </row>
    <row r="79" spans="1:48" ht="22.5" x14ac:dyDescent="0.25">
      <c r="A79" s="146"/>
      <c r="B79" s="146"/>
      <c r="C79" s="146"/>
      <c r="D79" s="146"/>
      <c r="E79" s="146"/>
      <c r="F79" s="146"/>
      <c r="G79" s="146"/>
      <c r="H79" s="146"/>
      <c r="I79" s="146"/>
      <c r="J79" s="146"/>
      <c r="K79" s="146"/>
      <c r="L79" s="146"/>
      <c r="M79" s="146"/>
      <c r="N79" s="143"/>
      <c r="O79" s="143"/>
      <c r="P79" s="148"/>
      <c r="Q79" s="146"/>
      <c r="R79" s="148"/>
      <c r="S79" s="146"/>
      <c r="T79" s="146"/>
      <c r="U79" s="150"/>
      <c r="V79" s="150"/>
      <c r="W79" s="121" t="s">
        <v>478</v>
      </c>
      <c r="X79" s="124">
        <v>46189.5</v>
      </c>
      <c r="Y79" s="121" t="s">
        <v>478</v>
      </c>
      <c r="Z79" s="150"/>
      <c r="AA79" s="124"/>
      <c r="AB79" s="148"/>
      <c r="AC79" s="143"/>
      <c r="AD79" s="148"/>
      <c r="AE79" s="148"/>
      <c r="AF79" s="151"/>
      <c r="AG79" s="146"/>
      <c r="AH79" s="152"/>
      <c r="AI79" s="152"/>
      <c r="AJ79" s="152"/>
      <c r="AK79" s="152"/>
      <c r="AL79" s="143"/>
      <c r="AM79" s="143"/>
      <c r="AN79" s="152"/>
      <c r="AO79" s="143"/>
      <c r="AP79" s="152"/>
      <c r="AQ79" s="152"/>
      <c r="AR79" s="152"/>
      <c r="AS79" s="152"/>
      <c r="AT79" s="152"/>
      <c r="AU79" s="143"/>
      <c r="AV79" s="143"/>
    </row>
    <row r="80" spans="1:48" ht="101.25" x14ac:dyDescent="0.25">
      <c r="A80" s="146"/>
      <c r="B80" s="146"/>
      <c r="C80" s="146"/>
      <c r="D80" s="146"/>
      <c r="E80" s="146"/>
      <c r="F80" s="146"/>
      <c r="G80" s="146"/>
      <c r="H80" s="146"/>
      <c r="I80" s="146"/>
      <c r="J80" s="146"/>
      <c r="K80" s="146"/>
      <c r="L80" s="146"/>
      <c r="M80" s="146"/>
      <c r="N80" s="143"/>
      <c r="O80" s="143"/>
      <c r="P80" s="148"/>
      <c r="Q80" s="146"/>
      <c r="R80" s="148"/>
      <c r="S80" s="146"/>
      <c r="T80" s="146"/>
      <c r="U80" s="150"/>
      <c r="V80" s="150"/>
      <c r="W80" s="121" t="s">
        <v>473</v>
      </c>
      <c r="X80" s="124">
        <v>22855.1</v>
      </c>
      <c r="Y80" s="121" t="s">
        <v>473</v>
      </c>
      <c r="Z80" s="150"/>
      <c r="AA80" s="124"/>
      <c r="AB80" s="148"/>
      <c r="AC80" s="143"/>
      <c r="AD80" s="148"/>
      <c r="AE80" s="148"/>
      <c r="AF80" s="151"/>
      <c r="AG80" s="146"/>
      <c r="AH80" s="152"/>
      <c r="AI80" s="152"/>
      <c r="AJ80" s="152"/>
      <c r="AK80" s="152"/>
      <c r="AL80" s="143"/>
      <c r="AM80" s="143"/>
      <c r="AN80" s="152"/>
      <c r="AO80" s="143"/>
      <c r="AP80" s="152"/>
      <c r="AQ80" s="152"/>
      <c r="AR80" s="152"/>
      <c r="AS80" s="152"/>
      <c r="AT80" s="152"/>
      <c r="AU80" s="143"/>
      <c r="AV80" s="143"/>
    </row>
    <row r="81" spans="1:48" ht="78.75" x14ac:dyDescent="0.25">
      <c r="A81" s="139" t="s">
        <v>612</v>
      </c>
      <c r="B81" s="139" t="s">
        <v>439</v>
      </c>
      <c r="C81" s="139" t="s">
        <v>442</v>
      </c>
      <c r="D81" s="138" t="s">
        <v>440</v>
      </c>
      <c r="E81" s="138"/>
      <c r="F81" s="138"/>
      <c r="G81" s="138">
        <v>352</v>
      </c>
      <c r="H81" s="138"/>
      <c r="I81" s="138">
        <v>1510</v>
      </c>
      <c r="J81" s="139"/>
      <c r="K81" s="139"/>
      <c r="L81" s="139"/>
      <c r="M81" s="120" t="s">
        <v>534</v>
      </c>
      <c r="N81" s="121" t="s">
        <v>606</v>
      </c>
      <c r="O81" s="120" t="s">
        <v>453</v>
      </c>
      <c r="P81" s="127">
        <v>406</v>
      </c>
      <c r="Q81" s="120" t="s">
        <v>575</v>
      </c>
      <c r="R81" s="127">
        <v>406</v>
      </c>
      <c r="S81" s="120" t="s">
        <v>455</v>
      </c>
      <c r="T81" s="120" t="s">
        <v>455</v>
      </c>
      <c r="U81" s="123">
        <v>1</v>
      </c>
      <c r="V81" s="123">
        <v>1</v>
      </c>
      <c r="W81" s="121" t="s">
        <v>473</v>
      </c>
      <c r="X81" s="127">
        <v>406</v>
      </c>
      <c r="Y81" s="121"/>
      <c r="Z81" s="123"/>
      <c r="AA81" s="124"/>
      <c r="AB81" s="127">
        <v>406</v>
      </c>
      <c r="AC81" s="121" t="s">
        <v>473</v>
      </c>
      <c r="AD81" s="127">
        <v>479</v>
      </c>
      <c r="AE81" s="122"/>
      <c r="AF81" s="125"/>
      <c r="AG81" s="120"/>
      <c r="AH81" s="126"/>
      <c r="AI81" s="126"/>
      <c r="AJ81" s="126"/>
      <c r="AK81" s="126"/>
      <c r="AL81" s="121" t="s">
        <v>607</v>
      </c>
      <c r="AM81" s="121" t="s">
        <v>507</v>
      </c>
      <c r="AN81" s="126" t="s">
        <v>608</v>
      </c>
      <c r="AO81" s="121" t="s">
        <v>389</v>
      </c>
      <c r="AP81" s="126"/>
      <c r="AQ81" s="126" t="s">
        <v>609</v>
      </c>
      <c r="AR81" s="126" t="s">
        <v>609</v>
      </c>
      <c r="AS81" s="126" t="s">
        <v>609</v>
      </c>
      <c r="AT81" s="126" t="s">
        <v>610</v>
      </c>
      <c r="AU81" s="121"/>
      <c r="AV81" s="121"/>
    </row>
    <row r="82" spans="1:48" ht="78.75" x14ac:dyDescent="0.25">
      <c r="A82" s="139" t="s">
        <v>613</v>
      </c>
      <c r="B82" s="139" t="s">
        <v>439</v>
      </c>
      <c r="C82" s="139" t="s">
        <v>442</v>
      </c>
      <c r="D82" s="138" t="s">
        <v>440</v>
      </c>
      <c r="E82" s="138"/>
      <c r="F82" s="138"/>
      <c r="G82" s="138">
        <v>352</v>
      </c>
      <c r="H82" s="138"/>
      <c r="I82" s="138">
        <v>1510</v>
      </c>
      <c r="J82" s="139"/>
      <c r="K82" s="139"/>
      <c r="L82" s="139"/>
      <c r="M82" s="120" t="s">
        <v>534</v>
      </c>
      <c r="N82" s="121" t="s">
        <v>611</v>
      </c>
      <c r="O82" s="120" t="s">
        <v>453</v>
      </c>
      <c r="P82" s="127">
        <v>3336</v>
      </c>
      <c r="Q82" s="120" t="s">
        <v>575</v>
      </c>
      <c r="R82" s="127">
        <v>3336</v>
      </c>
      <c r="S82" s="120" t="s">
        <v>455</v>
      </c>
      <c r="T82" s="120" t="s">
        <v>455</v>
      </c>
      <c r="U82" s="123">
        <v>1</v>
      </c>
      <c r="V82" s="123">
        <v>1</v>
      </c>
      <c r="W82" s="121" t="s">
        <v>473</v>
      </c>
      <c r="X82" s="127">
        <v>3336</v>
      </c>
      <c r="Y82" s="121"/>
      <c r="Z82" s="123"/>
      <c r="AA82" s="124"/>
      <c r="AB82" s="127">
        <v>3336</v>
      </c>
      <c r="AC82" s="121" t="s">
        <v>473</v>
      </c>
      <c r="AD82" s="122">
        <v>3936.48</v>
      </c>
      <c r="AE82" s="122"/>
      <c r="AF82" s="125"/>
      <c r="AG82" s="120"/>
      <c r="AH82" s="126"/>
      <c r="AI82" s="126"/>
      <c r="AJ82" s="126"/>
      <c r="AK82" s="126"/>
      <c r="AL82" s="121" t="s">
        <v>607</v>
      </c>
      <c r="AM82" s="121" t="s">
        <v>507</v>
      </c>
      <c r="AN82" s="126" t="s">
        <v>608</v>
      </c>
      <c r="AO82" s="121" t="s">
        <v>389</v>
      </c>
      <c r="AP82" s="126"/>
      <c r="AQ82" s="126" t="s">
        <v>609</v>
      </c>
      <c r="AR82" s="126" t="s">
        <v>609</v>
      </c>
      <c r="AS82" s="126" t="s">
        <v>609</v>
      </c>
      <c r="AT82" s="126" t="s">
        <v>610</v>
      </c>
      <c r="AU82" s="121"/>
      <c r="AV82" s="121"/>
    </row>
    <row r="83" spans="1:48" ht="56.25" x14ac:dyDescent="0.25">
      <c r="A83" s="139" t="s">
        <v>614</v>
      </c>
      <c r="B83" s="139" t="s">
        <v>439</v>
      </c>
      <c r="C83" s="139" t="s">
        <v>442</v>
      </c>
      <c r="D83" s="138" t="s">
        <v>440</v>
      </c>
      <c r="E83" s="138"/>
      <c r="F83" s="138"/>
      <c r="G83" s="138">
        <v>352</v>
      </c>
      <c r="H83" s="138"/>
      <c r="I83" s="138">
        <v>1510</v>
      </c>
      <c r="J83" s="139"/>
      <c r="K83" s="139"/>
      <c r="L83" s="139"/>
      <c r="M83" s="120" t="s">
        <v>451</v>
      </c>
      <c r="N83" s="121" t="s">
        <v>615</v>
      </c>
      <c r="O83" s="120" t="s">
        <v>453</v>
      </c>
      <c r="P83" s="127">
        <v>599</v>
      </c>
      <c r="Q83" s="120" t="s">
        <v>575</v>
      </c>
      <c r="R83" s="127">
        <v>599</v>
      </c>
      <c r="S83" s="120" t="s">
        <v>455</v>
      </c>
      <c r="T83" s="120" t="s">
        <v>455</v>
      </c>
      <c r="U83" s="123">
        <v>1</v>
      </c>
      <c r="V83" s="123">
        <v>1</v>
      </c>
      <c r="W83" s="121" t="s">
        <v>456</v>
      </c>
      <c r="X83" s="127">
        <v>599</v>
      </c>
      <c r="Y83" s="121"/>
      <c r="Z83" s="123"/>
      <c r="AA83" s="124"/>
      <c r="AB83" s="127">
        <v>599</v>
      </c>
      <c r="AC83" s="121" t="s">
        <v>456</v>
      </c>
      <c r="AD83" s="127">
        <v>599</v>
      </c>
      <c r="AE83" s="122"/>
      <c r="AF83" s="125"/>
      <c r="AG83" s="120"/>
      <c r="AH83" s="126"/>
      <c r="AI83" s="126"/>
      <c r="AJ83" s="126"/>
      <c r="AK83" s="126"/>
      <c r="AL83" s="121" t="s">
        <v>616</v>
      </c>
      <c r="AM83" s="121" t="s">
        <v>507</v>
      </c>
      <c r="AN83" s="126" t="s">
        <v>617</v>
      </c>
      <c r="AO83" s="121" t="s">
        <v>613</v>
      </c>
      <c r="AP83" s="126"/>
      <c r="AQ83" s="126" t="s">
        <v>618</v>
      </c>
      <c r="AR83" s="126" t="s">
        <v>618</v>
      </c>
      <c r="AS83" s="126" t="s">
        <v>618</v>
      </c>
      <c r="AT83" s="126" t="s">
        <v>619</v>
      </c>
      <c r="AU83" s="121"/>
      <c r="AV83" s="121" t="s">
        <v>461</v>
      </c>
    </row>
    <row r="84" spans="1:48" ht="78.75" x14ac:dyDescent="0.25">
      <c r="A84" s="139" t="s">
        <v>620</v>
      </c>
      <c r="B84" s="139" t="s">
        <v>439</v>
      </c>
      <c r="C84" s="139" t="s">
        <v>442</v>
      </c>
      <c r="D84" s="138" t="s">
        <v>440</v>
      </c>
      <c r="E84" s="138"/>
      <c r="F84" s="138"/>
      <c r="G84" s="138">
        <v>352</v>
      </c>
      <c r="H84" s="138"/>
      <c r="I84" s="138">
        <v>1510</v>
      </c>
      <c r="J84" s="139"/>
      <c r="K84" s="139"/>
      <c r="L84" s="139"/>
      <c r="M84" s="120" t="s">
        <v>470</v>
      </c>
      <c r="N84" s="121" t="s">
        <v>621</v>
      </c>
      <c r="O84" s="120" t="s">
        <v>453</v>
      </c>
      <c r="P84" s="127">
        <v>18000</v>
      </c>
      <c r="Q84" s="120" t="s">
        <v>575</v>
      </c>
      <c r="R84" s="127">
        <v>18000</v>
      </c>
      <c r="S84" s="120" t="s">
        <v>445</v>
      </c>
      <c r="T84" s="120" t="s">
        <v>445</v>
      </c>
      <c r="U84" s="123">
        <v>5</v>
      </c>
      <c r="V84" s="123">
        <v>4</v>
      </c>
      <c r="W84" s="121" t="s">
        <v>605</v>
      </c>
      <c r="X84" s="124">
        <v>11756.9</v>
      </c>
      <c r="Y84" s="121"/>
      <c r="Z84" s="123">
        <v>1</v>
      </c>
      <c r="AA84" s="124">
        <v>8938.7000000000007</v>
      </c>
      <c r="AB84" s="124">
        <v>5932.2</v>
      </c>
      <c r="AC84" s="121" t="s">
        <v>622</v>
      </c>
      <c r="AD84" s="127">
        <v>7000</v>
      </c>
      <c r="AE84" s="122"/>
      <c r="AF84" s="125">
        <v>680</v>
      </c>
      <c r="AG84" s="120" t="s">
        <v>577</v>
      </c>
      <c r="AH84" s="126" t="s">
        <v>623</v>
      </c>
      <c r="AI84" s="126" t="s">
        <v>623</v>
      </c>
      <c r="AJ84" s="126" t="s">
        <v>624</v>
      </c>
      <c r="AK84" s="126" t="s">
        <v>625</v>
      </c>
      <c r="AL84" s="121"/>
      <c r="AM84" s="121"/>
      <c r="AN84" s="126"/>
      <c r="AO84" s="121"/>
      <c r="AP84" s="126"/>
      <c r="AQ84" s="126" t="s">
        <v>626</v>
      </c>
      <c r="AR84" s="126" t="s">
        <v>626</v>
      </c>
      <c r="AS84" s="126" t="s">
        <v>626</v>
      </c>
      <c r="AT84" s="126" t="s">
        <v>627</v>
      </c>
      <c r="AU84" s="121"/>
      <c r="AV84" s="121"/>
    </row>
    <row r="85" spans="1:48" ht="45" x14ac:dyDescent="0.25">
      <c r="A85" s="146"/>
      <c r="B85" s="146"/>
      <c r="C85" s="146"/>
      <c r="D85" s="146"/>
      <c r="E85" s="146"/>
      <c r="F85" s="146"/>
      <c r="G85" s="146"/>
      <c r="H85" s="146"/>
      <c r="I85" s="146"/>
      <c r="J85" s="146"/>
      <c r="K85" s="146"/>
      <c r="L85" s="146"/>
      <c r="M85" s="146"/>
      <c r="N85" s="143"/>
      <c r="O85" s="143"/>
      <c r="P85" s="148"/>
      <c r="Q85" s="146"/>
      <c r="R85" s="148"/>
      <c r="S85" s="146"/>
      <c r="T85" s="146"/>
      <c r="U85" s="150"/>
      <c r="V85" s="150"/>
      <c r="W85" s="121" t="s">
        <v>628</v>
      </c>
      <c r="X85" s="124">
        <v>10847.6</v>
      </c>
      <c r="Y85" s="121"/>
      <c r="Z85" s="150"/>
      <c r="AA85" s="124">
        <v>9897.4</v>
      </c>
      <c r="AB85" s="148"/>
      <c r="AC85" s="143"/>
      <c r="AD85" s="148"/>
      <c r="AE85" s="148"/>
      <c r="AF85" s="151"/>
      <c r="AG85" s="146"/>
      <c r="AH85" s="152"/>
      <c r="AI85" s="152"/>
      <c r="AJ85" s="152"/>
      <c r="AK85" s="152"/>
      <c r="AL85" s="143"/>
      <c r="AM85" s="143"/>
      <c r="AN85" s="152"/>
      <c r="AO85" s="143"/>
      <c r="AP85" s="152"/>
      <c r="AQ85" s="152"/>
      <c r="AR85" s="152"/>
      <c r="AS85" s="152"/>
      <c r="AT85" s="152"/>
      <c r="AU85" s="143"/>
      <c r="AV85" s="143"/>
    </row>
    <row r="86" spans="1:48" ht="45" x14ac:dyDescent="0.25">
      <c r="A86" s="146"/>
      <c r="B86" s="146"/>
      <c r="C86" s="146"/>
      <c r="D86" s="146"/>
      <c r="E86" s="146"/>
      <c r="F86" s="146"/>
      <c r="G86" s="146"/>
      <c r="H86" s="146"/>
      <c r="I86" s="146"/>
      <c r="J86" s="146"/>
      <c r="K86" s="146"/>
      <c r="L86" s="146"/>
      <c r="M86" s="146"/>
      <c r="N86" s="143"/>
      <c r="O86" s="143"/>
      <c r="P86" s="148"/>
      <c r="Q86" s="146"/>
      <c r="R86" s="148"/>
      <c r="S86" s="146"/>
      <c r="T86" s="146"/>
      <c r="U86" s="150"/>
      <c r="V86" s="150"/>
      <c r="W86" s="121" t="s">
        <v>622</v>
      </c>
      <c r="X86" s="124">
        <v>11653</v>
      </c>
      <c r="Y86" s="121"/>
      <c r="Z86" s="150"/>
      <c r="AA86" s="124">
        <v>5932.2</v>
      </c>
      <c r="AB86" s="148"/>
      <c r="AC86" s="143"/>
      <c r="AD86" s="148"/>
      <c r="AE86" s="148"/>
      <c r="AF86" s="151"/>
      <c r="AG86" s="146"/>
      <c r="AH86" s="152"/>
      <c r="AI86" s="152"/>
      <c r="AJ86" s="152"/>
      <c r="AK86" s="152"/>
      <c r="AL86" s="143"/>
      <c r="AM86" s="143"/>
      <c r="AN86" s="152"/>
      <c r="AO86" s="143"/>
      <c r="AP86" s="152"/>
      <c r="AQ86" s="152"/>
      <c r="AR86" s="152"/>
      <c r="AS86" s="152"/>
      <c r="AT86" s="152"/>
      <c r="AU86" s="143"/>
      <c r="AV86" s="143"/>
    </row>
    <row r="87" spans="1:48" ht="90" x14ac:dyDescent="0.25">
      <c r="A87" s="146"/>
      <c r="B87" s="146"/>
      <c r="C87" s="146"/>
      <c r="D87" s="146"/>
      <c r="E87" s="146"/>
      <c r="F87" s="146"/>
      <c r="G87" s="146"/>
      <c r="H87" s="146"/>
      <c r="I87" s="146"/>
      <c r="J87" s="146"/>
      <c r="K87" s="146"/>
      <c r="L87" s="146"/>
      <c r="M87" s="146"/>
      <c r="N87" s="143"/>
      <c r="O87" s="143"/>
      <c r="P87" s="148"/>
      <c r="Q87" s="146"/>
      <c r="R87" s="148"/>
      <c r="S87" s="146"/>
      <c r="T87" s="146"/>
      <c r="U87" s="150"/>
      <c r="V87" s="150"/>
      <c r="W87" s="121" t="s">
        <v>629</v>
      </c>
      <c r="X87" s="124">
        <v>11804.9</v>
      </c>
      <c r="Y87" s="121" t="s">
        <v>629</v>
      </c>
      <c r="Z87" s="150"/>
      <c r="AA87" s="124"/>
      <c r="AB87" s="148"/>
      <c r="AC87" s="143"/>
      <c r="AD87" s="148"/>
      <c r="AE87" s="148"/>
      <c r="AF87" s="151"/>
      <c r="AG87" s="146"/>
      <c r="AH87" s="152"/>
      <c r="AI87" s="152"/>
      <c r="AJ87" s="152"/>
      <c r="AK87" s="152"/>
      <c r="AL87" s="143"/>
      <c r="AM87" s="143"/>
      <c r="AN87" s="152"/>
      <c r="AO87" s="143"/>
      <c r="AP87" s="152"/>
      <c r="AQ87" s="152"/>
      <c r="AR87" s="152"/>
      <c r="AS87" s="152"/>
      <c r="AT87" s="152"/>
      <c r="AU87" s="143"/>
      <c r="AV87" s="143"/>
    </row>
    <row r="88" spans="1:48" ht="123.75" x14ac:dyDescent="0.25">
      <c r="A88" s="139" t="s">
        <v>630</v>
      </c>
      <c r="B88" s="139" t="s">
        <v>439</v>
      </c>
      <c r="C88" s="139" t="s">
        <v>442</v>
      </c>
      <c r="D88" s="138" t="s">
        <v>440</v>
      </c>
      <c r="E88" s="138"/>
      <c r="F88" s="138"/>
      <c r="G88" s="138">
        <v>352</v>
      </c>
      <c r="H88" s="138"/>
      <c r="I88" s="138">
        <v>1510</v>
      </c>
      <c r="J88" s="139"/>
      <c r="K88" s="139"/>
      <c r="L88" s="139"/>
      <c r="M88" s="120" t="s">
        <v>451</v>
      </c>
      <c r="N88" s="121" t="s">
        <v>631</v>
      </c>
      <c r="O88" s="120" t="s">
        <v>453</v>
      </c>
      <c r="P88" s="127">
        <v>5528</v>
      </c>
      <c r="Q88" s="120" t="s">
        <v>575</v>
      </c>
      <c r="R88" s="127">
        <v>5528</v>
      </c>
      <c r="S88" s="120" t="s">
        <v>455</v>
      </c>
      <c r="T88" s="120" t="s">
        <v>455</v>
      </c>
      <c r="U88" s="123">
        <v>1</v>
      </c>
      <c r="V88" s="123">
        <v>1</v>
      </c>
      <c r="W88" s="121" t="s">
        <v>632</v>
      </c>
      <c r="X88" s="127">
        <v>2891</v>
      </c>
      <c r="Y88" s="121"/>
      <c r="Z88" s="123"/>
      <c r="AA88" s="124"/>
      <c r="AB88" s="127">
        <v>2891</v>
      </c>
      <c r="AC88" s="121" t="s">
        <v>632</v>
      </c>
      <c r="AD88" s="127">
        <v>2891</v>
      </c>
      <c r="AE88" s="122"/>
      <c r="AF88" s="125"/>
      <c r="AG88" s="120"/>
      <c r="AH88" s="126"/>
      <c r="AI88" s="126"/>
      <c r="AJ88" s="126"/>
      <c r="AK88" s="126"/>
      <c r="AL88" s="121" t="s">
        <v>633</v>
      </c>
      <c r="AM88" s="121" t="s">
        <v>590</v>
      </c>
      <c r="AN88" s="126" t="s">
        <v>634</v>
      </c>
      <c r="AO88" s="121" t="s">
        <v>420</v>
      </c>
      <c r="AP88" s="126"/>
      <c r="AQ88" s="126" t="s">
        <v>635</v>
      </c>
      <c r="AR88" s="126" t="s">
        <v>636</v>
      </c>
      <c r="AS88" s="126" t="s">
        <v>636</v>
      </c>
      <c r="AT88" s="126" t="s">
        <v>637</v>
      </c>
      <c r="AU88" s="121" t="s">
        <v>638</v>
      </c>
      <c r="AV88" s="121" t="s">
        <v>461</v>
      </c>
    </row>
    <row r="89" spans="1:48" ht="123.75" x14ac:dyDescent="0.25">
      <c r="A89" s="139" t="s">
        <v>647</v>
      </c>
      <c r="B89" s="139" t="s">
        <v>439</v>
      </c>
      <c r="C89" s="139" t="s">
        <v>442</v>
      </c>
      <c r="D89" s="138" t="s">
        <v>440</v>
      </c>
      <c r="E89" s="138"/>
      <c r="F89" s="138"/>
      <c r="G89" s="138">
        <v>352</v>
      </c>
      <c r="H89" s="138"/>
      <c r="I89" s="138">
        <v>1510</v>
      </c>
      <c r="J89" s="139"/>
      <c r="K89" s="139"/>
      <c r="L89" s="139"/>
      <c r="M89" s="120" t="s">
        <v>451</v>
      </c>
      <c r="N89" s="121" t="s">
        <v>639</v>
      </c>
      <c r="O89" s="120" t="s">
        <v>453</v>
      </c>
      <c r="P89" s="127">
        <v>199</v>
      </c>
      <c r="Q89" s="120" t="s">
        <v>575</v>
      </c>
      <c r="R89" s="127">
        <v>199</v>
      </c>
      <c r="S89" s="120" t="s">
        <v>455</v>
      </c>
      <c r="T89" s="120" t="s">
        <v>455</v>
      </c>
      <c r="U89" s="123">
        <v>1</v>
      </c>
      <c r="V89" s="123">
        <v>1</v>
      </c>
      <c r="W89" s="121" t="s">
        <v>640</v>
      </c>
      <c r="X89" s="127">
        <v>199</v>
      </c>
      <c r="Y89" s="121"/>
      <c r="Z89" s="123"/>
      <c r="AA89" s="124"/>
      <c r="AB89" s="127">
        <v>199</v>
      </c>
      <c r="AC89" s="121" t="s">
        <v>640</v>
      </c>
      <c r="AD89" s="127">
        <v>199</v>
      </c>
      <c r="AE89" s="122"/>
      <c r="AF89" s="125"/>
      <c r="AG89" s="120"/>
      <c r="AH89" s="126"/>
      <c r="AI89" s="126"/>
      <c r="AJ89" s="126"/>
      <c r="AK89" s="126"/>
      <c r="AL89" s="121" t="s">
        <v>633</v>
      </c>
      <c r="AM89" s="121" t="s">
        <v>590</v>
      </c>
      <c r="AN89" s="126" t="s">
        <v>634</v>
      </c>
      <c r="AO89" s="121" t="s">
        <v>420</v>
      </c>
      <c r="AP89" s="126"/>
      <c r="AQ89" s="126" t="s">
        <v>641</v>
      </c>
      <c r="AR89" s="126" t="s">
        <v>636</v>
      </c>
      <c r="AS89" s="126" t="s">
        <v>636</v>
      </c>
      <c r="AT89" s="126" t="s">
        <v>637</v>
      </c>
      <c r="AU89" s="121" t="s">
        <v>642</v>
      </c>
      <c r="AV89" s="121" t="s">
        <v>461</v>
      </c>
    </row>
    <row r="90" spans="1:48" ht="123.75" x14ac:dyDescent="0.25">
      <c r="A90" s="139" t="s">
        <v>648</v>
      </c>
      <c r="B90" s="139" t="s">
        <v>439</v>
      </c>
      <c r="C90" s="139" t="s">
        <v>442</v>
      </c>
      <c r="D90" s="138" t="s">
        <v>440</v>
      </c>
      <c r="E90" s="138"/>
      <c r="F90" s="138"/>
      <c r="G90" s="138">
        <v>352</v>
      </c>
      <c r="H90" s="138"/>
      <c r="I90" s="138">
        <v>1510</v>
      </c>
      <c r="J90" s="139"/>
      <c r="K90" s="139"/>
      <c r="L90" s="139"/>
      <c r="M90" s="120" t="s">
        <v>451</v>
      </c>
      <c r="N90" s="121" t="s">
        <v>639</v>
      </c>
      <c r="O90" s="120" t="s">
        <v>453</v>
      </c>
      <c r="P90" s="127">
        <v>430</v>
      </c>
      <c r="Q90" s="120" t="s">
        <v>575</v>
      </c>
      <c r="R90" s="127">
        <v>425</v>
      </c>
      <c r="S90" s="120" t="s">
        <v>455</v>
      </c>
      <c r="T90" s="120" t="s">
        <v>455</v>
      </c>
      <c r="U90" s="123">
        <v>1</v>
      </c>
      <c r="V90" s="123">
        <v>1</v>
      </c>
      <c r="W90" s="121" t="s">
        <v>643</v>
      </c>
      <c r="X90" s="127">
        <v>425</v>
      </c>
      <c r="Y90" s="121"/>
      <c r="Z90" s="123"/>
      <c r="AA90" s="124"/>
      <c r="AB90" s="127">
        <v>425</v>
      </c>
      <c r="AC90" s="121" t="s">
        <v>643</v>
      </c>
      <c r="AD90" s="127">
        <v>425</v>
      </c>
      <c r="AE90" s="122"/>
      <c r="AF90" s="125"/>
      <c r="AG90" s="120"/>
      <c r="AH90" s="126"/>
      <c r="AI90" s="126"/>
      <c r="AJ90" s="126"/>
      <c r="AK90" s="126"/>
      <c r="AL90" s="121" t="s">
        <v>633</v>
      </c>
      <c r="AM90" s="121" t="s">
        <v>590</v>
      </c>
      <c r="AN90" s="126" t="s">
        <v>634</v>
      </c>
      <c r="AO90" s="121" t="s">
        <v>420</v>
      </c>
      <c r="AP90" s="126"/>
      <c r="AQ90" s="126" t="s">
        <v>644</v>
      </c>
      <c r="AR90" s="126" t="s">
        <v>636</v>
      </c>
      <c r="AS90" s="126" t="s">
        <v>636</v>
      </c>
      <c r="AT90" s="126" t="s">
        <v>637</v>
      </c>
      <c r="AU90" s="121" t="s">
        <v>642</v>
      </c>
      <c r="AV90" s="121" t="s">
        <v>461</v>
      </c>
    </row>
    <row r="91" spans="1:48" ht="123.75" x14ac:dyDescent="0.25">
      <c r="A91" s="139" t="s">
        <v>649</v>
      </c>
      <c r="B91" s="139" t="s">
        <v>439</v>
      </c>
      <c r="C91" s="139" t="s">
        <v>442</v>
      </c>
      <c r="D91" s="138" t="s">
        <v>440</v>
      </c>
      <c r="E91" s="138"/>
      <c r="F91" s="138"/>
      <c r="G91" s="138">
        <v>352</v>
      </c>
      <c r="H91" s="138"/>
      <c r="I91" s="138">
        <v>1510</v>
      </c>
      <c r="J91" s="139"/>
      <c r="K91" s="139"/>
      <c r="L91" s="139"/>
      <c r="M91" s="120" t="s">
        <v>451</v>
      </c>
      <c r="N91" s="121" t="s">
        <v>639</v>
      </c>
      <c r="O91" s="120" t="s">
        <v>453</v>
      </c>
      <c r="P91" s="127">
        <v>5339</v>
      </c>
      <c r="Q91" s="120" t="s">
        <v>575</v>
      </c>
      <c r="R91" s="127">
        <v>5339</v>
      </c>
      <c r="S91" s="120" t="s">
        <v>455</v>
      </c>
      <c r="T91" s="120" t="s">
        <v>455</v>
      </c>
      <c r="U91" s="123">
        <v>1</v>
      </c>
      <c r="V91" s="123">
        <v>1</v>
      </c>
      <c r="W91" s="121" t="s">
        <v>645</v>
      </c>
      <c r="X91" s="127">
        <v>5339</v>
      </c>
      <c r="Y91" s="121"/>
      <c r="Z91" s="123"/>
      <c r="AA91" s="124"/>
      <c r="AB91" s="127">
        <v>5339</v>
      </c>
      <c r="AC91" s="121" t="s">
        <v>645</v>
      </c>
      <c r="AD91" s="127">
        <v>5339</v>
      </c>
      <c r="AE91" s="122"/>
      <c r="AF91" s="125"/>
      <c r="AG91" s="120"/>
      <c r="AH91" s="126"/>
      <c r="AI91" s="126"/>
      <c r="AJ91" s="126"/>
      <c r="AK91" s="126"/>
      <c r="AL91" s="121" t="s">
        <v>633</v>
      </c>
      <c r="AM91" s="121" t="s">
        <v>590</v>
      </c>
      <c r="AN91" s="126" t="s">
        <v>634</v>
      </c>
      <c r="AO91" s="121" t="s">
        <v>420</v>
      </c>
      <c r="AP91" s="126"/>
      <c r="AQ91" s="126" t="s">
        <v>646</v>
      </c>
      <c r="AR91" s="126" t="s">
        <v>636</v>
      </c>
      <c r="AS91" s="126" t="s">
        <v>636</v>
      </c>
      <c r="AT91" s="126" t="s">
        <v>637</v>
      </c>
      <c r="AU91" s="121" t="s">
        <v>642</v>
      </c>
      <c r="AV91" s="121" t="s">
        <v>461</v>
      </c>
    </row>
    <row r="92" spans="1:48" ht="112.5" x14ac:dyDescent="0.25">
      <c r="A92" s="139" t="s">
        <v>650</v>
      </c>
      <c r="B92" s="139" t="s">
        <v>439</v>
      </c>
      <c r="C92" s="139" t="s">
        <v>442</v>
      </c>
      <c r="D92" s="138" t="s">
        <v>440</v>
      </c>
      <c r="E92" s="138"/>
      <c r="F92" s="138"/>
      <c r="G92" s="138">
        <v>352</v>
      </c>
      <c r="H92" s="138"/>
      <c r="I92" s="138">
        <v>1510</v>
      </c>
      <c r="J92" s="139"/>
      <c r="K92" s="139"/>
      <c r="L92" s="139"/>
      <c r="M92" s="120" t="s">
        <v>534</v>
      </c>
      <c r="N92" s="121" t="s">
        <v>651</v>
      </c>
      <c r="O92" s="120" t="s">
        <v>453</v>
      </c>
      <c r="P92" s="122">
        <v>2247.46</v>
      </c>
      <c r="Q92" s="120" t="s">
        <v>575</v>
      </c>
      <c r="R92" s="122">
        <v>2247.46</v>
      </c>
      <c r="S92" s="120" t="s">
        <v>652</v>
      </c>
      <c r="T92" s="120" t="s">
        <v>652</v>
      </c>
      <c r="U92" s="123">
        <v>1</v>
      </c>
      <c r="V92" s="123">
        <v>1</v>
      </c>
      <c r="W92" s="121" t="s">
        <v>653</v>
      </c>
      <c r="X92" s="124">
        <v>2247.5</v>
      </c>
      <c r="Y92" s="121"/>
      <c r="Z92" s="123"/>
      <c r="AA92" s="124"/>
      <c r="AB92" s="122">
        <v>2247.46</v>
      </c>
      <c r="AC92" s="121" t="s">
        <v>653</v>
      </c>
      <c r="AD92" s="122">
        <v>2652</v>
      </c>
      <c r="AE92" s="122"/>
      <c r="AF92" s="125">
        <v>696</v>
      </c>
      <c r="AG92" s="120" t="s">
        <v>577</v>
      </c>
      <c r="AH92" s="126" t="s">
        <v>654</v>
      </c>
      <c r="AI92" s="126" t="s">
        <v>654</v>
      </c>
      <c r="AJ92" s="126" t="s">
        <v>655</v>
      </c>
      <c r="AK92" s="126" t="s">
        <v>656</v>
      </c>
      <c r="AL92" s="121" t="s">
        <v>657</v>
      </c>
      <c r="AM92" s="121" t="s">
        <v>507</v>
      </c>
      <c r="AN92" s="126" t="s">
        <v>658</v>
      </c>
      <c r="AO92" s="121" t="s">
        <v>659</v>
      </c>
      <c r="AP92" s="126"/>
      <c r="AQ92" s="126" t="s">
        <v>660</v>
      </c>
      <c r="AR92" s="126" t="s">
        <v>660</v>
      </c>
      <c r="AS92" s="126" t="s">
        <v>660</v>
      </c>
      <c r="AT92" s="126" t="s">
        <v>540</v>
      </c>
      <c r="AU92" s="121"/>
      <c r="AV92" s="121"/>
    </row>
    <row r="93" spans="1:48" ht="78.75" x14ac:dyDescent="0.25">
      <c r="A93" s="139" t="s">
        <v>661</v>
      </c>
      <c r="B93" s="139" t="s">
        <v>439</v>
      </c>
      <c r="C93" s="139" t="s">
        <v>442</v>
      </c>
      <c r="D93" s="138" t="s">
        <v>440</v>
      </c>
      <c r="E93" s="138"/>
      <c r="F93" s="138"/>
      <c r="G93" s="138">
        <v>352</v>
      </c>
      <c r="H93" s="138"/>
      <c r="I93" s="138">
        <v>1510</v>
      </c>
      <c r="J93" s="139"/>
      <c r="K93" s="139"/>
      <c r="L93" s="139"/>
      <c r="M93" s="120" t="s">
        <v>451</v>
      </c>
      <c r="N93" s="121" t="s">
        <v>662</v>
      </c>
      <c r="O93" s="120" t="s">
        <v>453</v>
      </c>
      <c r="P93" s="127">
        <v>6600</v>
      </c>
      <c r="Q93" s="120" t="s">
        <v>454</v>
      </c>
      <c r="R93" s="127">
        <v>6600</v>
      </c>
      <c r="S93" s="120" t="s">
        <v>455</v>
      </c>
      <c r="T93" s="120" t="s">
        <v>455</v>
      </c>
      <c r="U93" s="123">
        <v>1</v>
      </c>
      <c r="V93" s="123">
        <v>1</v>
      </c>
      <c r="W93" s="121" t="s">
        <v>456</v>
      </c>
      <c r="X93" s="127">
        <v>6600</v>
      </c>
      <c r="Y93" s="121"/>
      <c r="Z93" s="123"/>
      <c r="AA93" s="124"/>
      <c r="AB93" s="127">
        <v>6600</v>
      </c>
      <c r="AC93" s="121" t="s">
        <v>456</v>
      </c>
      <c r="AD93" s="127">
        <v>6600</v>
      </c>
      <c r="AE93" s="127"/>
      <c r="AF93" s="125"/>
      <c r="AG93" s="120"/>
      <c r="AH93" s="126"/>
      <c r="AI93" s="126"/>
      <c r="AJ93" s="126"/>
      <c r="AK93" s="126"/>
      <c r="AL93" s="121" t="s">
        <v>633</v>
      </c>
      <c r="AM93" s="121" t="s">
        <v>663</v>
      </c>
      <c r="AN93" s="126" t="s">
        <v>664</v>
      </c>
      <c r="AO93" s="121" t="s">
        <v>67</v>
      </c>
      <c r="AP93" s="126"/>
      <c r="AQ93" s="126" t="s">
        <v>665</v>
      </c>
      <c r="AR93" s="126" t="s">
        <v>665</v>
      </c>
      <c r="AS93" s="126" t="s">
        <v>665</v>
      </c>
      <c r="AT93" s="126" t="s">
        <v>666</v>
      </c>
      <c r="AU93" s="121" t="s">
        <v>642</v>
      </c>
      <c r="AV93" s="121" t="s">
        <v>461</v>
      </c>
    </row>
    <row r="94" spans="1:48" ht="112.5" x14ac:dyDescent="0.25">
      <c r="A94" s="139" t="s">
        <v>667</v>
      </c>
      <c r="B94" s="139" t="s">
        <v>439</v>
      </c>
      <c r="C94" s="139" t="s">
        <v>442</v>
      </c>
      <c r="D94" s="138" t="s">
        <v>440</v>
      </c>
      <c r="E94" s="138"/>
      <c r="F94" s="138"/>
      <c r="G94" s="138">
        <v>352</v>
      </c>
      <c r="H94" s="138"/>
      <c r="I94" s="138">
        <v>1510</v>
      </c>
      <c r="J94" s="139"/>
      <c r="K94" s="139"/>
      <c r="L94" s="139"/>
      <c r="M94" s="120" t="s">
        <v>451</v>
      </c>
      <c r="N94" s="121" t="s">
        <v>668</v>
      </c>
      <c r="O94" s="120" t="s">
        <v>453</v>
      </c>
      <c r="P94" s="127">
        <v>4543</v>
      </c>
      <c r="Q94" s="120" t="s">
        <v>454</v>
      </c>
      <c r="R94" s="127">
        <v>4543</v>
      </c>
      <c r="S94" s="120" t="s">
        <v>455</v>
      </c>
      <c r="T94" s="120" t="s">
        <v>455</v>
      </c>
      <c r="U94" s="123">
        <v>1</v>
      </c>
      <c r="V94" s="123">
        <v>1</v>
      </c>
      <c r="W94" s="121" t="s">
        <v>632</v>
      </c>
      <c r="X94" s="127">
        <v>4543</v>
      </c>
      <c r="Y94" s="121"/>
      <c r="Z94" s="123"/>
      <c r="AA94" s="124"/>
      <c r="AB94" s="127">
        <v>4543</v>
      </c>
      <c r="AC94" s="121" t="s">
        <v>632</v>
      </c>
      <c r="AD94" s="127">
        <v>4543</v>
      </c>
      <c r="AE94" s="122"/>
      <c r="AF94" s="125"/>
      <c r="AG94" s="120"/>
      <c r="AH94" s="126"/>
      <c r="AI94" s="126"/>
      <c r="AJ94" s="126"/>
      <c r="AK94" s="126"/>
      <c r="AL94" s="121" t="s">
        <v>633</v>
      </c>
      <c r="AM94" s="121" t="s">
        <v>663</v>
      </c>
      <c r="AN94" s="126" t="s">
        <v>669</v>
      </c>
      <c r="AO94" s="121" t="s">
        <v>52</v>
      </c>
      <c r="AP94" s="126"/>
      <c r="AQ94" s="126" t="s">
        <v>670</v>
      </c>
      <c r="AR94" s="126" t="s">
        <v>670</v>
      </c>
      <c r="AS94" s="126" t="s">
        <v>670</v>
      </c>
      <c r="AT94" s="126" t="s">
        <v>533</v>
      </c>
      <c r="AU94" s="121" t="s">
        <v>642</v>
      </c>
      <c r="AV94" s="121" t="s">
        <v>461</v>
      </c>
    </row>
    <row r="95" spans="1:48" ht="56.25" x14ac:dyDescent="0.25">
      <c r="A95" s="139" t="s">
        <v>671</v>
      </c>
      <c r="B95" s="139" t="s">
        <v>439</v>
      </c>
      <c r="C95" s="139" t="s">
        <v>442</v>
      </c>
      <c r="D95" s="138" t="s">
        <v>440</v>
      </c>
      <c r="E95" s="138"/>
      <c r="F95" s="138"/>
      <c r="G95" s="138">
        <v>352</v>
      </c>
      <c r="H95" s="138"/>
      <c r="I95" s="138">
        <v>1510</v>
      </c>
      <c r="J95" s="139"/>
      <c r="K95" s="139"/>
      <c r="L95" s="139"/>
      <c r="M95" s="120" t="s">
        <v>451</v>
      </c>
      <c r="N95" s="121" t="s">
        <v>672</v>
      </c>
      <c r="O95" s="120" t="s">
        <v>453</v>
      </c>
      <c r="P95" s="127">
        <v>834</v>
      </c>
      <c r="Q95" s="120" t="s">
        <v>454</v>
      </c>
      <c r="R95" s="127">
        <v>834</v>
      </c>
      <c r="S95" s="120" t="s">
        <v>455</v>
      </c>
      <c r="T95" s="120" t="s">
        <v>455</v>
      </c>
      <c r="U95" s="123">
        <v>1</v>
      </c>
      <c r="V95" s="123">
        <v>1</v>
      </c>
      <c r="W95" s="121" t="s">
        <v>456</v>
      </c>
      <c r="X95" s="127">
        <v>834</v>
      </c>
      <c r="Y95" s="121"/>
      <c r="Z95" s="123"/>
      <c r="AA95" s="124"/>
      <c r="AB95" s="127">
        <v>834</v>
      </c>
      <c r="AC95" s="121" t="s">
        <v>456</v>
      </c>
      <c r="AD95" s="127">
        <v>834</v>
      </c>
      <c r="AE95" s="122"/>
      <c r="AF95" s="125"/>
      <c r="AG95" s="120"/>
      <c r="AH95" s="126"/>
      <c r="AI95" s="126"/>
      <c r="AJ95" s="126"/>
      <c r="AK95" s="126"/>
      <c r="AL95" s="121" t="s">
        <v>673</v>
      </c>
      <c r="AM95" s="121" t="s">
        <v>663</v>
      </c>
      <c r="AN95" s="126" t="s">
        <v>674</v>
      </c>
      <c r="AO95" s="121" t="s">
        <v>661</v>
      </c>
      <c r="AP95" s="126"/>
      <c r="AQ95" s="126" t="s">
        <v>675</v>
      </c>
      <c r="AR95" s="126" t="s">
        <v>675</v>
      </c>
      <c r="AS95" s="126" t="s">
        <v>675</v>
      </c>
      <c r="AT95" s="126" t="s">
        <v>533</v>
      </c>
      <c r="AU95" s="121" t="s">
        <v>642</v>
      </c>
      <c r="AV95" s="121" t="s">
        <v>461</v>
      </c>
    </row>
    <row r="96" spans="1:48" ht="56.25" x14ac:dyDescent="0.25">
      <c r="A96" s="139" t="s">
        <v>684</v>
      </c>
      <c r="B96" s="139" t="s">
        <v>439</v>
      </c>
      <c r="C96" s="139" t="s">
        <v>442</v>
      </c>
      <c r="D96" s="138" t="s">
        <v>440</v>
      </c>
      <c r="E96" s="138"/>
      <c r="F96" s="138"/>
      <c r="G96" s="138">
        <v>352</v>
      </c>
      <c r="H96" s="138"/>
      <c r="I96" s="138">
        <v>1510</v>
      </c>
      <c r="J96" s="139"/>
      <c r="K96" s="139"/>
      <c r="L96" s="139"/>
      <c r="M96" s="120" t="s">
        <v>451</v>
      </c>
      <c r="N96" s="121" t="s">
        <v>676</v>
      </c>
      <c r="O96" s="120" t="s">
        <v>453</v>
      </c>
      <c r="P96" s="127">
        <v>1370</v>
      </c>
      <c r="Q96" s="120" t="s">
        <v>454</v>
      </c>
      <c r="R96" s="127">
        <v>1370</v>
      </c>
      <c r="S96" s="120" t="s">
        <v>455</v>
      </c>
      <c r="T96" s="120" t="s">
        <v>455</v>
      </c>
      <c r="U96" s="123">
        <v>1</v>
      </c>
      <c r="V96" s="123">
        <v>1</v>
      </c>
      <c r="W96" s="121" t="s">
        <v>456</v>
      </c>
      <c r="X96" s="127">
        <v>1370</v>
      </c>
      <c r="Y96" s="121"/>
      <c r="Z96" s="123"/>
      <c r="AA96" s="124"/>
      <c r="AB96" s="127">
        <v>1370</v>
      </c>
      <c r="AC96" s="121" t="s">
        <v>456</v>
      </c>
      <c r="AD96" s="127">
        <v>1370</v>
      </c>
      <c r="AE96" s="122"/>
      <c r="AF96" s="125"/>
      <c r="AG96" s="120"/>
      <c r="AH96" s="126"/>
      <c r="AI96" s="126"/>
      <c r="AJ96" s="126"/>
      <c r="AK96" s="126"/>
      <c r="AL96" s="121" t="s">
        <v>673</v>
      </c>
      <c r="AM96" s="121" t="s">
        <v>663</v>
      </c>
      <c r="AN96" s="126" t="s">
        <v>674</v>
      </c>
      <c r="AO96" s="121" t="s">
        <v>661</v>
      </c>
      <c r="AP96" s="126"/>
      <c r="AQ96" s="126" t="s">
        <v>677</v>
      </c>
      <c r="AR96" s="126" t="s">
        <v>677</v>
      </c>
      <c r="AS96" s="126" t="s">
        <v>677</v>
      </c>
      <c r="AT96" s="126" t="s">
        <v>533</v>
      </c>
      <c r="AU96" s="121" t="s">
        <v>642</v>
      </c>
      <c r="AV96" s="121" t="s">
        <v>461</v>
      </c>
    </row>
    <row r="97" spans="1:48" ht="56.25" x14ac:dyDescent="0.25">
      <c r="A97" s="139" t="s">
        <v>685</v>
      </c>
      <c r="B97" s="139" t="s">
        <v>439</v>
      </c>
      <c r="C97" s="139" t="s">
        <v>442</v>
      </c>
      <c r="D97" s="138" t="s">
        <v>440</v>
      </c>
      <c r="E97" s="138"/>
      <c r="F97" s="138"/>
      <c r="G97" s="138">
        <v>352</v>
      </c>
      <c r="H97" s="138"/>
      <c r="I97" s="138">
        <v>1510</v>
      </c>
      <c r="J97" s="139"/>
      <c r="K97" s="139"/>
      <c r="L97" s="139"/>
      <c r="M97" s="120" t="s">
        <v>451</v>
      </c>
      <c r="N97" s="121" t="s">
        <v>678</v>
      </c>
      <c r="O97" s="120" t="s">
        <v>453</v>
      </c>
      <c r="P97" s="127">
        <v>906</v>
      </c>
      <c r="Q97" s="120" t="s">
        <v>454</v>
      </c>
      <c r="R97" s="127">
        <v>906</v>
      </c>
      <c r="S97" s="120" t="s">
        <v>455</v>
      </c>
      <c r="T97" s="120" t="s">
        <v>455</v>
      </c>
      <c r="U97" s="123">
        <v>1</v>
      </c>
      <c r="V97" s="123">
        <v>1</v>
      </c>
      <c r="W97" s="121" t="s">
        <v>456</v>
      </c>
      <c r="X97" s="127">
        <v>906</v>
      </c>
      <c r="Y97" s="121"/>
      <c r="Z97" s="123"/>
      <c r="AA97" s="124"/>
      <c r="AB97" s="127">
        <v>906</v>
      </c>
      <c r="AC97" s="121" t="s">
        <v>456</v>
      </c>
      <c r="AD97" s="127">
        <v>906</v>
      </c>
      <c r="AE97" s="122"/>
      <c r="AF97" s="125"/>
      <c r="AG97" s="120"/>
      <c r="AH97" s="126"/>
      <c r="AI97" s="126"/>
      <c r="AJ97" s="126"/>
      <c r="AK97" s="126"/>
      <c r="AL97" s="121" t="s">
        <v>673</v>
      </c>
      <c r="AM97" s="121" t="s">
        <v>663</v>
      </c>
      <c r="AN97" s="126" t="s">
        <v>674</v>
      </c>
      <c r="AO97" s="121" t="s">
        <v>661</v>
      </c>
      <c r="AP97" s="126"/>
      <c r="AQ97" s="126" t="s">
        <v>679</v>
      </c>
      <c r="AR97" s="126" t="s">
        <v>680</v>
      </c>
      <c r="AS97" s="126" t="s">
        <v>680</v>
      </c>
      <c r="AT97" s="126" t="s">
        <v>533</v>
      </c>
      <c r="AU97" s="121" t="s">
        <v>642</v>
      </c>
      <c r="AV97" s="121" t="s">
        <v>461</v>
      </c>
    </row>
    <row r="98" spans="1:48" ht="101.25" x14ac:dyDescent="0.25">
      <c r="A98" s="139" t="s">
        <v>686</v>
      </c>
      <c r="B98" s="139" t="s">
        <v>439</v>
      </c>
      <c r="C98" s="139" t="s">
        <v>442</v>
      </c>
      <c r="D98" s="138" t="s">
        <v>440</v>
      </c>
      <c r="E98" s="138"/>
      <c r="F98" s="138"/>
      <c r="G98" s="138">
        <v>352</v>
      </c>
      <c r="H98" s="138"/>
      <c r="I98" s="138">
        <v>1510</v>
      </c>
      <c r="J98" s="139"/>
      <c r="K98" s="139"/>
      <c r="L98" s="139"/>
      <c r="M98" s="120" t="s">
        <v>451</v>
      </c>
      <c r="N98" s="121" t="s">
        <v>681</v>
      </c>
      <c r="O98" s="120" t="s">
        <v>453</v>
      </c>
      <c r="P98" s="127">
        <v>7817</v>
      </c>
      <c r="Q98" s="120" t="s">
        <v>454</v>
      </c>
      <c r="R98" s="127">
        <v>7817</v>
      </c>
      <c r="S98" s="120" t="s">
        <v>455</v>
      </c>
      <c r="T98" s="120" t="s">
        <v>455</v>
      </c>
      <c r="U98" s="123">
        <v>1</v>
      </c>
      <c r="V98" s="123">
        <v>1</v>
      </c>
      <c r="W98" s="121" t="s">
        <v>456</v>
      </c>
      <c r="X98" s="127">
        <v>7817</v>
      </c>
      <c r="Y98" s="121"/>
      <c r="Z98" s="123"/>
      <c r="AA98" s="124"/>
      <c r="AB98" s="127">
        <v>7817</v>
      </c>
      <c r="AC98" s="121" t="s">
        <v>456</v>
      </c>
      <c r="AD98" s="127">
        <v>7817</v>
      </c>
      <c r="AE98" s="122"/>
      <c r="AF98" s="125"/>
      <c r="AG98" s="120"/>
      <c r="AH98" s="126"/>
      <c r="AI98" s="126"/>
      <c r="AJ98" s="126"/>
      <c r="AK98" s="126"/>
      <c r="AL98" s="121" t="s">
        <v>673</v>
      </c>
      <c r="AM98" s="121" t="s">
        <v>663</v>
      </c>
      <c r="AN98" s="126" t="s">
        <v>674</v>
      </c>
      <c r="AO98" s="121" t="s">
        <v>661</v>
      </c>
      <c r="AP98" s="126"/>
      <c r="AQ98" s="126" t="s">
        <v>679</v>
      </c>
      <c r="AR98" s="126" t="s">
        <v>679</v>
      </c>
      <c r="AS98" s="126" t="s">
        <v>679</v>
      </c>
      <c r="AT98" s="126" t="s">
        <v>533</v>
      </c>
      <c r="AU98" s="121"/>
      <c r="AV98" s="121" t="s">
        <v>461</v>
      </c>
    </row>
    <row r="99" spans="1:48" ht="56.25" x14ac:dyDescent="0.25">
      <c r="A99" s="139" t="s">
        <v>687</v>
      </c>
      <c r="B99" s="139" t="s">
        <v>439</v>
      </c>
      <c r="C99" s="139" t="s">
        <v>442</v>
      </c>
      <c r="D99" s="138" t="s">
        <v>440</v>
      </c>
      <c r="E99" s="138"/>
      <c r="F99" s="138"/>
      <c r="G99" s="138">
        <v>352</v>
      </c>
      <c r="H99" s="138"/>
      <c r="I99" s="138">
        <v>1510</v>
      </c>
      <c r="J99" s="139"/>
      <c r="K99" s="139"/>
      <c r="L99" s="139"/>
      <c r="M99" s="120" t="s">
        <v>451</v>
      </c>
      <c r="N99" s="121" t="s">
        <v>682</v>
      </c>
      <c r="O99" s="120" t="s">
        <v>453</v>
      </c>
      <c r="P99" s="127">
        <v>2714</v>
      </c>
      <c r="Q99" s="120" t="s">
        <v>454</v>
      </c>
      <c r="R99" s="127">
        <v>2714</v>
      </c>
      <c r="S99" s="120" t="s">
        <v>455</v>
      </c>
      <c r="T99" s="120" t="s">
        <v>455</v>
      </c>
      <c r="U99" s="123">
        <v>1</v>
      </c>
      <c r="V99" s="123">
        <v>1</v>
      </c>
      <c r="W99" s="121" t="s">
        <v>456</v>
      </c>
      <c r="X99" s="127">
        <v>2714</v>
      </c>
      <c r="Y99" s="121"/>
      <c r="Z99" s="123"/>
      <c r="AA99" s="124"/>
      <c r="AB99" s="127">
        <v>2714</v>
      </c>
      <c r="AC99" s="121" t="s">
        <v>456</v>
      </c>
      <c r="AD99" s="127">
        <v>2714</v>
      </c>
      <c r="AE99" s="122"/>
      <c r="AF99" s="125"/>
      <c r="AG99" s="120"/>
      <c r="AH99" s="126"/>
      <c r="AI99" s="126"/>
      <c r="AJ99" s="126"/>
      <c r="AK99" s="126"/>
      <c r="AL99" s="121" t="s">
        <v>673</v>
      </c>
      <c r="AM99" s="121" t="s">
        <v>663</v>
      </c>
      <c r="AN99" s="126" t="s">
        <v>674</v>
      </c>
      <c r="AO99" s="121" t="s">
        <v>661</v>
      </c>
      <c r="AP99" s="126"/>
      <c r="AQ99" s="126" t="s">
        <v>683</v>
      </c>
      <c r="AR99" s="126" t="s">
        <v>627</v>
      </c>
      <c r="AS99" s="126" t="s">
        <v>627</v>
      </c>
      <c r="AT99" s="126" t="s">
        <v>533</v>
      </c>
      <c r="AU99" s="121" t="s">
        <v>642</v>
      </c>
      <c r="AV99" s="121" t="s">
        <v>461</v>
      </c>
    </row>
    <row r="100" spans="1:48" ht="123.75" x14ac:dyDescent="0.25">
      <c r="A100" s="139" t="s">
        <v>688</v>
      </c>
      <c r="B100" s="139" t="s">
        <v>439</v>
      </c>
      <c r="C100" s="139" t="s">
        <v>442</v>
      </c>
      <c r="D100" s="138" t="s">
        <v>440</v>
      </c>
      <c r="E100" s="138"/>
      <c r="F100" s="138"/>
      <c r="G100" s="138">
        <v>352</v>
      </c>
      <c r="H100" s="138"/>
      <c r="I100" s="138">
        <v>1510</v>
      </c>
      <c r="J100" s="139"/>
      <c r="K100" s="139"/>
      <c r="L100" s="139"/>
      <c r="M100" s="120" t="s">
        <v>534</v>
      </c>
      <c r="N100" s="121" t="s">
        <v>689</v>
      </c>
      <c r="O100" s="120" t="s">
        <v>453</v>
      </c>
      <c r="P100" s="122">
        <v>204554.04399999999</v>
      </c>
      <c r="Q100" s="120" t="s">
        <v>454</v>
      </c>
      <c r="R100" s="122">
        <v>204554.04399999999</v>
      </c>
      <c r="S100" s="120" t="s">
        <v>445</v>
      </c>
      <c r="T100" s="120" t="s">
        <v>445</v>
      </c>
      <c r="U100" s="123">
        <v>1</v>
      </c>
      <c r="V100" s="123">
        <v>3</v>
      </c>
      <c r="W100" s="121" t="s">
        <v>690</v>
      </c>
      <c r="X100" s="124">
        <v>183692.2</v>
      </c>
      <c r="Y100" s="121"/>
      <c r="Z100" s="123">
        <v>1</v>
      </c>
      <c r="AA100" s="124">
        <v>183114.2</v>
      </c>
      <c r="AB100" s="122">
        <v>183114.2</v>
      </c>
      <c r="AC100" s="121" t="s">
        <v>690</v>
      </c>
      <c r="AD100" s="122">
        <v>216074.71900000001</v>
      </c>
      <c r="AE100" s="122"/>
      <c r="AF100" s="125">
        <v>1214</v>
      </c>
      <c r="AG100" s="120" t="s">
        <v>577</v>
      </c>
      <c r="AH100" s="126" t="s">
        <v>691</v>
      </c>
      <c r="AI100" s="126" t="s">
        <v>691</v>
      </c>
      <c r="AJ100" s="126" t="s">
        <v>692</v>
      </c>
      <c r="AK100" s="126" t="s">
        <v>693</v>
      </c>
      <c r="AL100" s="121"/>
      <c r="AM100" s="121"/>
      <c r="AN100" s="126"/>
      <c r="AO100" s="121"/>
      <c r="AP100" s="126" t="s">
        <v>694</v>
      </c>
      <c r="AQ100" s="126" t="s">
        <v>695</v>
      </c>
      <c r="AR100" s="126" t="s">
        <v>695</v>
      </c>
      <c r="AS100" s="126" t="s">
        <v>695</v>
      </c>
      <c r="AT100" s="126" t="s">
        <v>696</v>
      </c>
      <c r="AU100" s="121"/>
      <c r="AV100" s="121"/>
    </row>
    <row r="101" spans="1:48" x14ac:dyDescent="0.25">
      <c r="A101" s="146"/>
      <c r="B101" s="146"/>
      <c r="C101" s="146"/>
      <c r="D101" s="146"/>
      <c r="E101" s="146"/>
      <c r="F101" s="146"/>
      <c r="G101" s="146"/>
      <c r="H101" s="146"/>
      <c r="I101" s="146"/>
      <c r="J101" s="146"/>
      <c r="K101" s="146"/>
      <c r="L101" s="146"/>
      <c r="M101" s="146"/>
      <c r="N101" s="143"/>
      <c r="O101" s="143"/>
      <c r="P101" s="148"/>
      <c r="Q101" s="146"/>
      <c r="R101" s="148"/>
      <c r="S101" s="146"/>
      <c r="T101" s="146"/>
      <c r="U101" s="150"/>
      <c r="V101" s="150"/>
      <c r="W101" s="121" t="s">
        <v>542</v>
      </c>
      <c r="X101" s="124">
        <v>204424.9</v>
      </c>
      <c r="Y101" s="121"/>
      <c r="Z101" s="150"/>
      <c r="AA101" s="124">
        <v>204360.3</v>
      </c>
      <c r="AB101" s="148"/>
      <c r="AC101" s="143"/>
      <c r="AD101" s="148"/>
      <c r="AE101" s="148"/>
      <c r="AF101" s="151"/>
      <c r="AG101" s="146"/>
      <c r="AH101" s="152"/>
      <c r="AI101" s="152"/>
      <c r="AJ101" s="152"/>
      <c r="AK101" s="152"/>
      <c r="AL101" s="143"/>
      <c r="AM101" s="143"/>
      <c r="AN101" s="152"/>
      <c r="AO101" s="143"/>
      <c r="AP101" s="152"/>
      <c r="AQ101" s="152"/>
      <c r="AR101" s="152"/>
      <c r="AS101" s="152"/>
      <c r="AT101" s="152"/>
      <c r="AU101" s="143"/>
      <c r="AV101" s="143"/>
    </row>
    <row r="102" spans="1:48" ht="22.5" x14ac:dyDescent="0.25">
      <c r="A102" s="146"/>
      <c r="B102" s="146"/>
      <c r="C102" s="146"/>
      <c r="D102" s="146"/>
      <c r="E102" s="146"/>
      <c r="F102" s="146"/>
      <c r="G102" s="146"/>
      <c r="H102" s="146"/>
      <c r="I102" s="146"/>
      <c r="J102" s="146"/>
      <c r="K102" s="146"/>
      <c r="L102" s="146"/>
      <c r="M102" s="146"/>
      <c r="N102" s="143"/>
      <c r="O102" s="143"/>
      <c r="P102" s="148"/>
      <c r="Q102" s="146"/>
      <c r="R102" s="148"/>
      <c r="S102" s="146"/>
      <c r="T102" s="146"/>
      <c r="U102" s="150"/>
      <c r="V102" s="150"/>
      <c r="W102" s="121" t="s">
        <v>530</v>
      </c>
      <c r="X102" s="124">
        <v>204424.9</v>
      </c>
      <c r="Y102" s="121"/>
      <c r="Z102" s="150"/>
      <c r="AA102" s="124">
        <v>204424.9</v>
      </c>
      <c r="AB102" s="148"/>
      <c r="AC102" s="143"/>
      <c r="AD102" s="148"/>
      <c r="AE102" s="148"/>
      <c r="AF102" s="151"/>
      <c r="AG102" s="146"/>
      <c r="AH102" s="152"/>
      <c r="AI102" s="152"/>
      <c r="AJ102" s="152"/>
      <c r="AK102" s="152"/>
      <c r="AL102" s="143"/>
      <c r="AM102" s="143"/>
      <c r="AN102" s="152"/>
      <c r="AO102" s="143"/>
      <c r="AP102" s="152"/>
      <c r="AQ102" s="152"/>
      <c r="AR102" s="152"/>
      <c r="AS102" s="152"/>
      <c r="AT102" s="152"/>
      <c r="AU102" s="143"/>
      <c r="AV102" s="143"/>
    </row>
    <row r="103" spans="1:4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dataValidations count="9">
    <dataValidation type="whole" operator="greaterThanOrEqual" allowBlank="1" showInputMessage="1" showErrorMessage="1" error="можно вводить только числа" sqref="Z33:Z102">
      <formula1>0</formula1>
    </dataValidation>
    <dataValidation type="decimal" operator="greaterThanOrEqual" allowBlank="1" showInputMessage="1" showErrorMessage="1" error="можно вводить только числа" sqref="AB93:AB99 R70 AB50:AB58 P33:P102 R48 X33:X37 R33:R38 R50:R59 AB42:AB44 R45 X50:X58 AD33:AE102 R67 X93:X99">
      <formula1>0</formula1>
    </dataValidation>
    <dataValidation type="whole" operator="greaterThan" allowBlank="1" showInputMessage="1" showErrorMessage="1" error="можно вводить только числа" sqref="U33:U102">
      <formula1>0</formula1>
    </dataValidation>
    <dataValidation type="decimal" operator="greaterThan" allowBlank="1" showInputMessage="1" showErrorMessage="1" error="можно вводить только числа" sqref="AA100:AB102 AB45:AB49 AA33:AA99 AB33:AB41 X38:X49 AB59:AB92 X59:X92 X100:X102">
      <formula1>0</formula1>
    </dataValidation>
    <dataValidation type="whole" allowBlank="1" showInputMessage="1" showErrorMessage="1" sqref="AF33:AF102">
      <formula1>1</formula1>
      <formula2>9999999</formula2>
    </dataValidation>
    <dataValidation type="whole" operator="greaterThanOrEqual" allowBlank="1" showInputMessage="1" showErrorMessage="1" error="можно вводить только числа, большие или равные 1" sqref="V33:V102">
      <formula1>0</formula1>
    </dataValidation>
    <dataValidation type="date" allowBlank="1" showInputMessage="1" showErrorMessage="1" error="можно вводить дату между 01.01.2000 и 01.01.2050" prompt="ДД.ММ.ГГГГ" sqref="AH33:AK102 AP33:AT102 AN33:AN102">
      <formula1>36526</formula1>
      <formula2>54789</formula2>
    </dataValidation>
    <dataValidation operator="greaterThan" allowBlank="1" showInputMessage="1" showErrorMessage="1" error="можно вводить только числа" sqref="Q33:Q102 Q30"/>
    <dataValidation type="decimal" operator="greaterThan" allowBlank="1" showInputMessage="1" showErrorMessage="1" error="можно вводить только числа" sqref="R39:R44 R71:R102 R68:R69 R46:R47 R49 R60:R66">
      <formula1>-999999</formula1>
    </dataValidation>
  </dataValidations>
  <printOptions horizontalCentered="1"/>
  <pageMargins left="0.59055118110236227" right="0.59055118110236227" top="0.59055118110236227" bottom="0.59055118110236227" header="0" footer="0"/>
  <pageSetup paperSize="8" scale="1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8"/>
  <sheetViews>
    <sheetView view="pageBreakPreview" zoomScale="70" zoomScaleNormal="100" zoomScaleSheetLayoutView="70" workbookViewId="0">
      <selection activeCell="J37" sqref="J37"/>
    </sheetView>
  </sheetViews>
  <sheetFormatPr defaultRowHeight="15" x14ac:dyDescent="0.25"/>
  <cols>
    <col min="1" max="1" width="66" customWidth="1"/>
    <col min="2" max="2" width="74" customWidth="1"/>
  </cols>
  <sheetData>
    <row r="1" spans="1:8" s="92" customFormat="1" ht="18.75" x14ac:dyDescent="0.25">
      <c r="A1" s="91"/>
      <c r="B1" s="33" t="s">
        <v>66</v>
      </c>
    </row>
    <row r="2" spans="1:8" s="92" customFormat="1" ht="18.75" x14ac:dyDescent="0.3">
      <c r="A2" s="91"/>
      <c r="B2" s="13" t="s">
        <v>8</v>
      </c>
    </row>
    <row r="3" spans="1:8" s="92" customFormat="1" ht="18.75" x14ac:dyDescent="0.3">
      <c r="A3" s="91"/>
      <c r="B3" s="13" t="s">
        <v>437</v>
      </c>
    </row>
    <row r="4" spans="1:8" s="92" customFormat="1" ht="15.75" x14ac:dyDescent="0.25">
      <c r="A4" s="91"/>
      <c r="B4" s="37"/>
    </row>
    <row r="5" spans="1:8" s="92" customFormat="1" ht="18.75" x14ac:dyDescent="0.3">
      <c r="A5" s="503" t="s">
        <v>818</v>
      </c>
      <c r="B5" s="503"/>
      <c r="C5" s="72"/>
      <c r="D5" s="72"/>
      <c r="E5" s="72"/>
      <c r="F5" s="72"/>
      <c r="G5" s="72"/>
      <c r="H5" s="72"/>
    </row>
    <row r="6" spans="1:8" s="92" customFormat="1" ht="18.75" x14ac:dyDescent="0.3">
      <c r="A6" s="302"/>
      <c r="B6" s="302"/>
      <c r="C6" s="133"/>
      <c r="D6" s="133"/>
      <c r="E6" s="133"/>
      <c r="F6" s="133"/>
      <c r="G6" s="133"/>
      <c r="H6" s="133"/>
    </row>
    <row r="7" spans="1:8" s="92" customFormat="1" ht="18.75" x14ac:dyDescent="0.25">
      <c r="A7" s="385" t="s">
        <v>7</v>
      </c>
      <c r="B7" s="385"/>
      <c r="C7" s="110"/>
      <c r="D7" s="110"/>
      <c r="E7" s="110"/>
      <c r="F7" s="110"/>
      <c r="G7" s="110"/>
      <c r="H7" s="110"/>
    </row>
    <row r="8" spans="1:8" s="92" customFormat="1" ht="18.75" x14ac:dyDescent="0.25">
      <c r="A8" s="328"/>
      <c r="B8" s="328"/>
      <c r="C8" s="110"/>
      <c r="D8" s="110"/>
      <c r="E8" s="110"/>
      <c r="F8" s="110"/>
      <c r="G8" s="110"/>
      <c r="H8" s="110"/>
    </row>
    <row r="9" spans="1:8" s="92" customFormat="1" ht="15.75" x14ac:dyDescent="0.25">
      <c r="A9" s="386" t="str">
        <f>'1. паспорт местоположение'!A9:C9</f>
        <v>АО "Дальневосточная энергетическая управляющая компания"</v>
      </c>
      <c r="B9" s="386"/>
      <c r="C9" s="111"/>
      <c r="D9" s="111"/>
      <c r="E9" s="111"/>
      <c r="F9" s="111"/>
      <c r="G9" s="111"/>
      <c r="H9" s="111"/>
    </row>
    <row r="10" spans="1:8" s="92" customFormat="1" ht="15.75" x14ac:dyDescent="0.25">
      <c r="A10" s="382" t="s">
        <v>6</v>
      </c>
      <c r="B10" s="382"/>
      <c r="C10" s="112"/>
      <c r="D10" s="112"/>
      <c r="E10" s="112"/>
      <c r="F10" s="112"/>
      <c r="G10" s="112"/>
      <c r="H10" s="112"/>
    </row>
    <row r="11" spans="1:8" s="92" customFormat="1" ht="18.75" x14ac:dyDescent="0.25">
      <c r="A11" s="328"/>
      <c r="B11" s="328"/>
      <c r="C11" s="110"/>
      <c r="D11" s="110"/>
      <c r="E11" s="110"/>
      <c r="F11" s="110"/>
      <c r="G11" s="110"/>
      <c r="H11" s="110"/>
    </row>
    <row r="12" spans="1:8" s="92" customFormat="1" ht="30.75" customHeight="1" x14ac:dyDescent="0.25">
      <c r="A12" s="386" t="str">
        <f>'1. паспорт местоположение'!A12:C12</f>
        <v>F_2201</v>
      </c>
      <c r="B12" s="386"/>
      <c r="C12" s="111"/>
      <c r="D12" s="111"/>
      <c r="E12" s="111"/>
      <c r="F12" s="111"/>
      <c r="G12" s="111"/>
      <c r="H12" s="111"/>
    </row>
    <row r="13" spans="1:8" s="92" customFormat="1" ht="15.75" x14ac:dyDescent="0.25">
      <c r="A13" s="382" t="s">
        <v>5</v>
      </c>
      <c r="B13" s="382"/>
      <c r="C13" s="112"/>
      <c r="D13" s="112"/>
      <c r="E13" s="112"/>
      <c r="F13" s="112"/>
      <c r="G13" s="112"/>
      <c r="H13" s="112"/>
    </row>
    <row r="14" spans="1:8" s="92" customFormat="1" ht="18.75" x14ac:dyDescent="0.25">
      <c r="A14" s="335"/>
      <c r="B14" s="335"/>
      <c r="C14" s="9"/>
      <c r="D14" s="9"/>
      <c r="E14" s="9"/>
      <c r="F14" s="9"/>
      <c r="G14" s="9"/>
      <c r="H14" s="9"/>
    </row>
    <row r="15" spans="1:8" s="92" customFormat="1" ht="15.75" x14ac:dyDescent="0.25">
      <c r="A15" s="386" t="str">
        <f>'1. паспорт местоположение'!A15:C15</f>
        <v>Строительство ВЛ 220 кВ "Чернышевский-Мирный-Ленск-Пеледуй" с отпайкой до НПС № 14, Республика Саха (Якутия)</v>
      </c>
      <c r="B15" s="386"/>
      <c r="C15" s="111"/>
      <c r="D15" s="111"/>
      <c r="E15" s="111"/>
      <c r="F15" s="111"/>
      <c r="G15" s="111"/>
      <c r="H15" s="111"/>
    </row>
    <row r="16" spans="1:8" s="92" customFormat="1" ht="15.75" x14ac:dyDescent="0.25">
      <c r="A16" s="382" t="s">
        <v>4</v>
      </c>
      <c r="B16" s="382"/>
      <c r="C16" s="112"/>
      <c r="D16" s="112"/>
      <c r="E16" s="112"/>
      <c r="F16" s="112"/>
      <c r="G16" s="112"/>
      <c r="H16" s="112"/>
    </row>
    <row r="17" spans="1:2" s="92" customFormat="1" ht="15.75" x14ac:dyDescent="0.25">
      <c r="A17" s="91"/>
      <c r="B17" s="93"/>
    </row>
    <row r="18" spans="1:2" s="92" customFormat="1" ht="33.75" customHeight="1" x14ac:dyDescent="0.25">
      <c r="A18" s="501" t="s">
        <v>423</v>
      </c>
      <c r="B18" s="502"/>
    </row>
    <row r="19" spans="1:2" ht="19.5" thickBot="1" x14ac:dyDescent="0.3">
      <c r="A19" s="350"/>
      <c r="B19" s="282" t="s">
        <v>819</v>
      </c>
    </row>
    <row r="20" spans="1:2" ht="30.75" thickBot="1" x14ac:dyDescent="0.3">
      <c r="A20" s="283" t="s">
        <v>290</v>
      </c>
      <c r="B20" s="359" t="s">
        <v>698</v>
      </c>
    </row>
    <row r="21" spans="1:2" ht="15.75" thickBot="1" x14ac:dyDescent="0.3">
      <c r="A21" s="283" t="s">
        <v>291</v>
      </c>
      <c r="B21" s="359" t="s">
        <v>710</v>
      </c>
    </row>
    <row r="22" spans="1:2" ht="15.75" thickBot="1" x14ac:dyDescent="0.3">
      <c r="A22" s="283" t="s">
        <v>280</v>
      </c>
      <c r="B22" s="360" t="s">
        <v>743</v>
      </c>
    </row>
    <row r="23" spans="1:2" ht="15.75" thickBot="1" x14ac:dyDescent="0.3">
      <c r="A23" s="283" t="s">
        <v>292</v>
      </c>
      <c r="B23" s="360" t="s">
        <v>744</v>
      </c>
    </row>
    <row r="24" spans="1:2" ht="15.75" thickBot="1" x14ac:dyDescent="0.3">
      <c r="A24" s="283" t="s">
        <v>293</v>
      </c>
      <c r="B24" s="508">
        <v>42460</v>
      </c>
    </row>
    <row r="25" spans="1:2" x14ac:dyDescent="0.25">
      <c r="A25" s="284" t="s">
        <v>294</v>
      </c>
      <c r="B25" s="361" t="s">
        <v>745</v>
      </c>
    </row>
    <row r="26" spans="1:2" ht="0.75" customHeight="1" thickBot="1" x14ac:dyDescent="0.3">
      <c r="A26" s="286" t="s">
        <v>746</v>
      </c>
      <c r="B26" s="362"/>
    </row>
    <row r="27" spans="1:2" ht="29.25" thickBot="1" x14ac:dyDescent="0.3">
      <c r="A27" s="289" t="s">
        <v>747</v>
      </c>
      <c r="B27" s="359">
        <v>36273.366999999998</v>
      </c>
    </row>
    <row r="28" spans="1:2" ht="30.75" thickBot="1" x14ac:dyDescent="0.3">
      <c r="A28" s="290" t="s">
        <v>295</v>
      </c>
      <c r="B28" s="359" t="s">
        <v>748</v>
      </c>
    </row>
    <row r="29" spans="1:2" ht="29.25" thickBot="1" x14ac:dyDescent="0.3">
      <c r="A29" s="285" t="s">
        <v>296</v>
      </c>
      <c r="B29" s="360">
        <v>36273.366999999998</v>
      </c>
    </row>
    <row r="30" spans="1:2" ht="28.5" x14ac:dyDescent="0.25">
      <c r="A30" s="285" t="s">
        <v>297</v>
      </c>
      <c r="B30" s="363">
        <v>35521.012000000002</v>
      </c>
    </row>
    <row r="31" spans="1:2" ht="15.75" thickBot="1" x14ac:dyDescent="0.3">
      <c r="A31" s="287" t="s">
        <v>298</v>
      </c>
      <c r="B31" s="361"/>
    </row>
    <row r="32" spans="1:2" ht="28.5" x14ac:dyDescent="0.25">
      <c r="A32" s="285" t="s">
        <v>299</v>
      </c>
      <c r="B32" s="363" t="s">
        <v>749</v>
      </c>
    </row>
    <row r="33" spans="1:2" ht="15.75" thickBot="1" x14ac:dyDescent="0.3">
      <c r="A33" s="286" t="s">
        <v>750</v>
      </c>
      <c r="B33" s="364">
        <v>55.1</v>
      </c>
    </row>
    <row r="34" spans="1:2" ht="15.75" thickBot="1" x14ac:dyDescent="0.3">
      <c r="A34" s="286" t="s">
        <v>301</v>
      </c>
      <c r="B34" s="362">
        <v>0.15</v>
      </c>
    </row>
    <row r="35" spans="1:2" ht="15.75" thickBot="1" x14ac:dyDescent="0.3">
      <c r="A35" s="290" t="s">
        <v>302</v>
      </c>
      <c r="B35" s="359">
        <v>25.012</v>
      </c>
    </row>
    <row r="36" spans="1:2" ht="15.75" thickBot="1" x14ac:dyDescent="0.3">
      <c r="A36" s="288" t="s">
        <v>303</v>
      </c>
      <c r="B36" s="360">
        <v>19.885000000000002</v>
      </c>
    </row>
    <row r="37" spans="1:2" ht="28.5" x14ac:dyDescent="0.25">
      <c r="A37" s="285" t="s">
        <v>299</v>
      </c>
      <c r="B37" s="363" t="s">
        <v>751</v>
      </c>
    </row>
    <row r="38" spans="1:2" ht="15.75" thickBot="1" x14ac:dyDescent="0.3">
      <c r="A38" s="286" t="s">
        <v>750</v>
      </c>
      <c r="B38" s="364">
        <v>2.6269999999999998</v>
      </c>
    </row>
    <row r="39" spans="1:2" ht="15.75" thickBot="1" x14ac:dyDescent="0.3">
      <c r="A39" s="286" t="s">
        <v>301</v>
      </c>
      <c r="B39" s="362">
        <v>0.01</v>
      </c>
    </row>
    <row r="40" spans="1:2" ht="15.75" thickBot="1" x14ac:dyDescent="0.3">
      <c r="A40" s="290" t="s">
        <v>302</v>
      </c>
      <c r="B40" s="359">
        <v>2.6269999999999998</v>
      </c>
    </row>
    <row r="41" spans="1:2" ht="15.75" thickBot="1" x14ac:dyDescent="0.3">
      <c r="A41" s="288" t="s">
        <v>303</v>
      </c>
      <c r="B41" s="360">
        <v>2.2229999999999999</v>
      </c>
    </row>
    <row r="42" spans="1:2" ht="28.5" x14ac:dyDescent="0.25">
      <c r="A42" s="285" t="s">
        <v>299</v>
      </c>
      <c r="B42" s="363" t="s">
        <v>749</v>
      </c>
    </row>
    <row r="43" spans="1:2" ht="15.75" thickBot="1" x14ac:dyDescent="0.3">
      <c r="A43" s="286" t="s">
        <v>750</v>
      </c>
      <c r="B43" s="364">
        <v>23.29</v>
      </c>
    </row>
    <row r="44" spans="1:2" ht="15.75" thickBot="1" x14ac:dyDescent="0.3">
      <c r="A44" s="286" t="s">
        <v>301</v>
      </c>
      <c r="B44" s="362">
        <v>0.06</v>
      </c>
    </row>
    <row r="45" spans="1:2" ht="15.75" thickBot="1" x14ac:dyDescent="0.3">
      <c r="A45" s="290" t="s">
        <v>302</v>
      </c>
      <c r="B45" s="359">
        <v>23.29</v>
      </c>
    </row>
    <row r="46" spans="1:2" ht="15.75" thickBot="1" x14ac:dyDescent="0.3">
      <c r="A46" s="288" t="s">
        <v>303</v>
      </c>
      <c r="B46" s="360">
        <v>19.734999999999999</v>
      </c>
    </row>
    <row r="47" spans="1:2" ht="28.5" x14ac:dyDescent="0.25">
      <c r="A47" s="285" t="s">
        <v>299</v>
      </c>
      <c r="B47" s="363" t="s">
        <v>749</v>
      </c>
    </row>
    <row r="48" spans="1:2" ht="15.75" thickBot="1" x14ac:dyDescent="0.3">
      <c r="A48" s="286" t="s">
        <v>750</v>
      </c>
      <c r="B48" s="364">
        <v>6.9989999999999997</v>
      </c>
    </row>
    <row r="49" spans="1:2" ht="15.75" thickBot="1" x14ac:dyDescent="0.3">
      <c r="A49" s="286" t="s">
        <v>301</v>
      </c>
      <c r="B49" s="362">
        <v>0.02</v>
      </c>
    </row>
    <row r="50" spans="1:2" ht="15.75" thickBot="1" x14ac:dyDescent="0.3">
      <c r="A50" s="290" t="s">
        <v>302</v>
      </c>
      <c r="B50" s="359">
        <v>5.4640000000000004</v>
      </c>
    </row>
    <row r="51" spans="1:2" ht="15.75" thickBot="1" x14ac:dyDescent="0.3">
      <c r="A51" s="288" t="s">
        <v>303</v>
      </c>
      <c r="B51" s="360">
        <v>4.0730000000000004</v>
      </c>
    </row>
    <row r="52" spans="1:2" ht="28.5" x14ac:dyDescent="0.25">
      <c r="A52" s="285" t="s">
        <v>299</v>
      </c>
      <c r="B52" s="363" t="s">
        <v>752</v>
      </c>
    </row>
    <row r="53" spans="1:2" ht="15.75" thickBot="1" x14ac:dyDescent="0.3">
      <c r="A53" s="286" t="s">
        <v>750</v>
      </c>
      <c r="B53" s="364">
        <v>33369.000999999997</v>
      </c>
    </row>
    <row r="54" spans="1:2" ht="15.75" thickBot="1" x14ac:dyDescent="0.3">
      <c r="A54" s="286" t="s">
        <v>301</v>
      </c>
      <c r="B54" s="362">
        <v>92</v>
      </c>
    </row>
    <row r="55" spans="1:2" ht="15.75" thickBot="1" x14ac:dyDescent="0.3">
      <c r="A55" s="290" t="s">
        <v>302</v>
      </c>
      <c r="B55" s="359">
        <v>33085.197</v>
      </c>
    </row>
    <row r="56" spans="1:2" ht="15.75" thickBot="1" x14ac:dyDescent="0.3">
      <c r="A56" s="288" t="s">
        <v>303</v>
      </c>
      <c r="B56" s="360">
        <v>28071.51</v>
      </c>
    </row>
    <row r="57" spans="1:2" ht="28.5" x14ac:dyDescent="0.25">
      <c r="A57" s="285" t="s">
        <v>299</v>
      </c>
      <c r="B57" s="363" t="s">
        <v>753</v>
      </c>
    </row>
    <row r="58" spans="1:2" ht="15.75" thickBot="1" x14ac:dyDescent="0.3">
      <c r="A58" s="286" t="s">
        <v>750</v>
      </c>
      <c r="B58" s="364">
        <v>216.07400000000001</v>
      </c>
    </row>
    <row r="59" spans="1:2" ht="15.75" thickBot="1" x14ac:dyDescent="0.3">
      <c r="A59" s="286" t="s">
        <v>301</v>
      </c>
      <c r="B59" s="362">
        <v>0.6</v>
      </c>
    </row>
    <row r="60" spans="1:2" ht="15.75" thickBot="1" x14ac:dyDescent="0.3">
      <c r="A60" s="290" t="s">
        <v>302</v>
      </c>
      <c r="B60" s="359">
        <v>210.31</v>
      </c>
    </row>
    <row r="61" spans="1:2" ht="15.75" thickBot="1" x14ac:dyDescent="0.3">
      <c r="A61" s="288" t="s">
        <v>303</v>
      </c>
      <c r="B61" s="360">
        <v>183.58199999999999</v>
      </c>
    </row>
    <row r="62" spans="1:2" ht="28.5" x14ac:dyDescent="0.25">
      <c r="A62" s="285" t="s">
        <v>299</v>
      </c>
      <c r="B62" s="363" t="s">
        <v>754</v>
      </c>
    </row>
    <row r="63" spans="1:2" ht="15.75" thickBot="1" x14ac:dyDescent="0.3">
      <c r="A63" s="286" t="s">
        <v>750</v>
      </c>
      <c r="B63" s="364">
        <v>593.02300000000002</v>
      </c>
    </row>
    <row r="64" spans="1:2" ht="15.75" thickBot="1" x14ac:dyDescent="0.3">
      <c r="A64" s="286" t="s">
        <v>301</v>
      </c>
      <c r="B64" s="362">
        <v>1.63</v>
      </c>
    </row>
    <row r="65" spans="1:2" ht="15.75" thickBot="1" x14ac:dyDescent="0.3">
      <c r="A65" s="290" t="s">
        <v>302</v>
      </c>
      <c r="B65" s="359">
        <v>593.02300000000002</v>
      </c>
    </row>
    <row r="66" spans="1:2" ht="15.75" thickBot="1" x14ac:dyDescent="0.3">
      <c r="A66" s="288" t="s">
        <v>303</v>
      </c>
      <c r="B66" s="360">
        <v>502.56200000000001</v>
      </c>
    </row>
    <row r="67" spans="1:2" ht="28.5" x14ac:dyDescent="0.25">
      <c r="A67" s="285" t="s">
        <v>299</v>
      </c>
      <c r="B67" s="363" t="s">
        <v>755</v>
      </c>
    </row>
    <row r="68" spans="1:2" ht="15.75" thickBot="1" x14ac:dyDescent="0.3">
      <c r="A68" s="286" t="s">
        <v>750</v>
      </c>
      <c r="B68" s="364">
        <v>17.75</v>
      </c>
    </row>
    <row r="69" spans="1:2" ht="15.75" thickBot="1" x14ac:dyDescent="0.3">
      <c r="A69" s="286" t="s">
        <v>301</v>
      </c>
      <c r="B69" s="362">
        <v>0.05</v>
      </c>
    </row>
    <row r="70" spans="1:2" ht="15.75" thickBot="1" x14ac:dyDescent="0.3">
      <c r="A70" s="290" t="s">
        <v>302</v>
      </c>
      <c r="B70" s="359">
        <v>20.402999999999999</v>
      </c>
    </row>
    <row r="71" spans="1:2" ht="15.75" thickBot="1" x14ac:dyDescent="0.3">
      <c r="A71" s="288" t="s">
        <v>303</v>
      </c>
      <c r="B71" s="360">
        <v>11.356999999999999</v>
      </c>
    </row>
    <row r="72" spans="1:2" ht="28.5" x14ac:dyDescent="0.25">
      <c r="A72" s="285" t="s">
        <v>304</v>
      </c>
      <c r="B72" s="363"/>
    </row>
    <row r="73" spans="1:2" ht="15.75" thickBot="1" x14ac:dyDescent="0.3">
      <c r="A73" s="286" t="s">
        <v>756</v>
      </c>
      <c r="B73" s="364"/>
    </row>
    <row r="74" spans="1:2" ht="15.75" thickBot="1" x14ac:dyDescent="0.3">
      <c r="A74" s="286" t="s">
        <v>301</v>
      </c>
      <c r="B74" s="362"/>
    </row>
    <row r="75" spans="1:2" ht="15.75" thickBot="1" x14ac:dyDescent="0.3">
      <c r="A75" s="290" t="s">
        <v>302</v>
      </c>
      <c r="B75" s="359"/>
    </row>
    <row r="76" spans="1:2" ht="15.75" thickBot="1" x14ac:dyDescent="0.3">
      <c r="A76" s="288" t="s">
        <v>303</v>
      </c>
      <c r="B76" s="360"/>
    </row>
    <row r="77" spans="1:2" ht="30" x14ac:dyDescent="0.25">
      <c r="A77" s="285" t="s">
        <v>305</v>
      </c>
      <c r="B77" s="363" t="s">
        <v>757</v>
      </c>
    </row>
    <row r="78" spans="1:2" ht="15.75" thickBot="1" x14ac:dyDescent="0.3">
      <c r="A78" s="286" t="s">
        <v>750</v>
      </c>
      <c r="B78" s="364">
        <v>4.5430000000000001</v>
      </c>
    </row>
    <row r="79" spans="1:2" ht="15.75" thickBot="1" x14ac:dyDescent="0.3">
      <c r="A79" s="286" t="s">
        <v>301</v>
      </c>
      <c r="B79" s="362">
        <v>0.01</v>
      </c>
    </row>
    <row r="80" spans="1:2" ht="15.75" thickBot="1" x14ac:dyDescent="0.3">
      <c r="A80" s="290" t="s">
        <v>302</v>
      </c>
      <c r="B80" s="359">
        <v>4.5430000000000001</v>
      </c>
    </row>
    <row r="81" spans="1:2" ht="15.75" thickBot="1" x14ac:dyDescent="0.3">
      <c r="A81" s="288" t="s">
        <v>303</v>
      </c>
      <c r="B81" s="360">
        <v>4.5430000000000001</v>
      </c>
    </row>
    <row r="82" spans="1:2" ht="30" x14ac:dyDescent="0.25">
      <c r="A82" s="285" t="s">
        <v>305</v>
      </c>
      <c r="B82" s="363" t="s">
        <v>757</v>
      </c>
    </row>
    <row r="83" spans="1:2" ht="15.75" thickBot="1" x14ac:dyDescent="0.3">
      <c r="A83" s="286" t="s">
        <v>750</v>
      </c>
      <c r="B83" s="364">
        <v>0.16300000000000001</v>
      </c>
    </row>
    <row r="84" spans="1:2" ht="15.75" thickBot="1" x14ac:dyDescent="0.3">
      <c r="A84" s="286" t="s">
        <v>301</v>
      </c>
      <c r="B84" s="362">
        <v>0</v>
      </c>
    </row>
    <row r="85" spans="1:2" ht="15.75" thickBot="1" x14ac:dyDescent="0.3">
      <c r="A85" s="290" t="s">
        <v>302</v>
      </c>
      <c r="B85" s="359">
        <v>0.16300000000000001</v>
      </c>
    </row>
    <row r="86" spans="1:2" ht="15.75" thickBot="1" x14ac:dyDescent="0.3">
      <c r="A86" s="288" t="s">
        <v>303</v>
      </c>
      <c r="B86" s="360">
        <v>0.16300000000000001</v>
      </c>
    </row>
    <row r="87" spans="1:2" ht="30" x14ac:dyDescent="0.25">
      <c r="A87" s="285" t="s">
        <v>305</v>
      </c>
      <c r="B87" s="363" t="s">
        <v>757</v>
      </c>
    </row>
    <row r="88" spans="1:2" ht="15.75" thickBot="1" x14ac:dyDescent="0.3">
      <c r="A88" s="286" t="s">
        <v>750</v>
      </c>
      <c r="B88" s="364">
        <v>9.5000000000000001E-2</v>
      </c>
    </row>
    <row r="89" spans="1:2" ht="15.75" thickBot="1" x14ac:dyDescent="0.3">
      <c r="A89" s="286" t="s">
        <v>301</v>
      </c>
      <c r="B89" s="362">
        <v>0</v>
      </c>
    </row>
    <row r="90" spans="1:2" ht="15.75" thickBot="1" x14ac:dyDescent="0.3">
      <c r="A90" s="290" t="s">
        <v>302</v>
      </c>
      <c r="B90" s="359">
        <v>9.5000000000000001E-2</v>
      </c>
    </row>
    <row r="91" spans="1:2" ht="15.75" thickBot="1" x14ac:dyDescent="0.3">
      <c r="A91" s="288" t="s">
        <v>303</v>
      </c>
      <c r="B91" s="360">
        <v>8.5000000000000006E-2</v>
      </c>
    </row>
    <row r="92" spans="1:2" ht="30" x14ac:dyDescent="0.25">
      <c r="A92" s="285" t="s">
        <v>305</v>
      </c>
      <c r="B92" s="363" t="s">
        <v>757</v>
      </c>
    </row>
    <row r="93" spans="1:2" ht="15.75" thickBot="1" x14ac:dyDescent="0.3">
      <c r="A93" s="286" t="s">
        <v>750</v>
      </c>
      <c r="B93" s="364">
        <v>0.123</v>
      </c>
    </row>
    <row r="94" spans="1:2" ht="15.75" thickBot="1" x14ac:dyDescent="0.3">
      <c r="A94" s="286" t="s">
        <v>301</v>
      </c>
      <c r="B94" s="362">
        <v>0</v>
      </c>
    </row>
    <row r="95" spans="1:2" ht="15.75" thickBot="1" x14ac:dyDescent="0.3">
      <c r="A95" s="290" t="s">
        <v>302</v>
      </c>
      <c r="B95" s="359">
        <v>0.123</v>
      </c>
    </row>
    <row r="96" spans="1:2" ht="15.75" thickBot="1" x14ac:dyDescent="0.3">
      <c r="A96" s="288" t="s">
        <v>303</v>
      </c>
      <c r="B96" s="360">
        <v>0.123</v>
      </c>
    </row>
    <row r="97" spans="1:2" ht="30" x14ac:dyDescent="0.25">
      <c r="A97" s="285" t="s">
        <v>305</v>
      </c>
      <c r="B97" s="363" t="s">
        <v>757</v>
      </c>
    </row>
    <row r="98" spans="1:2" ht="15.75" thickBot="1" x14ac:dyDescent="0.3">
      <c r="A98" s="286" t="s">
        <v>750</v>
      </c>
      <c r="B98" s="364">
        <v>0.313</v>
      </c>
    </row>
    <row r="99" spans="1:2" ht="15.75" thickBot="1" x14ac:dyDescent="0.3">
      <c r="A99" s="286" t="s">
        <v>301</v>
      </c>
      <c r="B99" s="362">
        <v>0</v>
      </c>
    </row>
    <row r="100" spans="1:2" ht="15.75" thickBot="1" x14ac:dyDescent="0.3">
      <c r="A100" s="290" t="s">
        <v>302</v>
      </c>
      <c r="B100" s="359">
        <v>0.313</v>
      </c>
    </row>
    <row r="101" spans="1:2" ht="15.75" thickBot="1" x14ac:dyDescent="0.3">
      <c r="A101" s="288" t="s">
        <v>303</v>
      </c>
      <c r="B101" s="360">
        <v>0.313</v>
      </c>
    </row>
    <row r="102" spans="1:2" ht="30" x14ac:dyDescent="0.25">
      <c r="A102" s="285" t="s">
        <v>305</v>
      </c>
      <c r="B102" s="363" t="s">
        <v>757</v>
      </c>
    </row>
    <row r="103" spans="1:2" ht="15.75" thickBot="1" x14ac:dyDescent="0.3">
      <c r="A103" s="286" t="s">
        <v>750</v>
      </c>
      <c r="B103" s="364">
        <v>0.13100000000000001</v>
      </c>
    </row>
    <row r="104" spans="1:2" ht="15.75" thickBot="1" x14ac:dyDescent="0.3">
      <c r="A104" s="286" t="s">
        <v>301</v>
      </c>
      <c r="B104" s="362">
        <v>0</v>
      </c>
    </row>
    <row r="105" spans="1:2" ht="15.75" thickBot="1" x14ac:dyDescent="0.3">
      <c r="A105" s="290" t="s">
        <v>302</v>
      </c>
      <c r="B105" s="359">
        <v>0.13100000000000001</v>
      </c>
    </row>
    <row r="106" spans="1:2" ht="15.75" thickBot="1" x14ac:dyDescent="0.3">
      <c r="A106" s="288" t="s">
        <v>303</v>
      </c>
      <c r="B106" s="360">
        <v>0.13100000000000001</v>
      </c>
    </row>
    <row r="107" spans="1:2" ht="30" x14ac:dyDescent="0.25">
      <c r="A107" s="285" t="s">
        <v>305</v>
      </c>
      <c r="B107" s="363" t="s">
        <v>757</v>
      </c>
    </row>
    <row r="108" spans="1:2" ht="15.75" thickBot="1" x14ac:dyDescent="0.3">
      <c r="A108" s="286" t="s">
        <v>750</v>
      </c>
      <c r="B108" s="364">
        <v>1.1839999999999999</v>
      </c>
    </row>
    <row r="109" spans="1:2" ht="15.75" thickBot="1" x14ac:dyDescent="0.3">
      <c r="A109" s="286" t="s">
        <v>301</v>
      </c>
      <c r="B109" s="362">
        <v>0</v>
      </c>
    </row>
    <row r="110" spans="1:2" ht="15.75" thickBot="1" x14ac:dyDescent="0.3">
      <c r="A110" s="290" t="s">
        <v>302</v>
      </c>
      <c r="B110" s="359">
        <v>1.125</v>
      </c>
    </row>
    <row r="111" spans="1:2" ht="15.75" thickBot="1" x14ac:dyDescent="0.3">
      <c r="A111" s="288" t="s">
        <v>303</v>
      </c>
      <c r="B111" s="360">
        <v>1.1839999999999999</v>
      </c>
    </row>
    <row r="112" spans="1:2" ht="30" x14ac:dyDescent="0.25">
      <c r="A112" s="285" t="s">
        <v>305</v>
      </c>
      <c r="B112" s="363" t="s">
        <v>757</v>
      </c>
    </row>
    <row r="113" spans="1:2" ht="15.75" thickBot="1" x14ac:dyDescent="0.3">
      <c r="A113" s="286" t="s">
        <v>750</v>
      </c>
      <c r="B113" s="364">
        <v>0.28000000000000003</v>
      </c>
    </row>
    <row r="114" spans="1:2" ht="15.75" thickBot="1" x14ac:dyDescent="0.3">
      <c r="A114" s="286" t="s">
        <v>301</v>
      </c>
      <c r="B114" s="362">
        <v>0</v>
      </c>
    </row>
    <row r="115" spans="1:2" ht="15.75" thickBot="1" x14ac:dyDescent="0.3">
      <c r="A115" s="290" t="s">
        <v>302</v>
      </c>
      <c r="B115" s="359">
        <v>0.28000000000000003</v>
      </c>
    </row>
    <row r="116" spans="1:2" ht="15.75" thickBot="1" x14ac:dyDescent="0.3">
      <c r="A116" s="288" t="s">
        <v>303</v>
      </c>
      <c r="B116" s="360">
        <v>0.28000000000000003</v>
      </c>
    </row>
    <row r="117" spans="1:2" ht="30" x14ac:dyDescent="0.25">
      <c r="A117" s="285" t="s">
        <v>305</v>
      </c>
      <c r="B117" s="363" t="s">
        <v>757</v>
      </c>
    </row>
    <row r="118" spans="1:2" ht="15.75" thickBot="1" x14ac:dyDescent="0.3">
      <c r="A118" s="286" t="s">
        <v>750</v>
      </c>
      <c r="B118" s="364">
        <v>0.27800000000000002</v>
      </c>
    </row>
    <row r="119" spans="1:2" ht="15.75" thickBot="1" x14ac:dyDescent="0.3">
      <c r="A119" s="286" t="s">
        <v>301</v>
      </c>
      <c r="B119" s="362">
        <v>0</v>
      </c>
    </row>
    <row r="120" spans="1:2" ht="15.75" thickBot="1" x14ac:dyDescent="0.3">
      <c r="A120" s="290" t="s">
        <v>302</v>
      </c>
      <c r="B120" s="359">
        <v>0.27800000000000002</v>
      </c>
    </row>
    <row r="121" spans="1:2" ht="15.75" thickBot="1" x14ac:dyDescent="0.3">
      <c r="A121" s="288" t="s">
        <v>303</v>
      </c>
      <c r="B121" s="360">
        <v>0.27800000000000002</v>
      </c>
    </row>
    <row r="122" spans="1:2" ht="30" x14ac:dyDescent="0.25">
      <c r="A122" s="285" t="s">
        <v>305</v>
      </c>
      <c r="B122" s="363" t="s">
        <v>757</v>
      </c>
    </row>
    <row r="123" spans="1:2" ht="15.75" thickBot="1" x14ac:dyDescent="0.3">
      <c r="A123" s="286" t="s">
        <v>750</v>
      </c>
      <c r="B123" s="364">
        <v>0.80500000000000005</v>
      </c>
    </row>
    <row r="124" spans="1:2" ht="15.75" thickBot="1" x14ac:dyDescent="0.3">
      <c r="A124" s="286" t="s">
        <v>301</v>
      </c>
      <c r="B124" s="362">
        <v>0</v>
      </c>
    </row>
    <row r="125" spans="1:2" ht="15.75" thickBot="1" x14ac:dyDescent="0.3">
      <c r="A125" s="290" t="s">
        <v>302</v>
      </c>
      <c r="B125" s="359">
        <v>0.96599999999999997</v>
      </c>
    </row>
    <row r="126" spans="1:2" ht="15.75" thickBot="1" x14ac:dyDescent="0.3">
      <c r="A126" s="288" t="s">
        <v>303</v>
      </c>
      <c r="B126" s="360">
        <v>0.80500000000000005</v>
      </c>
    </row>
    <row r="127" spans="1:2" ht="30" x14ac:dyDescent="0.25">
      <c r="A127" s="285" t="s">
        <v>305</v>
      </c>
      <c r="B127" s="363" t="s">
        <v>757</v>
      </c>
    </row>
    <row r="128" spans="1:2" ht="15.75" thickBot="1" x14ac:dyDescent="0.3">
      <c r="A128" s="286" t="s">
        <v>750</v>
      </c>
      <c r="B128" s="364">
        <v>0.82399999999999995</v>
      </c>
    </row>
    <row r="129" spans="1:2" ht="15.75" thickBot="1" x14ac:dyDescent="0.3">
      <c r="A129" s="286" t="s">
        <v>301</v>
      </c>
      <c r="B129" s="362">
        <v>0</v>
      </c>
    </row>
    <row r="130" spans="1:2" ht="15.75" thickBot="1" x14ac:dyDescent="0.3">
      <c r="A130" s="290" t="s">
        <v>302</v>
      </c>
      <c r="B130" s="359">
        <v>0.82399999999999995</v>
      </c>
    </row>
    <row r="131" spans="1:2" ht="15.75" thickBot="1" x14ac:dyDescent="0.3">
      <c r="A131" s="288" t="s">
        <v>303</v>
      </c>
      <c r="B131" s="360">
        <v>0.82399999999999995</v>
      </c>
    </row>
    <row r="132" spans="1:2" ht="28.5" x14ac:dyDescent="0.25">
      <c r="A132" s="285" t="s">
        <v>305</v>
      </c>
      <c r="B132" s="363" t="s">
        <v>758</v>
      </c>
    </row>
    <row r="133" spans="1:2" ht="15.75" thickBot="1" x14ac:dyDescent="0.3">
      <c r="A133" s="286" t="s">
        <v>750</v>
      </c>
      <c r="B133" s="364">
        <v>47.496000000000002</v>
      </c>
    </row>
    <row r="134" spans="1:2" ht="15.75" thickBot="1" x14ac:dyDescent="0.3">
      <c r="A134" s="286" t="s">
        <v>301</v>
      </c>
      <c r="B134" s="362">
        <v>0.13</v>
      </c>
    </row>
    <row r="135" spans="1:2" ht="15.75" thickBot="1" x14ac:dyDescent="0.3">
      <c r="A135" s="290" t="s">
        <v>302</v>
      </c>
      <c r="B135" s="359">
        <v>47.496000000000002</v>
      </c>
    </row>
    <row r="136" spans="1:2" ht="15.75" thickBot="1" x14ac:dyDescent="0.3">
      <c r="A136" s="288" t="s">
        <v>303</v>
      </c>
      <c r="B136" s="360">
        <v>47.496000000000002</v>
      </c>
    </row>
    <row r="137" spans="1:2" ht="28.5" x14ac:dyDescent="0.25">
      <c r="A137" s="285" t="s">
        <v>305</v>
      </c>
      <c r="B137" s="363" t="s">
        <v>759</v>
      </c>
    </row>
    <row r="138" spans="1:2" ht="15.75" thickBot="1" x14ac:dyDescent="0.3">
      <c r="A138" s="286" t="s">
        <v>750</v>
      </c>
      <c r="B138" s="364">
        <v>295.54500000000002</v>
      </c>
    </row>
    <row r="139" spans="1:2" ht="15.75" thickBot="1" x14ac:dyDescent="0.3">
      <c r="A139" s="286" t="s">
        <v>301</v>
      </c>
      <c r="B139" s="362">
        <v>0.82</v>
      </c>
    </row>
    <row r="140" spans="1:2" ht="15.75" thickBot="1" x14ac:dyDescent="0.3">
      <c r="A140" s="290" t="s">
        <v>302</v>
      </c>
      <c r="B140" s="359">
        <v>295.54500000000002</v>
      </c>
    </row>
    <row r="141" spans="1:2" ht="15.75" thickBot="1" x14ac:dyDescent="0.3">
      <c r="A141" s="288" t="s">
        <v>303</v>
      </c>
      <c r="B141" s="360">
        <v>250.452</v>
      </c>
    </row>
    <row r="142" spans="1:2" ht="28.5" x14ac:dyDescent="0.25">
      <c r="A142" s="285" t="s">
        <v>305</v>
      </c>
      <c r="B142" s="363" t="s">
        <v>760</v>
      </c>
    </row>
    <row r="143" spans="1:2" ht="15.75" thickBot="1" x14ac:dyDescent="0.3">
      <c r="A143" s="286" t="s">
        <v>750</v>
      </c>
      <c r="B143" s="364">
        <v>0.64300000000000002</v>
      </c>
    </row>
    <row r="144" spans="1:2" ht="15.75" thickBot="1" x14ac:dyDescent="0.3">
      <c r="A144" s="286" t="s">
        <v>301</v>
      </c>
      <c r="B144" s="362">
        <v>0</v>
      </c>
    </row>
    <row r="145" spans="1:2" ht="15.75" thickBot="1" x14ac:dyDescent="0.3">
      <c r="A145" s="290" t="s">
        <v>302</v>
      </c>
      <c r="B145" s="359">
        <v>0.64300000000000002</v>
      </c>
    </row>
    <row r="146" spans="1:2" ht="15.75" thickBot="1" x14ac:dyDescent="0.3">
      <c r="A146" s="288" t="s">
        <v>303</v>
      </c>
      <c r="B146" s="360">
        <v>0.64300000000000002</v>
      </c>
    </row>
    <row r="147" spans="1:2" ht="28.5" x14ac:dyDescent="0.25">
      <c r="A147" s="285" t="s">
        <v>305</v>
      </c>
      <c r="B147" s="363" t="s">
        <v>761</v>
      </c>
    </row>
    <row r="148" spans="1:2" ht="15.75" thickBot="1" x14ac:dyDescent="0.3">
      <c r="A148" s="286" t="s">
        <v>750</v>
      </c>
      <c r="B148" s="364">
        <v>0.21</v>
      </c>
    </row>
    <row r="149" spans="1:2" ht="15.75" thickBot="1" x14ac:dyDescent="0.3">
      <c r="A149" s="286" t="s">
        <v>301</v>
      </c>
      <c r="B149" s="362">
        <v>0</v>
      </c>
    </row>
    <row r="150" spans="1:2" ht="15.75" thickBot="1" x14ac:dyDescent="0.3">
      <c r="A150" s="290" t="s">
        <v>302</v>
      </c>
      <c r="B150" s="359">
        <v>0.21</v>
      </c>
    </row>
    <row r="151" spans="1:2" ht="15.75" thickBot="1" x14ac:dyDescent="0.3">
      <c r="A151" s="288" t="s">
        <v>303</v>
      </c>
      <c r="B151" s="360">
        <v>0.21</v>
      </c>
    </row>
    <row r="152" spans="1:2" ht="30" x14ac:dyDescent="0.25">
      <c r="A152" s="285" t="s">
        <v>305</v>
      </c>
      <c r="B152" s="363" t="s">
        <v>762</v>
      </c>
    </row>
    <row r="153" spans="1:2" ht="15.75" thickBot="1" x14ac:dyDescent="0.3">
      <c r="A153" s="286" t="s">
        <v>750</v>
      </c>
      <c r="B153" s="364">
        <v>0.379</v>
      </c>
    </row>
    <row r="154" spans="1:2" ht="15.75" thickBot="1" x14ac:dyDescent="0.3">
      <c r="A154" s="286" t="s">
        <v>301</v>
      </c>
      <c r="B154" s="362">
        <v>0</v>
      </c>
    </row>
    <row r="155" spans="1:2" ht="15.75" thickBot="1" x14ac:dyDescent="0.3">
      <c r="A155" s="290" t="s">
        <v>302</v>
      </c>
      <c r="B155" s="359">
        <v>0.14699999999999999</v>
      </c>
    </row>
    <row r="156" spans="1:2" ht="15.75" thickBot="1" x14ac:dyDescent="0.3">
      <c r="A156" s="288" t="s">
        <v>303</v>
      </c>
      <c r="B156" s="360">
        <v>0.125</v>
      </c>
    </row>
    <row r="157" spans="1:2" ht="28.5" x14ac:dyDescent="0.25">
      <c r="A157" s="285" t="s">
        <v>305</v>
      </c>
      <c r="B157" s="363" t="s">
        <v>763</v>
      </c>
    </row>
    <row r="158" spans="1:2" ht="15.75" thickBot="1" x14ac:dyDescent="0.3">
      <c r="A158" s="286" t="s">
        <v>750</v>
      </c>
      <c r="B158" s="364">
        <v>0.22600000000000001</v>
      </c>
    </row>
    <row r="159" spans="1:2" ht="15.75" thickBot="1" x14ac:dyDescent="0.3">
      <c r="A159" s="286" t="s">
        <v>301</v>
      </c>
      <c r="B159" s="362">
        <v>0</v>
      </c>
    </row>
    <row r="160" spans="1:2" ht="15.75" thickBot="1" x14ac:dyDescent="0.3">
      <c r="A160" s="290" t="s">
        <v>302</v>
      </c>
      <c r="B160" s="359">
        <v>0.22600000000000001</v>
      </c>
    </row>
    <row r="161" spans="1:2" ht="15.75" thickBot="1" x14ac:dyDescent="0.3">
      <c r="A161" s="288" t="s">
        <v>303</v>
      </c>
      <c r="B161" s="360">
        <v>1.2999999999999999E-2</v>
      </c>
    </row>
    <row r="162" spans="1:2" ht="28.5" x14ac:dyDescent="0.25">
      <c r="A162" s="285" t="s">
        <v>305</v>
      </c>
      <c r="B162" s="363" t="s">
        <v>763</v>
      </c>
    </row>
    <row r="163" spans="1:2" ht="15.75" thickBot="1" x14ac:dyDescent="0.3">
      <c r="A163" s="286" t="s">
        <v>750</v>
      </c>
      <c r="B163" s="364">
        <v>51.19</v>
      </c>
    </row>
    <row r="164" spans="1:2" ht="15.75" thickBot="1" x14ac:dyDescent="0.3">
      <c r="A164" s="286" t="s">
        <v>301</v>
      </c>
      <c r="B164" s="362">
        <v>0.14000000000000001</v>
      </c>
    </row>
    <row r="165" spans="1:2" ht="15.75" thickBot="1" x14ac:dyDescent="0.3">
      <c r="A165" s="290" t="s">
        <v>302</v>
      </c>
      <c r="B165" s="359">
        <v>49.658999999999999</v>
      </c>
    </row>
    <row r="166" spans="1:2" ht="15.75" thickBot="1" x14ac:dyDescent="0.3">
      <c r="A166" s="288" t="s">
        <v>303</v>
      </c>
      <c r="B166" s="360">
        <v>49.430999999999997</v>
      </c>
    </row>
    <row r="167" spans="1:2" ht="28.5" x14ac:dyDescent="0.25">
      <c r="A167" s="285" t="s">
        <v>305</v>
      </c>
      <c r="B167" s="363" t="s">
        <v>763</v>
      </c>
    </row>
    <row r="168" spans="1:2" ht="15.75" thickBot="1" x14ac:dyDescent="0.3">
      <c r="A168" s="286" t="s">
        <v>750</v>
      </c>
      <c r="B168" s="364">
        <v>20.175000000000001</v>
      </c>
    </row>
    <row r="169" spans="1:2" ht="15.75" thickBot="1" x14ac:dyDescent="0.3">
      <c r="A169" s="286" t="s">
        <v>301</v>
      </c>
      <c r="B169" s="362">
        <v>0.06</v>
      </c>
    </row>
    <row r="170" spans="1:2" ht="15.75" thickBot="1" x14ac:dyDescent="0.3">
      <c r="A170" s="290" t="s">
        <v>302</v>
      </c>
      <c r="B170" s="359">
        <v>21.018999999999998</v>
      </c>
    </row>
    <row r="171" spans="1:2" ht="15.75" thickBot="1" x14ac:dyDescent="0.3">
      <c r="A171" s="288" t="s">
        <v>303</v>
      </c>
      <c r="B171" s="360">
        <v>18.896999999999998</v>
      </c>
    </row>
    <row r="172" spans="1:2" ht="28.5" x14ac:dyDescent="0.25">
      <c r="A172" s="285" t="s">
        <v>305</v>
      </c>
      <c r="B172" s="363" t="s">
        <v>763</v>
      </c>
    </row>
    <row r="173" spans="1:2" ht="15.75" thickBot="1" x14ac:dyDescent="0.3">
      <c r="A173" s="286" t="s">
        <v>750</v>
      </c>
      <c r="B173" s="364">
        <v>13.974</v>
      </c>
    </row>
    <row r="174" spans="1:2" ht="15.75" thickBot="1" x14ac:dyDescent="0.3">
      <c r="A174" s="286" t="s">
        <v>301</v>
      </c>
      <c r="B174" s="362">
        <v>0.04</v>
      </c>
    </row>
    <row r="175" spans="1:2" ht="15.75" thickBot="1" x14ac:dyDescent="0.3">
      <c r="A175" s="290" t="s">
        <v>302</v>
      </c>
      <c r="B175" s="359">
        <v>11.848000000000001</v>
      </c>
    </row>
    <row r="176" spans="1:2" ht="15.75" thickBot="1" x14ac:dyDescent="0.3">
      <c r="A176" s="288" t="s">
        <v>303</v>
      </c>
      <c r="B176" s="360">
        <v>14.628</v>
      </c>
    </row>
    <row r="177" spans="1:2" ht="28.5" x14ac:dyDescent="0.25">
      <c r="A177" s="285" t="s">
        <v>305</v>
      </c>
      <c r="B177" s="363" t="s">
        <v>763</v>
      </c>
    </row>
    <row r="178" spans="1:2" ht="15.75" thickBot="1" x14ac:dyDescent="0.3">
      <c r="A178" s="286" t="s">
        <v>750</v>
      </c>
      <c r="B178" s="364">
        <v>17.411999999999999</v>
      </c>
    </row>
    <row r="179" spans="1:2" ht="15.75" thickBot="1" x14ac:dyDescent="0.3">
      <c r="A179" s="286" t="s">
        <v>301</v>
      </c>
      <c r="B179" s="362">
        <v>0.05</v>
      </c>
    </row>
    <row r="180" spans="1:2" ht="15.75" thickBot="1" x14ac:dyDescent="0.3">
      <c r="A180" s="290" t="s">
        <v>302</v>
      </c>
      <c r="B180" s="359">
        <v>17.927</v>
      </c>
    </row>
    <row r="181" spans="1:2" ht="15.75" thickBot="1" x14ac:dyDescent="0.3">
      <c r="A181" s="288" t="s">
        <v>303</v>
      </c>
      <c r="B181" s="360">
        <v>18.329999999999998</v>
      </c>
    </row>
    <row r="182" spans="1:2" ht="28.5" x14ac:dyDescent="0.25">
      <c r="A182" s="285" t="s">
        <v>305</v>
      </c>
      <c r="B182" s="363" t="s">
        <v>763</v>
      </c>
    </row>
    <row r="183" spans="1:2" ht="15.75" thickBot="1" x14ac:dyDescent="0.3">
      <c r="A183" s="286" t="s">
        <v>750</v>
      </c>
      <c r="B183" s="364">
        <v>23.611000000000001</v>
      </c>
    </row>
    <row r="184" spans="1:2" ht="15.75" thickBot="1" x14ac:dyDescent="0.3">
      <c r="A184" s="286" t="s">
        <v>301</v>
      </c>
      <c r="B184" s="362">
        <v>7.0000000000000007E-2</v>
      </c>
    </row>
    <row r="185" spans="1:2" ht="15.75" thickBot="1" x14ac:dyDescent="0.3">
      <c r="A185" s="290" t="s">
        <v>302</v>
      </c>
      <c r="B185" s="359">
        <v>23.611000000000001</v>
      </c>
    </row>
    <row r="186" spans="1:2" ht="15.75" thickBot="1" x14ac:dyDescent="0.3">
      <c r="A186" s="288" t="s">
        <v>303</v>
      </c>
      <c r="B186" s="360">
        <v>23.611000000000001</v>
      </c>
    </row>
    <row r="187" spans="1:2" ht="28.5" x14ac:dyDescent="0.25">
      <c r="A187" s="285" t="s">
        <v>305</v>
      </c>
      <c r="B187" s="363" t="s">
        <v>763</v>
      </c>
    </row>
    <row r="188" spans="1:2" ht="15.75" thickBot="1" x14ac:dyDescent="0.3">
      <c r="A188" s="286" t="s">
        <v>750</v>
      </c>
      <c r="B188" s="364">
        <v>0.74399999999999999</v>
      </c>
    </row>
    <row r="189" spans="1:2" ht="15.75" thickBot="1" x14ac:dyDescent="0.3">
      <c r="A189" s="286" t="s">
        <v>301</v>
      </c>
      <c r="B189" s="362">
        <v>0</v>
      </c>
    </row>
    <row r="190" spans="1:2" ht="15.75" thickBot="1" x14ac:dyDescent="0.3">
      <c r="A190" s="290" t="s">
        <v>302</v>
      </c>
      <c r="B190" s="359">
        <v>0.71799999999999997</v>
      </c>
    </row>
    <row r="191" spans="1:2" ht="15.75" thickBot="1" x14ac:dyDescent="0.3">
      <c r="A191" s="288" t="s">
        <v>303</v>
      </c>
      <c r="B191" s="360">
        <v>0.71799999999999997</v>
      </c>
    </row>
    <row r="192" spans="1:2" ht="28.5" x14ac:dyDescent="0.25">
      <c r="A192" s="285" t="s">
        <v>305</v>
      </c>
      <c r="B192" s="363" t="s">
        <v>763</v>
      </c>
    </row>
    <row r="193" spans="1:2" ht="15.75" thickBot="1" x14ac:dyDescent="0.3">
      <c r="A193" s="286" t="s">
        <v>750</v>
      </c>
      <c r="B193" s="364">
        <v>20.663</v>
      </c>
    </row>
    <row r="194" spans="1:2" ht="15.75" thickBot="1" x14ac:dyDescent="0.3">
      <c r="A194" s="286" t="s">
        <v>301</v>
      </c>
      <c r="B194" s="362">
        <v>0.06</v>
      </c>
    </row>
    <row r="195" spans="1:2" ht="15.75" thickBot="1" x14ac:dyDescent="0.3">
      <c r="A195" s="290" t="s">
        <v>302</v>
      </c>
      <c r="B195" s="359">
        <v>20.736000000000001</v>
      </c>
    </row>
    <row r="196" spans="1:2" ht="15.75" thickBot="1" x14ac:dyDescent="0.3">
      <c r="A196" s="288" t="s">
        <v>303</v>
      </c>
      <c r="B196" s="360">
        <v>21.196000000000002</v>
      </c>
    </row>
    <row r="197" spans="1:2" ht="28.5" x14ac:dyDescent="0.25">
      <c r="A197" s="285" t="s">
        <v>305</v>
      </c>
      <c r="B197" s="363" t="s">
        <v>763</v>
      </c>
    </row>
    <row r="198" spans="1:2" ht="15.75" thickBot="1" x14ac:dyDescent="0.3">
      <c r="A198" s="286" t="s">
        <v>750</v>
      </c>
      <c r="B198" s="364">
        <v>21.2</v>
      </c>
    </row>
    <row r="199" spans="1:2" ht="15.75" thickBot="1" x14ac:dyDescent="0.3">
      <c r="A199" s="286" t="s">
        <v>301</v>
      </c>
      <c r="B199" s="362">
        <v>0.06</v>
      </c>
    </row>
    <row r="200" spans="1:2" ht="15.75" thickBot="1" x14ac:dyDescent="0.3">
      <c r="A200" s="290" t="s">
        <v>302</v>
      </c>
      <c r="B200" s="359">
        <v>20.802</v>
      </c>
    </row>
    <row r="201" spans="1:2" ht="15.75" thickBot="1" x14ac:dyDescent="0.3">
      <c r="A201" s="288" t="s">
        <v>303</v>
      </c>
      <c r="B201" s="360">
        <v>21.274000000000001</v>
      </c>
    </row>
    <row r="202" spans="1:2" ht="28.5" x14ac:dyDescent="0.25">
      <c r="A202" s="285" t="s">
        <v>305</v>
      </c>
      <c r="B202" s="363" t="s">
        <v>763</v>
      </c>
    </row>
    <row r="203" spans="1:2" ht="15.75" thickBot="1" x14ac:dyDescent="0.3">
      <c r="A203" s="286" t="s">
        <v>750</v>
      </c>
      <c r="B203" s="364">
        <v>7.21</v>
      </c>
    </row>
    <row r="204" spans="1:2" ht="15.75" thickBot="1" x14ac:dyDescent="0.3">
      <c r="A204" s="286" t="s">
        <v>301</v>
      </c>
      <c r="B204" s="362">
        <v>0.02</v>
      </c>
    </row>
    <row r="205" spans="1:2" ht="15.75" thickBot="1" x14ac:dyDescent="0.3">
      <c r="A205" s="290" t="s">
        <v>302</v>
      </c>
      <c r="B205" s="359">
        <v>7.21</v>
      </c>
    </row>
    <row r="206" spans="1:2" ht="15.75" thickBot="1" x14ac:dyDescent="0.3">
      <c r="A206" s="288" t="s">
        <v>303</v>
      </c>
      <c r="B206" s="360">
        <v>7.21</v>
      </c>
    </row>
    <row r="207" spans="1:2" ht="28.5" x14ac:dyDescent="0.25">
      <c r="A207" s="285" t="s">
        <v>305</v>
      </c>
      <c r="B207" s="363" t="s">
        <v>763</v>
      </c>
    </row>
    <row r="208" spans="1:2" ht="15.75" thickBot="1" x14ac:dyDescent="0.3">
      <c r="A208" s="286" t="s">
        <v>750</v>
      </c>
      <c r="B208" s="364">
        <v>15.64</v>
      </c>
    </row>
    <row r="209" spans="1:2" ht="15.75" thickBot="1" x14ac:dyDescent="0.3">
      <c r="A209" s="286" t="s">
        <v>301</v>
      </c>
      <c r="B209" s="362">
        <v>0.04</v>
      </c>
    </row>
    <row r="210" spans="1:2" ht="15.75" thickBot="1" x14ac:dyDescent="0.3">
      <c r="A210" s="290" t="s">
        <v>302</v>
      </c>
      <c r="B210" s="359">
        <v>14.897</v>
      </c>
    </row>
    <row r="211" spans="1:2" ht="15.75" thickBot="1" x14ac:dyDescent="0.3">
      <c r="A211" s="288" t="s">
        <v>303</v>
      </c>
      <c r="B211" s="360">
        <v>15.317</v>
      </c>
    </row>
    <row r="212" spans="1:2" ht="28.5" x14ac:dyDescent="0.25">
      <c r="A212" s="285" t="s">
        <v>305</v>
      </c>
      <c r="B212" s="363" t="s">
        <v>763</v>
      </c>
    </row>
    <row r="213" spans="1:2" ht="15.75" thickBot="1" x14ac:dyDescent="0.3">
      <c r="A213" s="286" t="s">
        <v>750</v>
      </c>
      <c r="B213" s="364">
        <v>17.59</v>
      </c>
    </row>
    <row r="214" spans="1:2" ht="15.75" thickBot="1" x14ac:dyDescent="0.3">
      <c r="A214" s="286" t="s">
        <v>301</v>
      </c>
      <c r="B214" s="362">
        <v>0.05</v>
      </c>
    </row>
    <row r="215" spans="1:2" ht="15.75" thickBot="1" x14ac:dyDescent="0.3">
      <c r="A215" s="290" t="s">
        <v>302</v>
      </c>
      <c r="B215" s="359">
        <v>18.106999999999999</v>
      </c>
    </row>
    <row r="216" spans="1:2" ht="15.75" thickBot="1" x14ac:dyDescent="0.3">
      <c r="A216" s="288" t="s">
        <v>303</v>
      </c>
      <c r="B216" s="360">
        <v>18.516999999999999</v>
      </c>
    </row>
    <row r="217" spans="1:2" ht="28.5" x14ac:dyDescent="0.25">
      <c r="A217" s="285" t="s">
        <v>305</v>
      </c>
      <c r="B217" s="363" t="s">
        <v>763</v>
      </c>
    </row>
    <row r="218" spans="1:2" ht="15.75" thickBot="1" x14ac:dyDescent="0.3">
      <c r="A218" s="286" t="s">
        <v>750</v>
      </c>
      <c r="B218" s="364">
        <v>15.414999999999999</v>
      </c>
    </row>
    <row r="219" spans="1:2" ht="15.75" thickBot="1" x14ac:dyDescent="0.3">
      <c r="A219" s="286" t="s">
        <v>301</v>
      </c>
      <c r="B219" s="362">
        <v>0.04</v>
      </c>
    </row>
    <row r="220" spans="1:2" ht="15.75" thickBot="1" x14ac:dyDescent="0.3">
      <c r="A220" s="290" t="s">
        <v>302</v>
      </c>
      <c r="B220" s="359">
        <v>15.965999999999999</v>
      </c>
    </row>
    <row r="221" spans="1:2" ht="15.75" thickBot="1" x14ac:dyDescent="0.3">
      <c r="A221" s="288" t="s">
        <v>303</v>
      </c>
      <c r="B221" s="360">
        <v>16.39</v>
      </c>
    </row>
    <row r="222" spans="1:2" ht="28.5" x14ac:dyDescent="0.25">
      <c r="A222" s="285" t="s">
        <v>305</v>
      </c>
      <c r="B222" s="363" t="s">
        <v>763</v>
      </c>
    </row>
    <row r="223" spans="1:2" ht="15.75" thickBot="1" x14ac:dyDescent="0.3">
      <c r="A223" s="286" t="s">
        <v>750</v>
      </c>
      <c r="B223" s="364">
        <v>2.8919999999999999</v>
      </c>
    </row>
    <row r="224" spans="1:2" ht="15.75" thickBot="1" x14ac:dyDescent="0.3">
      <c r="A224" s="286" t="s">
        <v>301</v>
      </c>
      <c r="B224" s="362">
        <v>0.01</v>
      </c>
    </row>
    <row r="225" spans="1:2" ht="15.75" thickBot="1" x14ac:dyDescent="0.3">
      <c r="A225" s="290" t="s">
        <v>302</v>
      </c>
      <c r="B225" s="359">
        <v>3.0070000000000001</v>
      </c>
    </row>
    <row r="226" spans="1:2" ht="15.75" thickBot="1" x14ac:dyDescent="0.3">
      <c r="A226" s="288" t="s">
        <v>303</v>
      </c>
      <c r="B226" s="360">
        <v>3.0960000000000001</v>
      </c>
    </row>
    <row r="227" spans="1:2" ht="28.5" x14ac:dyDescent="0.25">
      <c r="A227" s="285" t="s">
        <v>305</v>
      </c>
      <c r="B227" s="363" t="s">
        <v>763</v>
      </c>
    </row>
    <row r="228" spans="1:2" ht="15.75" thickBot="1" x14ac:dyDescent="0.3">
      <c r="A228" s="286" t="s">
        <v>750</v>
      </c>
      <c r="B228" s="364">
        <v>0.115</v>
      </c>
    </row>
    <row r="229" spans="1:2" ht="15.75" thickBot="1" x14ac:dyDescent="0.3">
      <c r="A229" s="286" t="s">
        <v>301</v>
      </c>
      <c r="B229" s="362">
        <v>0</v>
      </c>
    </row>
    <row r="230" spans="1:2" ht="15.75" thickBot="1" x14ac:dyDescent="0.3">
      <c r="A230" s="290" t="s">
        <v>302</v>
      </c>
      <c r="B230" s="359">
        <v>0.115</v>
      </c>
    </row>
    <row r="231" spans="1:2" ht="15.75" thickBot="1" x14ac:dyDescent="0.3">
      <c r="A231" s="288" t="s">
        <v>303</v>
      </c>
      <c r="B231" s="360">
        <v>0.115</v>
      </c>
    </row>
    <row r="232" spans="1:2" ht="28.5" x14ac:dyDescent="0.25">
      <c r="A232" s="285" t="s">
        <v>305</v>
      </c>
      <c r="B232" s="363" t="s">
        <v>763</v>
      </c>
    </row>
    <row r="233" spans="1:2" ht="15.75" thickBot="1" x14ac:dyDescent="0.3">
      <c r="A233" s="286" t="s">
        <v>750</v>
      </c>
      <c r="B233" s="364">
        <v>12.851000000000001</v>
      </c>
    </row>
    <row r="234" spans="1:2" ht="15.75" thickBot="1" x14ac:dyDescent="0.3">
      <c r="A234" s="286" t="s">
        <v>301</v>
      </c>
      <c r="B234" s="362">
        <v>0.04</v>
      </c>
    </row>
    <row r="235" spans="1:2" ht="15.75" thickBot="1" x14ac:dyDescent="0.3">
      <c r="A235" s="290" t="s">
        <v>302</v>
      </c>
      <c r="B235" s="359">
        <v>12.851000000000001</v>
      </c>
    </row>
    <row r="236" spans="1:2" ht="15.75" thickBot="1" x14ac:dyDescent="0.3">
      <c r="A236" s="288" t="s">
        <v>303</v>
      </c>
      <c r="B236" s="360">
        <v>12.851000000000001</v>
      </c>
    </row>
    <row r="237" spans="1:2" ht="28.5" x14ac:dyDescent="0.25">
      <c r="A237" s="285" t="s">
        <v>305</v>
      </c>
      <c r="B237" s="363" t="s">
        <v>763</v>
      </c>
    </row>
    <row r="238" spans="1:2" ht="15.75" thickBot="1" x14ac:dyDescent="0.3">
      <c r="A238" s="286" t="s">
        <v>750</v>
      </c>
      <c r="B238" s="364">
        <v>2.4E-2</v>
      </c>
    </row>
    <row r="239" spans="1:2" ht="15.75" thickBot="1" x14ac:dyDescent="0.3">
      <c r="A239" s="286" t="s">
        <v>301</v>
      </c>
      <c r="B239" s="362">
        <v>0</v>
      </c>
    </row>
    <row r="240" spans="1:2" ht="15.75" thickBot="1" x14ac:dyDescent="0.3">
      <c r="A240" s="290" t="s">
        <v>302</v>
      </c>
      <c r="B240" s="359">
        <v>2.1999999999999999E-2</v>
      </c>
    </row>
    <row r="241" spans="1:2" ht="15.75" thickBot="1" x14ac:dyDescent="0.3">
      <c r="A241" s="288" t="s">
        <v>303</v>
      </c>
      <c r="B241" s="360">
        <v>2.4E-2</v>
      </c>
    </row>
    <row r="242" spans="1:2" ht="28.5" x14ac:dyDescent="0.25">
      <c r="A242" s="285" t="s">
        <v>305</v>
      </c>
      <c r="B242" s="363" t="s">
        <v>763</v>
      </c>
    </row>
    <row r="243" spans="1:2" ht="15.75" thickBot="1" x14ac:dyDescent="0.3">
      <c r="A243" s="286" t="s">
        <v>750</v>
      </c>
      <c r="B243" s="364">
        <v>23.72</v>
      </c>
    </row>
    <row r="244" spans="1:2" ht="15.75" thickBot="1" x14ac:dyDescent="0.3">
      <c r="A244" s="286" t="s">
        <v>301</v>
      </c>
      <c r="B244" s="362">
        <v>7.0000000000000007E-2</v>
      </c>
    </row>
    <row r="245" spans="1:2" ht="15.75" thickBot="1" x14ac:dyDescent="0.3">
      <c r="A245" s="290" t="s">
        <v>302</v>
      </c>
      <c r="B245" s="359">
        <v>23.72</v>
      </c>
    </row>
    <row r="246" spans="1:2" ht="15.75" thickBot="1" x14ac:dyDescent="0.3">
      <c r="A246" s="288" t="s">
        <v>303</v>
      </c>
      <c r="B246" s="360">
        <v>23.72</v>
      </c>
    </row>
    <row r="247" spans="1:2" ht="28.5" x14ac:dyDescent="0.25">
      <c r="A247" s="285" t="s">
        <v>305</v>
      </c>
      <c r="B247" s="363" t="s">
        <v>763</v>
      </c>
    </row>
    <row r="248" spans="1:2" ht="15.75" thickBot="1" x14ac:dyDescent="0.3">
      <c r="A248" s="286" t="s">
        <v>750</v>
      </c>
      <c r="B248" s="364">
        <v>0.65</v>
      </c>
    </row>
    <row r="249" spans="1:2" ht="15.75" thickBot="1" x14ac:dyDescent="0.3">
      <c r="A249" s="286" t="s">
        <v>301</v>
      </c>
      <c r="B249" s="362">
        <v>0</v>
      </c>
    </row>
    <row r="250" spans="1:2" ht="15.75" thickBot="1" x14ac:dyDescent="0.3">
      <c r="A250" s="290" t="s">
        <v>302</v>
      </c>
      <c r="B250" s="359">
        <v>0.59499999999999997</v>
      </c>
    </row>
    <row r="251" spans="1:2" ht="15.75" thickBot="1" x14ac:dyDescent="0.3">
      <c r="A251" s="288" t="s">
        <v>303</v>
      </c>
      <c r="B251" s="360">
        <v>0.59499999999999997</v>
      </c>
    </row>
    <row r="252" spans="1:2" ht="28.5" x14ac:dyDescent="0.25">
      <c r="A252" s="285" t="s">
        <v>305</v>
      </c>
      <c r="B252" s="363" t="s">
        <v>763</v>
      </c>
    </row>
    <row r="253" spans="1:2" ht="15.75" thickBot="1" x14ac:dyDescent="0.3">
      <c r="A253" s="286" t="s">
        <v>750</v>
      </c>
      <c r="B253" s="364">
        <v>0.214</v>
      </c>
    </row>
    <row r="254" spans="1:2" ht="15.75" thickBot="1" x14ac:dyDescent="0.3">
      <c r="A254" s="286" t="s">
        <v>301</v>
      </c>
      <c r="B254" s="362">
        <v>0</v>
      </c>
    </row>
    <row r="255" spans="1:2" ht="15.75" thickBot="1" x14ac:dyDescent="0.3">
      <c r="A255" s="290" t="s">
        <v>302</v>
      </c>
      <c r="B255" s="359">
        <v>0.214</v>
      </c>
    </row>
    <row r="256" spans="1:2" ht="15.75" thickBot="1" x14ac:dyDescent="0.3">
      <c r="A256" s="288" t="s">
        <v>303</v>
      </c>
      <c r="B256" s="360">
        <v>0.214</v>
      </c>
    </row>
    <row r="257" spans="1:2" ht="28.5" x14ac:dyDescent="0.25">
      <c r="A257" s="285" t="s">
        <v>305</v>
      </c>
      <c r="B257" s="363" t="s">
        <v>763</v>
      </c>
    </row>
    <row r="258" spans="1:2" ht="15.75" thickBot="1" x14ac:dyDescent="0.3">
      <c r="A258" s="286" t="s">
        <v>750</v>
      </c>
      <c r="B258" s="364">
        <v>32.590000000000003</v>
      </c>
    </row>
    <row r="259" spans="1:2" ht="15.75" thickBot="1" x14ac:dyDescent="0.3">
      <c r="A259" s="286" t="s">
        <v>301</v>
      </c>
      <c r="B259" s="362">
        <v>0.09</v>
      </c>
    </row>
    <row r="260" spans="1:2" ht="15.75" thickBot="1" x14ac:dyDescent="0.3">
      <c r="A260" s="290" t="s">
        <v>302</v>
      </c>
      <c r="B260" s="359">
        <v>32.512</v>
      </c>
    </row>
    <row r="261" spans="1:2" ht="15.75" thickBot="1" x14ac:dyDescent="0.3">
      <c r="A261" s="288" t="s">
        <v>303</v>
      </c>
      <c r="B261" s="360">
        <v>32.512</v>
      </c>
    </row>
    <row r="262" spans="1:2" ht="28.5" x14ac:dyDescent="0.25">
      <c r="A262" s="285" t="s">
        <v>305</v>
      </c>
      <c r="B262" s="363" t="s">
        <v>763</v>
      </c>
    </row>
    <row r="263" spans="1:2" ht="15.75" thickBot="1" x14ac:dyDescent="0.3">
      <c r="A263" s="286" t="s">
        <v>750</v>
      </c>
      <c r="B263" s="364">
        <v>0.34</v>
      </c>
    </row>
    <row r="264" spans="1:2" ht="15.75" thickBot="1" x14ac:dyDescent="0.3">
      <c r="A264" s="286" t="s">
        <v>301</v>
      </c>
      <c r="B264" s="362">
        <v>0</v>
      </c>
    </row>
    <row r="265" spans="1:2" ht="15.75" thickBot="1" x14ac:dyDescent="0.3">
      <c r="A265" s="290" t="s">
        <v>302</v>
      </c>
      <c r="B265" s="359">
        <v>0.34</v>
      </c>
    </row>
    <row r="266" spans="1:2" ht="15.75" thickBot="1" x14ac:dyDescent="0.3">
      <c r="A266" s="288" t="s">
        <v>303</v>
      </c>
      <c r="B266" s="360">
        <v>0.34</v>
      </c>
    </row>
    <row r="267" spans="1:2" ht="28.5" x14ac:dyDescent="0.25">
      <c r="A267" s="285" t="s">
        <v>305</v>
      </c>
      <c r="B267" s="363" t="s">
        <v>763</v>
      </c>
    </row>
    <row r="268" spans="1:2" ht="15.75" thickBot="1" x14ac:dyDescent="0.3">
      <c r="A268" s="286" t="s">
        <v>750</v>
      </c>
      <c r="B268" s="364">
        <v>0.32</v>
      </c>
    </row>
    <row r="269" spans="1:2" ht="15.75" thickBot="1" x14ac:dyDescent="0.3">
      <c r="A269" s="286" t="s">
        <v>301</v>
      </c>
      <c r="B269" s="362">
        <v>0</v>
      </c>
    </row>
    <row r="270" spans="1:2" ht="15.75" thickBot="1" x14ac:dyDescent="0.3">
      <c r="A270" s="290" t="s">
        <v>302</v>
      </c>
      <c r="B270" s="359">
        <v>0</v>
      </c>
    </row>
    <row r="271" spans="1:2" ht="15.75" thickBot="1" x14ac:dyDescent="0.3">
      <c r="A271" s="288" t="s">
        <v>303</v>
      </c>
      <c r="B271" s="360">
        <v>5.0000000000000001E-3</v>
      </c>
    </row>
    <row r="272" spans="1:2" ht="28.5" x14ac:dyDescent="0.25">
      <c r="A272" s="285" t="s">
        <v>305</v>
      </c>
      <c r="B272" s="363" t="s">
        <v>763</v>
      </c>
    </row>
    <row r="273" spans="1:2" ht="15.75" thickBot="1" x14ac:dyDescent="0.3">
      <c r="A273" s="286" t="s">
        <v>750</v>
      </c>
      <c r="B273" s="364">
        <v>0.47199999999999998</v>
      </c>
    </row>
    <row r="274" spans="1:2" ht="15.75" thickBot="1" x14ac:dyDescent="0.3">
      <c r="A274" s="286" t="s">
        <v>301</v>
      </c>
      <c r="B274" s="362">
        <v>0</v>
      </c>
    </row>
    <row r="275" spans="1:2" ht="15.75" thickBot="1" x14ac:dyDescent="0.3">
      <c r="A275" s="290" t="s">
        <v>302</v>
      </c>
      <c r="B275" s="359">
        <v>0</v>
      </c>
    </row>
    <row r="276" spans="1:2" ht="15.75" thickBot="1" x14ac:dyDescent="0.3">
      <c r="A276" s="288" t="s">
        <v>303</v>
      </c>
      <c r="B276" s="360">
        <v>5.0000000000000001E-3</v>
      </c>
    </row>
    <row r="277" spans="1:2" ht="28.5" x14ac:dyDescent="0.25">
      <c r="A277" s="285" t="s">
        <v>305</v>
      </c>
      <c r="B277" s="363" t="s">
        <v>764</v>
      </c>
    </row>
    <row r="278" spans="1:2" ht="15.75" thickBot="1" x14ac:dyDescent="0.3">
      <c r="A278" s="286" t="s">
        <v>750</v>
      </c>
      <c r="B278" s="364">
        <v>13.127000000000001</v>
      </c>
    </row>
    <row r="279" spans="1:2" ht="15.75" thickBot="1" x14ac:dyDescent="0.3">
      <c r="A279" s="286" t="s">
        <v>301</v>
      </c>
      <c r="B279" s="362">
        <v>0.04</v>
      </c>
    </row>
    <row r="280" spans="1:2" ht="15.75" thickBot="1" x14ac:dyDescent="0.3">
      <c r="A280" s="290" t="s">
        <v>302</v>
      </c>
      <c r="B280" s="359">
        <v>12.73</v>
      </c>
    </row>
    <row r="281" spans="1:2" ht="15.75" thickBot="1" x14ac:dyDescent="0.3">
      <c r="A281" s="288" t="s">
        <v>303</v>
      </c>
      <c r="B281" s="360">
        <v>10.391</v>
      </c>
    </row>
    <row r="282" spans="1:2" ht="28.5" x14ac:dyDescent="0.25">
      <c r="A282" s="285" t="s">
        <v>305</v>
      </c>
      <c r="B282" s="363" t="s">
        <v>765</v>
      </c>
    </row>
    <row r="283" spans="1:2" ht="15.75" thickBot="1" x14ac:dyDescent="0.3">
      <c r="A283" s="286" t="s">
        <v>750</v>
      </c>
      <c r="B283" s="364">
        <v>4.742</v>
      </c>
    </row>
    <row r="284" spans="1:2" ht="15.75" thickBot="1" x14ac:dyDescent="0.3">
      <c r="A284" s="286" t="s">
        <v>301</v>
      </c>
      <c r="B284" s="362">
        <v>0.01</v>
      </c>
    </row>
    <row r="285" spans="1:2" ht="15.75" thickBot="1" x14ac:dyDescent="0.3">
      <c r="A285" s="290" t="s">
        <v>302</v>
      </c>
      <c r="B285" s="359">
        <v>2.258</v>
      </c>
    </row>
    <row r="286" spans="1:2" ht="15.75" thickBot="1" x14ac:dyDescent="0.3">
      <c r="A286" s="288" t="s">
        <v>303</v>
      </c>
      <c r="B286" s="360">
        <v>2.258</v>
      </c>
    </row>
    <row r="287" spans="1:2" ht="28.5" x14ac:dyDescent="0.25">
      <c r="A287" s="285" t="s">
        <v>305</v>
      </c>
      <c r="B287" s="363" t="s">
        <v>766</v>
      </c>
    </row>
    <row r="288" spans="1:2" ht="15.75" thickBot="1" x14ac:dyDescent="0.3">
      <c r="A288" s="286" t="s">
        <v>750</v>
      </c>
      <c r="B288" s="364">
        <v>0.23</v>
      </c>
    </row>
    <row r="289" spans="1:2" ht="15.75" thickBot="1" x14ac:dyDescent="0.3">
      <c r="A289" s="286" t="s">
        <v>301</v>
      </c>
      <c r="B289" s="362">
        <v>0</v>
      </c>
    </row>
    <row r="290" spans="1:2" ht="15.75" thickBot="1" x14ac:dyDescent="0.3">
      <c r="A290" s="290" t="s">
        <v>302</v>
      </c>
      <c r="B290" s="359">
        <v>0.19900000000000001</v>
      </c>
    </row>
    <row r="291" spans="1:2" ht="15.75" thickBot="1" x14ac:dyDescent="0.3">
      <c r="A291" s="288" t="s">
        <v>303</v>
      </c>
      <c r="B291" s="360">
        <v>0.19900000000000001</v>
      </c>
    </row>
    <row r="292" spans="1:2" ht="28.5" x14ac:dyDescent="0.25">
      <c r="A292" s="285" t="s">
        <v>305</v>
      </c>
      <c r="B292" s="363" t="s">
        <v>767</v>
      </c>
    </row>
    <row r="293" spans="1:2" ht="15.75" thickBot="1" x14ac:dyDescent="0.3">
      <c r="A293" s="286" t="s">
        <v>750</v>
      </c>
      <c r="B293" s="364">
        <v>5.3230000000000004</v>
      </c>
    </row>
    <row r="294" spans="1:2" ht="15.75" thickBot="1" x14ac:dyDescent="0.3">
      <c r="A294" s="286" t="s">
        <v>301</v>
      </c>
      <c r="B294" s="362">
        <v>0.02</v>
      </c>
    </row>
    <row r="295" spans="1:2" ht="15.75" thickBot="1" x14ac:dyDescent="0.3">
      <c r="A295" s="290" t="s">
        <v>302</v>
      </c>
      <c r="B295" s="359">
        <v>5.3230000000000004</v>
      </c>
    </row>
    <row r="296" spans="1:2" ht="15.75" thickBot="1" x14ac:dyDescent="0.3">
      <c r="A296" s="288" t="s">
        <v>303</v>
      </c>
      <c r="B296" s="360">
        <v>5.3230000000000004</v>
      </c>
    </row>
    <row r="297" spans="1:2" ht="28.5" x14ac:dyDescent="0.25">
      <c r="A297" s="285" t="s">
        <v>305</v>
      </c>
      <c r="B297" s="363" t="s">
        <v>768</v>
      </c>
    </row>
    <row r="298" spans="1:2" ht="15.75" thickBot="1" x14ac:dyDescent="0.3">
      <c r="A298" s="286" t="s">
        <v>750</v>
      </c>
      <c r="B298" s="364">
        <v>3.16</v>
      </c>
    </row>
    <row r="299" spans="1:2" ht="15.75" thickBot="1" x14ac:dyDescent="0.3">
      <c r="A299" s="286" t="s">
        <v>301</v>
      </c>
      <c r="B299" s="362">
        <v>0.01</v>
      </c>
    </row>
    <row r="300" spans="1:2" ht="15.75" thickBot="1" x14ac:dyDescent="0.3">
      <c r="A300" s="290" t="s">
        <v>302</v>
      </c>
      <c r="B300" s="359">
        <v>3.16</v>
      </c>
    </row>
    <row r="301" spans="1:2" ht="15.75" thickBot="1" x14ac:dyDescent="0.3">
      <c r="A301" s="288" t="s">
        <v>303</v>
      </c>
      <c r="B301" s="360">
        <v>2.68</v>
      </c>
    </row>
    <row r="302" spans="1:2" ht="28.5" x14ac:dyDescent="0.25">
      <c r="A302" s="285" t="s">
        <v>305</v>
      </c>
      <c r="B302" s="363" t="s">
        <v>768</v>
      </c>
    </row>
    <row r="303" spans="1:2" ht="15.75" thickBot="1" x14ac:dyDescent="0.3">
      <c r="A303" s="286" t="s">
        <v>750</v>
      </c>
      <c r="B303" s="364">
        <v>0.82</v>
      </c>
    </row>
    <row r="304" spans="1:2" ht="15.75" thickBot="1" x14ac:dyDescent="0.3">
      <c r="A304" s="286" t="s">
        <v>301</v>
      </c>
      <c r="B304" s="362">
        <v>0</v>
      </c>
    </row>
    <row r="305" spans="1:2" ht="15.75" thickBot="1" x14ac:dyDescent="0.3">
      <c r="A305" s="290" t="s">
        <v>302</v>
      </c>
      <c r="B305" s="359">
        <v>0.82</v>
      </c>
    </row>
    <row r="306" spans="1:2" ht="15.75" thickBot="1" x14ac:dyDescent="0.3">
      <c r="A306" s="288" t="s">
        <v>303</v>
      </c>
      <c r="B306" s="360">
        <v>0.7</v>
      </c>
    </row>
    <row r="307" spans="1:2" ht="28.5" x14ac:dyDescent="0.25">
      <c r="A307" s="285" t="s">
        <v>305</v>
      </c>
      <c r="B307" s="363" t="s">
        <v>768</v>
      </c>
    </row>
    <row r="308" spans="1:2" ht="15.75" thickBot="1" x14ac:dyDescent="0.3">
      <c r="A308" s="286" t="s">
        <v>750</v>
      </c>
      <c r="B308" s="364">
        <v>3.57</v>
      </c>
    </row>
    <row r="309" spans="1:2" ht="15.75" thickBot="1" x14ac:dyDescent="0.3">
      <c r="A309" s="286" t="s">
        <v>301</v>
      </c>
      <c r="B309" s="362">
        <v>0.01</v>
      </c>
    </row>
    <row r="310" spans="1:2" ht="15.75" thickBot="1" x14ac:dyDescent="0.3">
      <c r="A310" s="290" t="s">
        <v>302</v>
      </c>
      <c r="B310" s="359">
        <v>3.57</v>
      </c>
    </row>
    <row r="311" spans="1:2" ht="15.75" thickBot="1" x14ac:dyDescent="0.3">
      <c r="A311" s="288" t="s">
        <v>303</v>
      </c>
      <c r="B311" s="360">
        <v>3.0249999999999999</v>
      </c>
    </row>
    <row r="312" spans="1:2" ht="28.5" x14ac:dyDescent="0.25">
      <c r="A312" s="285" t="s">
        <v>305</v>
      </c>
      <c r="B312" s="363" t="s">
        <v>768</v>
      </c>
    </row>
    <row r="313" spans="1:2" ht="15.75" thickBot="1" x14ac:dyDescent="0.3">
      <c r="A313" s="286" t="s">
        <v>750</v>
      </c>
      <c r="B313" s="364">
        <v>3.04</v>
      </c>
    </row>
    <row r="314" spans="1:2" ht="15.75" thickBot="1" x14ac:dyDescent="0.3">
      <c r="A314" s="286" t="s">
        <v>301</v>
      </c>
      <c r="B314" s="362">
        <v>0.01</v>
      </c>
    </row>
    <row r="315" spans="1:2" ht="15.75" thickBot="1" x14ac:dyDescent="0.3">
      <c r="A315" s="290" t="s">
        <v>302</v>
      </c>
      <c r="B315" s="359">
        <v>3.04</v>
      </c>
    </row>
    <row r="316" spans="1:2" ht="15.75" thickBot="1" x14ac:dyDescent="0.3">
      <c r="A316" s="288" t="s">
        <v>303</v>
      </c>
      <c r="B316" s="360">
        <v>2.5760000000000001</v>
      </c>
    </row>
    <row r="317" spans="1:2" ht="28.5" x14ac:dyDescent="0.25">
      <c r="A317" s="285" t="s">
        <v>305</v>
      </c>
      <c r="B317" s="363" t="s">
        <v>769</v>
      </c>
    </row>
    <row r="318" spans="1:2" ht="15.75" thickBot="1" x14ac:dyDescent="0.3">
      <c r="A318" s="286" t="s">
        <v>750</v>
      </c>
      <c r="B318" s="364">
        <v>3.867</v>
      </c>
    </row>
    <row r="319" spans="1:2" ht="15.75" thickBot="1" x14ac:dyDescent="0.3">
      <c r="A319" s="286" t="s">
        <v>301</v>
      </c>
      <c r="B319" s="362">
        <v>0.01</v>
      </c>
    </row>
    <row r="320" spans="1:2" ht="15.75" thickBot="1" x14ac:dyDescent="0.3">
      <c r="A320" s="290" t="s">
        <v>302</v>
      </c>
      <c r="B320" s="359">
        <v>3.867</v>
      </c>
    </row>
    <row r="321" spans="1:2" ht="15.75" thickBot="1" x14ac:dyDescent="0.3">
      <c r="A321" s="288" t="s">
        <v>303</v>
      </c>
      <c r="B321" s="360">
        <v>3.2770000000000001</v>
      </c>
    </row>
    <row r="322" spans="1:2" ht="28.5" x14ac:dyDescent="0.25">
      <c r="A322" s="285" t="s">
        <v>305</v>
      </c>
      <c r="B322" s="363" t="s">
        <v>770</v>
      </c>
    </row>
    <row r="323" spans="1:2" ht="15.75" thickBot="1" x14ac:dyDescent="0.3">
      <c r="A323" s="286" t="s">
        <v>750</v>
      </c>
      <c r="B323" s="364">
        <v>486.51799999999997</v>
      </c>
    </row>
    <row r="324" spans="1:2" ht="15.75" thickBot="1" x14ac:dyDescent="0.3">
      <c r="A324" s="286" t="s">
        <v>301</v>
      </c>
      <c r="B324" s="362">
        <v>1.3</v>
      </c>
    </row>
    <row r="325" spans="1:2" ht="15.75" thickBot="1" x14ac:dyDescent="0.3">
      <c r="A325" s="290" t="s">
        <v>302</v>
      </c>
      <c r="B325" s="359">
        <v>486.51799999999997</v>
      </c>
    </row>
    <row r="326" spans="1:2" ht="15.75" thickBot="1" x14ac:dyDescent="0.3">
      <c r="A326" s="288" t="s">
        <v>303</v>
      </c>
      <c r="B326" s="360">
        <v>412.303</v>
      </c>
    </row>
    <row r="327" spans="1:2" ht="28.5" x14ac:dyDescent="0.25">
      <c r="A327" s="285" t="s">
        <v>305</v>
      </c>
      <c r="B327" s="363" t="s">
        <v>771</v>
      </c>
    </row>
    <row r="328" spans="1:2" ht="15.75" thickBot="1" x14ac:dyDescent="0.3">
      <c r="A328" s="286" t="s">
        <v>750</v>
      </c>
      <c r="B328" s="364">
        <v>38.838000000000001</v>
      </c>
    </row>
    <row r="329" spans="1:2" ht="15.75" thickBot="1" x14ac:dyDescent="0.3">
      <c r="A329" s="286" t="s">
        <v>301</v>
      </c>
      <c r="B329" s="362">
        <v>0.11</v>
      </c>
    </row>
    <row r="330" spans="1:2" ht="15.75" thickBot="1" x14ac:dyDescent="0.3">
      <c r="A330" s="290" t="s">
        <v>302</v>
      </c>
      <c r="B330" s="359">
        <v>38.838000000000001</v>
      </c>
    </row>
    <row r="331" spans="1:2" ht="15.75" thickBot="1" x14ac:dyDescent="0.3">
      <c r="A331" s="288" t="s">
        <v>303</v>
      </c>
      <c r="B331" s="360">
        <v>32.914000000000001</v>
      </c>
    </row>
    <row r="332" spans="1:2" ht="28.5" x14ac:dyDescent="0.25">
      <c r="A332" s="285" t="s">
        <v>305</v>
      </c>
      <c r="B332" s="363" t="s">
        <v>772</v>
      </c>
    </row>
    <row r="333" spans="1:2" ht="15.75" thickBot="1" x14ac:dyDescent="0.3">
      <c r="A333" s="286" t="s">
        <v>750</v>
      </c>
      <c r="B333" s="364">
        <v>13.721</v>
      </c>
    </row>
    <row r="334" spans="1:2" ht="15.75" thickBot="1" x14ac:dyDescent="0.3">
      <c r="A334" s="286" t="s">
        <v>301</v>
      </c>
      <c r="B334" s="362">
        <v>0.04</v>
      </c>
    </row>
    <row r="335" spans="1:2" ht="15.75" thickBot="1" x14ac:dyDescent="0.3">
      <c r="A335" s="290" t="s">
        <v>302</v>
      </c>
      <c r="B335" s="359">
        <v>13.721</v>
      </c>
    </row>
    <row r="336" spans="1:2" ht="15.75" thickBot="1" x14ac:dyDescent="0.3">
      <c r="A336" s="288" t="s">
        <v>303</v>
      </c>
      <c r="B336" s="360">
        <v>11.132</v>
      </c>
    </row>
    <row r="337" spans="1:2" ht="28.5" x14ac:dyDescent="0.25">
      <c r="A337" s="285" t="s">
        <v>305</v>
      </c>
      <c r="B337" s="363" t="s">
        <v>772</v>
      </c>
    </row>
    <row r="338" spans="1:2" ht="15.75" thickBot="1" x14ac:dyDescent="0.3">
      <c r="A338" s="286" t="s">
        <v>750</v>
      </c>
      <c r="B338" s="364">
        <v>0.434</v>
      </c>
    </row>
    <row r="339" spans="1:2" ht="15.75" thickBot="1" x14ac:dyDescent="0.3">
      <c r="A339" s="286" t="s">
        <v>301</v>
      </c>
      <c r="B339" s="362">
        <v>0</v>
      </c>
    </row>
    <row r="340" spans="1:2" ht="15.75" thickBot="1" x14ac:dyDescent="0.3">
      <c r="A340" s="290" t="s">
        <v>302</v>
      </c>
      <c r="B340" s="359">
        <v>0.434</v>
      </c>
    </row>
    <row r="341" spans="1:2" ht="15.75" thickBot="1" x14ac:dyDescent="0.3">
      <c r="A341" s="288" t="s">
        <v>303</v>
      </c>
      <c r="B341" s="360">
        <v>0.36799999999999999</v>
      </c>
    </row>
    <row r="342" spans="1:2" ht="28.5" x14ac:dyDescent="0.25">
      <c r="A342" s="285" t="s">
        <v>305</v>
      </c>
      <c r="B342" s="363" t="s">
        <v>772</v>
      </c>
    </row>
    <row r="343" spans="1:2" ht="15.75" thickBot="1" x14ac:dyDescent="0.3">
      <c r="A343" s="286" t="s">
        <v>750</v>
      </c>
      <c r="B343" s="364">
        <v>5.6230000000000002</v>
      </c>
    </row>
    <row r="344" spans="1:2" ht="15.75" thickBot="1" x14ac:dyDescent="0.3">
      <c r="A344" s="286" t="s">
        <v>301</v>
      </c>
      <c r="B344" s="362">
        <v>0.02</v>
      </c>
    </row>
    <row r="345" spans="1:2" ht="15.75" thickBot="1" x14ac:dyDescent="0.3">
      <c r="A345" s="290" t="s">
        <v>302</v>
      </c>
      <c r="B345" s="359">
        <v>4.5339999999999998</v>
      </c>
    </row>
    <row r="346" spans="1:2" ht="15.75" thickBot="1" x14ac:dyDescent="0.3">
      <c r="A346" s="288" t="s">
        <v>303</v>
      </c>
      <c r="B346" s="360">
        <v>4.3380000000000001</v>
      </c>
    </row>
    <row r="347" spans="1:2" ht="30" x14ac:dyDescent="0.25">
      <c r="A347" s="285" t="s">
        <v>305</v>
      </c>
      <c r="B347" s="363" t="s">
        <v>773</v>
      </c>
    </row>
    <row r="348" spans="1:2" ht="15.75" thickBot="1" x14ac:dyDescent="0.3">
      <c r="A348" s="286" t="s">
        <v>750</v>
      </c>
      <c r="B348" s="364">
        <v>0.79400000000000004</v>
      </c>
    </row>
    <row r="349" spans="1:2" ht="15.75" thickBot="1" x14ac:dyDescent="0.3">
      <c r="A349" s="286" t="s">
        <v>301</v>
      </c>
      <c r="B349" s="362">
        <v>0</v>
      </c>
    </row>
    <row r="350" spans="1:2" ht="15.75" thickBot="1" x14ac:dyDescent="0.3">
      <c r="A350" s="290" t="s">
        <v>302</v>
      </c>
      <c r="B350" s="359">
        <v>7.0000000000000001E-3</v>
      </c>
    </row>
    <row r="351" spans="1:2" ht="15.75" thickBot="1" x14ac:dyDescent="0.3">
      <c r="A351" s="288" t="s">
        <v>303</v>
      </c>
      <c r="B351" s="360">
        <v>7.0000000000000001E-3</v>
      </c>
    </row>
    <row r="352" spans="1:2" ht="30" x14ac:dyDescent="0.25">
      <c r="A352" s="285" t="s">
        <v>305</v>
      </c>
      <c r="B352" s="363" t="s">
        <v>773</v>
      </c>
    </row>
    <row r="353" spans="1:2" ht="15.75" thickBot="1" x14ac:dyDescent="0.3">
      <c r="A353" s="286" t="s">
        <v>750</v>
      </c>
      <c r="B353" s="364">
        <v>0.39700000000000002</v>
      </c>
    </row>
    <row r="354" spans="1:2" ht="15.75" thickBot="1" x14ac:dyDescent="0.3">
      <c r="A354" s="286" t="s">
        <v>301</v>
      </c>
      <c r="B354" s="362">
        <v>0</v>
      </c>
    </row>
    <row r="355" spans="1:2" ht="15.75" thickBot="1" x14ac:dyDescent="0.3">
      <c r="A355" s="290" t="s">
        <v>302</v>
      </c>
      <c r="B355" s="359">
        <v>3.0000000000000001E-3</v>
      </c>
    </row>
    <row r="356" spans="1:2" ht="15.75" thickBot="1" x14ac:dyDescent="0.3">
      <c r="A356" s="288" t="s">
        <v>303</v>
      </c>
      <c r="B356" s="360">
        <v>3.0000000000000001E-3</v>
      </c>
    </row>
    <row r="357" spans="1:2" ht="30" x14ac:dyDescent="0.25">
      <c r="A357" s="285" t="s">
        <v>305</v>
      </c>
      <c r="B357" s="363" t="s">
        <v>774</v>
      </c>
    </row>
    <row r="358" spans="1:2" ht="15.75" thickBot="1" x14ac:dyDescent="0.3">
      <c r="A358" s="286" t="s">
        <v>750</v>
      </c>
      <c r="B358" s="364">
        <v>0.34699999999999998</v>
      </c>
    </row>
    <row r="359" spans="1:2" ht="15.75" thickBot="1" x14ac:dyDescent="0.3">
      <c r="A359" s="286" t="s">
        <v>301</v>
      </c>
      <c r="B359" s="362">
        <v>0</v>
      </c>
    </row>
    <row r="360" spans="1:2" ht="15.75" thickBot="1" x14ac:dyDescent="0.3">
      <c r="A360" s="290" t="s">
        <v>302</v>
      </c>
      <c r="B360" s="359">
        <v>3.0000000000000001E-3</v>
      </c>
    </row>
    <row r="361" spans="1:2" ht="15.75" thickBot="1" x14ac:dyDescent="0.3">
      <c r="A361" s="288" t="s">
        <v>303</v>
      </c>
      <c r="B361" s="360">
        <v>3.0000000000000001E-3</v>
      </c>
    </row>
    <row r="362" spans="1:2" ht="30" x14ac:dyDescent="0.25">
      <c r="A362" s="285" t="s">
        <v>305</v>
      </c>
      <c r="B362" s="363" t="s">
        <v>774</v>
      </c>
    </row>
    <row r="363" spans="1:2" ht="15.75" thickBot="1" x14ac:dyDescent="0.3">
      <c r="A363" s="286" t="s">
        <v>750</v>
      </c>
      <c r="B363" s="364">
        <v>0.34699999999999998</v>
      </c>
    </row>
    <row r="364" spans="1:2" ht="15.75" thickBot="1" x14ac:dyDescent="0.3">
      <c r="A364" s="286" t="s">
        <v>301</v>
      </c>
      <c r="B364" s="362">
        <v>0</v>
      </c>
    </row>
    <row r="365" spans="1:2" ht="15.75" thickBot="1" x14ac:dyDescent="0.3">
      <c r="A365" s="290" t="s">
        <v>302</v>
      </c>
      <c r="B365" s="359">
        <v>3.0000000000000001E-3</v>
      </c>
    </row>
    <row r="366" spans="1:2" ht="15.75" thickBot="1" x14ac:dyDescent="0.3">
      <c r="A366" s="288" t="s">
        <v>303</v>
      </c>
      <c r="B366" s="360">
        <v>3.0000000000000001E-3</v>
      </c>
    </row>
    <row r="367" spans="1:2" ht="30" x14ac:dyDescent="0.25">
      <c r="A367" s="285" t="s">
        <v>305</v>
      </c>
      <c r="B367" s="363" t="s">
        <v>775</v>
      </c>
    </row>
    <row r="368" spans="1:2" ht="15.75" thickBot="1" x14ac:dyDescent="0.3">
      <c r="A368" s="286" t="s">
        <v>750</v>
      </c>
      <c r="B368" s="364">
        <v>0</v>
      </c>
    </row>
    <row r="369" spans="1:2" ht="15.75" thickBot="1" x14ac:dyDescent="0.3">
      <c r="A369" s="286" t="s">
        <v>301</v>
      </c>
      <c r="B369" s="362">
        <v>0</v>
      </c>
    </row>
    <row r="370" spans="1:2" ht="15.75" thickBot="1" x14ac:dyDescent="0.3">
      <c r="A370" s="290" t="s">
        <v>302</v>
      </c>
      <c r="B370" s="359">
        <v>1944.202</v>
      </c>
    </row>
    <row r="371" spans="1:2" ht="15.75" thickBot="1" x14ac:dyDescent="0.3">
      <c r="A371" s="288" t="s">
        <v>303</v>
      </c>
      <c r="B371" s="360">
        <v>1747.6659999999999</v>
      </c>
    </row>
    <row r="372" spans="1:2" ht="28.5" x14ac:dyDescent="0.25">
      <c r="A372" s="285" t="s">
        <v>306</v>
      </c>
      <c r="B372" s="365"/>
    </row>
    <row r="373" spans="1:2" x14ac:dyDescent="0.25">
      <c r="A373" s="287" t="s">
        <v>298</v>
      </c>
      <c r="B373" s="366"/>
    </row>
    <row r="374" spans="1:2" x14ac:dyDescent="0.25">
      <c r="A374" s="287" t="s">
        <v>307</v>
      </c>
      <c r="B374" s="366">
        <v>100</v>
      </c>
    </row>
    <row r="375" spans="1:2" x14ac:dyDescent="0.25">
      <c r="A375" s="287" t="s">
        <v>308</v>
      </c>
      <c r="B375" s="366">
        <v>100</v>
      </c>
    </row>
    <row r="376" spans="1:2" ht="15.75" thickBot="1" x14ac:dyDescent="0.3">
      <c r="A376" s="286" t="s">
        <v>309</v>
      </c>
      <c r="B376" s="367">
        <v>100</v>
      </c>
    </row>
    <row r="377" spans="1:2" ht="15.75" thickBot="1" x14ac:dyDescent="0.3">
      <c r="A377" s="289" t="s">
        <v>310</v>
      </c>
      <c r="B377" s="364">
        <v>100</v>
      </c>
    </row>
    <row r="378" spans="1:2" ht="15.75" thickBot="1" x14ac:dyDescent="0.3">
      <c r="A378" s="283" t="s">
        <v>311</v>
      </c>
      <c r="B378" s="368">
        <v>37137.54</v>
      </c>
    </row>
    <row r="379" spans="1:2" ht="15.75" thickBot="1" x14ac:dyDescent="0.3">
      <c r="A379" s="283" t="s">
        <v>312</v>
      </c>
      <c r="B379" s="368">
        <v>89</v>
      </c>
    </row>
    <row r="380" spans="1:2" ht="15.75" thickBot="1" x14ac:dyDescent="0.3">
      <c r="A380" s="289" t="s">
        <v>313</v>
      </c>
      <c r="B380" s="361">
        <v>31660.757000000001</v>
      </c>
    </row>
    <row r="381" spans="1:2" x14ac:dyDescent="0.25">
      <c r="A381" s="291" t="s">
        <v>314</v>
      </c>
      <c r="B381" s="369"/>
    </row>
    <row r="382" spans="1:2" x14ac:dyDescent="0.25">
      <c r="A382" s="292" t="s">
        <v>316</v>
      </c>
      <c r="B382" s="370"/>
    </row>
    <row r="383" spans="1:2" ht="105" x14ac:dyDescent="0.25">
      <c r="A383" s="292" t="s">
        <v>317</v>
      </c>
      <c r="B383" s="370" t="s">
        <v>776</v>
      </c>
    </row>
    <row r="384" spans="1:2" x14ac:dyDescent="0.25">
      <c r="A384" s="292" t="s">
        <v>318</v>
      </c>
      <c r="B384" s="370"/>
    </row>
    <row r="385" spans="1:2" ht="409.5" customHeight="1" x14ac:dyDescent="0.25">
      <c r="A385" s="292" t="s">
        <v>319</v>
      </c>
      <c r="B385" s="496" t="s">
        <v>777</v>
      </c>
    </row>
    <row r="386" spans="1:2" ht="409.5" customHeight="1" x14ac:dyDescent="0.25">
      <c r="A386" s="292"/>
      <c r="B386" s="497"/>
    </row>
    <row r="387" spans="1:2" ht="379.5" customHeight="1" x14ac:dyDescent="0.25">
      <c r="A387" s="292"/>
      <c r="B387" s="496" t="s">
        <v>778</v>
      </c>
    </row>
    <row r="388" spans="1:2" ht="354" customHeight="1" x14ac:dyDescent="0.25">
      <c r="A388" s="292"/>
      <c r="B388" s="497"/>
    </row>
    <row r="389" spans="1:2" ht="409.5" customHeight="1" x14ac:dyDescent="0.25">
      <c r="A389" s="292"/>
      <c r="B389" s="496" t="s">
        <v>779</v>
      </c>
    </row>
    <row r="390" spans="1:2" ht="192" customHeight="1" x14ac:dyDescent="0.25">
      <c r="A390" s="292"/>
      <c r="B390" s="497"/>
    </row>
    <row r="391" spans="1:2" ht="15.75" thickBot="1" x14ac:dyDescent="0.3">
      <c r="A391" s="293" t="s">
        <v>320</v>
      </c>
      <c r="B391" s="371"/>
    </row>
    <row r="392" spans="1:2" ht="30.75" thickBot="1" x14ac:dyDescent="0.3">
      <c r="A392" s="288" t="s">
        <v>321</v>
      </c>
      <c r="B392" s="362"/>
    </row>
    <row r="393" spans="1:2" ht="29.25" thickBot="1" x14ac:dyDescent="0.3">
      <c r="A393" s="283" t="s">
        <v>322</v>
      </c>
      <c r="B393" s="359"/>
    </row>
    <row r="394" spans="1:2" ht="15.75" thickBot="1" x14ac:dyDescent="0.3">
      <c r="A394" s="288" t="s">
        <v>298</v>
      </c>
      <c r="B394" s="363"/>
    </row>
    <row r="395" spans="1:2" ht="15.75" thickBot="1" x14ac:dyDescent="0.3">
      <c r="A395" s="288" t="s">
        <v>323</v>
      </c>
      <c r="B395" s="359"/>
    </row>
    <row r="396" spans="1:2" ht="15.75" thickBot="1" x14ac:dyDescent="0.3">
      <c r="A396" s="288" t="s">
        <v>324</v>
      </c>
      <c r="B396" s="363"/>
    </row>
    <row r="397" spans="1:2" ht="23.25" thickBot="1" x14ac:dyDescent="0.3">
      <c r="A397" s="285" t="s">
        <v>325</v>
      </c>
      <c r="B397" s="294" t="s">
        <v>780</v>
      </c>
    </row>
    <row r="398" spans="1:2" ht="15.75" thickBot="1" x14ac:dyDescent="0.3">
      <c r="A398" s="283" t="s">
        <v>327</v>
      </c>
      <c r="B398" s="368"/>
    </row>
    <row r="399" spans="1:2" ht="15.75" thickBot="1" x14ac:dyDescent="0.3">
      <c r="A399" s="287" t="s">
        <v>328</v>
      </c>
      <c r="B399" s="363"/>
    </row>
    <row r="400" spans="1:2" ht="15.75" thickBot="1" x14ac:dyDescent="0.3">
      <c r="A400" s="287" t="s">
        <v>329</v>
      </c>
      <c r="B400" s="363"/>
    </row>
    <row r="401" spans="1:2" ht="15.75" thickBot="1" x14ac:dyDescent="0.3">
      <c r="A401" s="287" t="s">
        <v>330</v>
      </c>
      <c r="B401" s="363"/>
    </row>
    <row r="402" spans="1:2" ht="29.25" thickBot="1" x14ac:dyDescent="0.3">
      <c r="A402" s="285" t="s">
        <v>331</v>
      </c>
      <c r="B402" s="363"/>
    </row>
    <row r="403" spans="1:2" ht="28.5" x14ac:dyDescent="0.25">
      <c r="A403" s="291" t="s">
        <v>333</v>
      </c>
      <c r="B403" s="372"/>
    </row>
    <row r="404" spans="1:2" x14ac:dyDescent="0.25">
      <c r="A404" s="295" t="s">
        <v>335</v>
      </c>
      <c r="B404" s="498"/>
    </row>
    <row r="405" spans="1:2" x14ac:dyDescent="0.25">
      <c r="A405" s="295" t="s">
        <v>336</v>
      </c>
      <c r="B405" s="499"/>
    </row>
    <row r="406" spans="1:2" x14ac:dyDescent="0.25">
      <c r="A406" s="295" t="s">
        <v>337</v>
      </c>
      <c r="B406" s="499"/>
    </row>
    <row r="407" spans="1:2" x14ac:dyDescent="0.25">
      <c r="A407" s="295" t="s">
        <v>338</v>
      </c>
      <c r="B407" s="499"/>
    </row>
    <row r="408" spans="1:2" ht="15.75" thickBot="1" x14ac:dyDescent="0.3">
      <c r="A408" s="296" t="s">
        <v>339</v>
      </c>
      <c r="B408" s="500"/>
    </row>
  </sheetData>
  <mergeCells count="13">
    <mergeCell ref="A5:B5"/>
    <mergeCell ref="A7:B7"/>
    <mergeCell ref="A9:B9"/>
    <mergeCell ref="A10:B10"/>
    <mergeCell ref="A12:B12"/>
    <mergeCell ref="B387:B388"/>
    <mergeCell ref="B389:B390"/>
    <mergeCell ref="B404:B408"/>
    <mergeCell ref="A13:B13"/>
    <mergeCell ref="A15:B15"/>
    <mergeCell ref="A18:B18"/>
    <mergeCell ref="A16:B16"/>
    <mergeCell ref="B385:B386"/>
  </mergeCells>
  <pageMargins left="0.51181102362204722" right="0.11811023622047245" top="0.15748031496062992" bottom="0.15748031496062992" header="0.27559055118110237" footer="0.31496062992125984"/>
  <pageSetup paperSize="9" scale="69" fitToHeight="0" orientation="portrait" r:id="rId1"/>
  <rowBreaks count="1" manualBreakCount="1">
    <brk id="386" max="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83"/>
  <sheetViews>
    <sheetView view="pageBreakPreview" zoomScaleNormal="90" zoomScaleSheetLayoutView="100" workbookViewId="0">
      <selection sqref="A1:XFD18"/>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3" t="s">
        <v>66</v>
      </c>
    </row>
    <row r="2" spans="1:8" ht="18.75" x14ac:dyDescent="0.3">
      <c r="B2" s="13" t="s">
        <v>8</v>
      </c>
    </row>
    <row r="3" spans="1:8" ht="18.75" x14ac:dyDescent="0.3">
      <c r="B3" s="13" t="s">
        <v>437</v>
      </c>
    </row>
    <row r="4" spans="1:8" x14ac:dyDescent="0.25">
      <c r="B4" s="37"/>
    </row>
    <row r="5" spans="1:8" ht="18.75" x14ac:dyDescent="0.3">
      <c r="A5" s="503" t="s">
        <v>735</v>
      </c>
      <c r="B5" s="503"/>
      <c r="C5" s="72"/>
      <c r="D5" s="72"/>
      <c r="E5" s="72"/>
      <c r="F5" s="72"/>
      <c r="G5" s="72"/>
      <c r="H5" s="72"/>
    </row>
    <row r="6" spans="1:8" ht="18.75" x14ac:dyDescent="0.3">
      <c r="A6" s="105"/>
      <c r="B6" s="105"/>
      <c r="C6" s="105"/>
      <c r="D6" s="105"/>
      <c r="E6" s="105"/>
      <c r="F6" s="105"/>
      <c r="G6" s="105"/>
      <c r="H6" s="105"/>
    </row>
    <row r="7" spans="1:8" ht="18.75" x14ac:dyDescent="0.25">
      <c r="A7" s="389" t="s">
        <v>7</v>
      </c>
      <c r="B7" s="389"/>
      <c r="C7" s="104"/>
      <c r="D7" s="104"/>
      <c r="E7" s="104"/>
      <c r="F7" s="104"/>
      <c r="G7" s="104"/>
      <c r="H7" s="104"/>
    </row>
    <row r="8" spans="1:8" ht="18.75" x14ac:dyDescent="0.25">
      <c r="A8" s="104"/>
      <c r="B8" s="104"/>
      <c r="C8" s="104"/>
      <c r="D8" s="104"/>
      <c r="E8" s="104"/>
      <c r="F8" s="104"/>
      <c r="G8" s="104"/>
      <c r="H8" s="104"/>
    </row>
    <row r="9" spans="1:8" x14ac:dyDescent="0.25">
      <c r="A9" s="507" t="str">
        <f>'1. паспорт местоположение'!A9:C9</f>
        <v>АО "Дальневосточная энергетическая управляющая компания"</v>
      </c>
      <c r="B9" s="507"/>
      <c r="C9" s="102"/>
      <c r="D9" s="102"/>
      <c r="E9" s="102"/>
      <c r="F9" s="102"/>
      <c r="G9" s="102"/>
      <c r="H9" s="102"/>
    </row>
    <row r="10" spans="1:8" x14ac:dyDescent="0.25">
      <c r="A10" s="394" t="s">
        <v>6</v>
      </c>
      <c r="B10" s="394"/>
      <c r="C10" s="103"/>
      <c r="D10" s="103"/>
      <c r="E10" s="103"/>
      <c r="F10" s="103"/>
      <c r="G10" s="103"/>
      <c r="H10" s="103"/>
    </row>
    <row r="11" spans="1:8" ht="18.75" x14ac:dyDescent="0.25">
      <c r="A11" s="104"/>
      <c r="B11" s="104"/>
      <c r="C11" s="104"/>
      <c r="D11" s="104"/>
      <c r="E11" s="104"/>
      <c r="F11" s="104"/>
      <c r="G11" s="104"/>
      <c r="H11" s="104"/>
    </row>
    <row r="12" spans="1:8" ht="30.75" customHeight="1" x14ac:dyDescent="0.25">
      <c r="A12" s="507" t="str">
        <f>'1. паспорт местоположение'!A12:C12</f>
        <v>F_2201</v>
      </c>
      <c r="B12" s="507"/>
      <c r="C12" s="102"/>
      <c r="D12" s="102"/>
      <c r="E12" s="102"/>
      <c r="F12" s="102"/>
      <c r="G12" s="102"/>
      <c r="H12" s="102"/>
    </row>
    <row r="13" spans="1:8" x14ac:dyDescent="0.25">
      <c r="A13" s="394" t="s">
        <v>5</v>
      </c>
      <c r="B13" s="394"/>
      <c r="C13" s="103"/>
      <c r="D13" s="103"/>
      <c r="E13" s="103"/>
      <c r="F13" s="103"/>
      <c r="G13" s="103"/>
      <c r="H13" s="103"/>
    </row>
    <row r="14" spans="1:8" ht="18.75" x14ac:dyDescent="0.25">
      <c r="A14" s="9"/>
      <c r="B14" s="9"/>
      <c r="C14" s="9"/>
      <c r="D14" s="9"/>
      <c r="E14" s="9"/>
      <c r="F14" s="9"/>
      <c r="G14" s="9"/>
      <c r="H14" s="9"/>
    </row>
    <row r="15" spans="1:8" x14ac:dyDescent="0.25">
      <c r="A15" s="507" t="str">
        <f>'1. паспорт местоположение'!A15:C15</f>
        <v>Строительство ВЛ 220 кВ "Чернышевский-Мирный-Ленск-Пеледуй" с отпайкой до НПС № 14, Республика Саха (Якутия)</v>
      </c>
      <c r="B15" s="507"/>
      <c r="C15" s="102"/>
      <c r="D15" s="102"/>
      <c r="E15" s="102"/>
      <c r="F15" s="102"/>
      <c r="G15" s="102"/>
      <c r="H15" s="102"/>
    </row>
    <row r="16" spans="1:8" x14ac:dyDescent="0.25">
      <c r="A16" s="394" t="s">
        <v>4</v>
      </c>
      <c r="B16" s="394"/>
      <c r="C16" s="103"/>
      <c r="D16" s="103"/>
      <c r="E16" s="103"/>
      <c r="F16" s="103"/>
      <c r="G16" s="103"/>
      <c r="H16" s="103"/>
    </row>
    <row r="17" spans="1:2" x14ac:dyDescent="0.25">
      <c r="B17" s="93"/>
    </row>
    <row r="18" spans="1:2" ht="33.75" customHeight="1" x14ac:dyDescent="0.25">
      <c r="A18" s="501" t="s">
        <v>423</v>
      </c>
      <c r="B18" s="502"/>
    </row>
    <row r="19" spans="1:2" x14ac:dyDescent="0.25">
      <c r="B19" s="37"/>
    </row>
    <row r="20" spans="1:2" ht="16.5" thickBot="1" x14ac:dyDescent="0.3">
      <c r="B20" s="94"/>
    </row>
    <row r="21" spans="1:2" ht="30.75" thickBot="1" x14ac:dyDescent="0.3">
      <c r="A21" s="259" t="s">
        <v>290</v>
      </c>
      <c r="B21" s="277" t="str">
        <f>A15</f>
        <v>Строительство ВЛ 220 кВ "Чернышевский-Мирный-Ленск-Пеледуй" с отпайкой до НПС № 14, Республика Саха (Якутия)</v>
      </c>
    </row>
    <row r="22" spans="1:2" ht="16.5" thickBot="1" x14ac:dyDescent="0.3">
      <c r="A22" s="259" t="s">
        <v>291</v>
      </c>
      <c r="B22" s="277" t="str">
        <f>'1. паспорт местоположение'!C26</f>
        <v>Республика Саха (Якутия)</v>
      </c>
    </row>
    <row r="23" spans="1:2" ht="16.5" thickBot="1" x14ac:dyDescent="0.3">
      <c r="A23" s="259" t="s">
        <v>280</v>
      </c>
      <c r="B23" s="278" t="s">
        <v>736</v>
      </c>
    </row>
    <row r="24" spans="1:2" ht="21" customHeight="1" thickBot="1" x14ac:dyDescent="0.3">
      <c r="A24" s="259" t="s">
        <v>292</v>
      </c>
      <c r="B24" s="278" t="s">
        <v>737</v>
      </c>
    </row>
    <row r="25" spans="1:2" ht="16.5" thickBot="1" x14ac:dyDescent="0.3">
      <c r="A25" s="260" t="s">
        <v>293</v>
      </c>
      <c r="B25" s="277" t="s">
        <v>738</v>
      </c>
    </row>
    <row r="26" spans="1:2" ht="16.5" thickBot="1" x14ac:dyDescent="0.3">
      <c r="A26" s="261" t="s">
        <v>294</v>
      </c>
      <c r="B26" s="279" t="s">
        <v>739</v>
      </c>
    </row>
    <row r="27" spans="1:2" ht="30.75" thickBot="1" x14ac:dyDescent="0.3">
      <c r="A27" s="263" t="s">
        <v>740</v>
      </c>
      <c r="B27" s="280" t="s">
        <v>741</v>
      </c>
    </row>
    <row r="28" spans="1:2" ht="16.5" thickBot="1" x14ac:dyDescent="0.3">
      <c r="A28" s="264" t="s">
        <v>295</v>
      </c>
      <c r="B28" s="280" t="s">
        <v>742</v>
      </c>
    </row>
    <row r="29" spans="1:2" ht="29.25" thickBot="1" x14ac:dyDescent="0.3">
      <c r="A29" s="265" t="s">
        <v>296</v>
      </c>
      <c r="B29" s="281">
        <f>'6.2. Паспорт фин осв ввод'!D24</f>
        <v>37404.769999999997</v>
      </c>
    </row>
    <row r="30" spans="1:2" ht="29.25" thickBot="1" x14ac:dyDescent="0.3">
      <c r="A30" s="265" t="s">
        <v>297</v>
      </c>
      <c r="B30" s="281">
        <f>B29</f>
        <v>37404.769999999997</v>
      </c>
    </row>
    <row r="31" spans="1:2" ht="16.5" thickBot="1" x14ac:dyDescent="0.3">
      <c r="A31" s="264" t="s">
        <v>298</v>
      </c>
      <c r="B31" s="264"/>
    </row>
    <row r="32" spans="1:2" ht="29.25" thickBot="1" x14ac:dyDescent="0.3">
      <c r="A32" s="265" t="s">
        <v>299</v>
      </c>
      <c r="B32" s="264"/>
    </row>
    <row r="33" spans="1:2" ht="16.5" thickBot="1" x14ac:dyDescent="0.3">
      <c r="A33" s="264" t="s">
        <v>300</v>
      </c>
      <c r="B33" s="264"/>
    </row>
    <row r="34" spans="1:2" ht="16.5" thickBot="1" x14ac:dyDescent="0.3">
      <c r="A34" s="264" t="s">
        <v>301</v>
      </c>
      <c r="B34" s="264"/>
    </row>
    <row r="35" spans="1:2" ht="16.5" thickBot="1" x14ac:dyDescent="0.3">
      <c r="A35" s="264" t="s">
        <v>302</v>
      </c>
      <c r="B35" s="264"/>
    </row>
    <row r="36" spans="1:2" ht="16.5" thickBot="1" x14ac:dyDescent="0.3">
      <c r="A36" s="264" t="s">
        <v>303</v>
      </c>
      <c r="B36" s="264"/>
    </row>
    <row r="37" spans="1:2" ht="29.25" thickBot="1" x14ac:dyDescent="0.3">
      <c r="A37" s="265" t="s">
        <v>304</v>
      </c>
      <c r="B37" s="264"/>
    </row>
    <row r="38" spans="1:2" ht="16.5" thickBot="1" x14ac:dyDescent="0.3">
      <c r="A38" s="264" t="s">
        <v>300</v>
      </c>
      <c r="B38" s="264"/>
    </row>
    <row r="39" spans="1:2" ht="16.5" thickBot="1" x14ac:dyDescent="0.3">
      <c r="A39" s="264" t="s">
        <v>301</v>
      </c>
      <c r="B39" s="264"/>
    </row>
    <row r="40" spans="1:2" ht="16.5" thickBot="1" x14ac:dyDescent="0.3">
      <c r="A40" s="264" t="s">
        <v>302</v>
      </c>
      <c r="B40" s="264"/>
    </row>
    <row r="41" spans="1:2" ht="16.5" thickBot="1" x14ac:dyDescent="0.3">
      <c r="A41" s="264" t="s">
        <v>303</v>
      </c>
      <c r="B41" s="264"/>
    </row>
    <row r="42" spans="1:2" ht="29.25" thickBot="1" x14ac:dyDescent="0.3">
      <c r="A42" s="265" t="s">
        <v>305</v>
      </c>
      <c r="B42" s="264"/>
    </row>
    <row r="43" spans="1:2" ht="16.5" thickBot="1" x14ac:dyDescent="0.3">
      <c r="A43" s="264" t="s">
        <v>300</v>
      </c>
      <c r="B43" s="264"/>
    </row>
    <row r="44" spans="1:2" ht="16.5" thickBot="1" x14ac:dyDescent="0.3">
      <c r="A44" s="264" t="s">
        <v>301</v>
      </c>
      <c r="B44" s="264"/>
    </row>
    <row r="45" spans="1:2" ht="16.5" thickBot="1" x14ac:dyDescent="0.3">
      <c r="A45" s="264" t="s">
        <v>302</v>
      </c>
      <c r="B45" s="264"/>
    </row>
    <row r="46" spans="1:2" ht="16.5" thickBot="1" x14ac:dyDescent="0.3">
      <c r="A46" s="264" t="s">
        <v>303</v>
      </c>
      <c r="B46" s="264"/>
    </row>
    <row r="47" spans="1:2" ht="29.25" thickBot="1" x14ac:dyDescent="0.3">
      <c r="A47" s="266" t="s">
        <v>306</v>
      </c>
      <c r="B47" s="267"/>
    </row>
    <row r="48" spans="1:2" ht="16.5" thickBot="1" x14ac:dyDescent="0.3">
      <c r="A48" s="268" t="s">
        <v>298</v>
      </c>
      <c r="B48" s="267"/>
    </row>
    <row r="49" spans="1:2" ht="16.5" thickBot="1" x14ac:dyDescent="0.3">
      <c r="A49" s="268" t="s">
        <v>307</v>
      </c>
      <c r="B49" s="267"/>
    </row>
    <row r="50" spans="1:2" ht="16.5" thickBot="1" x14ac:dyDescent="0.3">
      <c r="A50" s="268" t="s">
        <v>308</v>
      </c>
      <c r="B50" s="267"/>
    </row>
    <row r="51" spans="1:2" ht="16.5" thickBot="1" x14ac:dyDescent="0.3">
      <c r="A51" s="268" t="s">
        <v>309</v>
      </c>
      <c r="B51" s="267"/>
    </row>
    <row r="52" spans="1:2" ht="16.5" thickBot="1" x14ac:dyDescent="0.3">
      <c r="A52" s="260" t="s">
        <v>310</v>
      </c>
      <c r="B52" s="269"/>
    </row>
    <row r="53" spans="1:2" ht="16.5" thickBot="1" x14ac:dyDescent="0.3">
      <c r="A53" s="260" t="s">
        <v>311</v>
      </c>
      <c r="B53" s="269"/>
    </row>
    <row r="54" spans="1:2" ht="16.5" thickBot="1" x14ac:dyDescent="0.3">
      <c r="A54" s="260" t="s">
        <v>312</v>
      </c>
      <c r="B54" s="269"/>
    </row>
    <row r="55" spans="1:2" ht="16.5" thickBot="1" x14ac:dyDescent="0.3">
      <c r="A55" s="261" t="s">
        <v>313</v>
      </c>
      <c r="B55" s="262"/>
    </row>
    <row r="56" spans="1:2" x14ac:dyDescent="0.25">
      <c r="A56" s="266" t="s">
        <v>314</v>
      </c>
      <c r="B56" s="504" t="s">
        <v>315</v>
      </c>
    </row>
    <row r="57" spans="1:2" x14ac:dyDescent="0.25">
      <c r="A57" s="270" t="s">
        <v>316</v>
      </c>
      <c r="B57" s="505"/>
    </row>
    <row r="58" spans="1:2" x14ac:dyDescent="0.25">
      <c r="A58" s="270" t="s">
        <v>317</v>
      </c>
      <c r="B58" s="505"/>
    </row>
    <row r="59" spans="1:2" x14ac:dyDescent="0.25">
      <c r="A59" s="270" t="s">
        <v>318</v>
      </c>
      <c r="B59" s="505"/>
    </row>
    <row r="60" spans="1:2" x14ac:dyDescent="0.25">
      <c r="A60" s="270" t="s">
        <v>319</v>
      </c>
      <c r="B60" s="505"/>
    </row>
    <row r="61" spans="1:2" ht="16.5" thickBot="1" x14ac:dyDescent="0.3">
      <c r="A61" s="271" t="s">
        <v>320</v>
      </c>
      <c r="B61" s="506"/>
    </row>
    <row r="62" spans="1:2" ht="30.75" thickBot="1" x14ac:dyDescent="0.3">
      <c r="A62" s="268" t="s">
        <v>321</v>
      </c>
      <c r="B62" s="272"/>
    </row>
    <row r="63" spans="1:2" ht="29.25" thickBot="1" x14ac:dyDescent="0.3">
      <c r="A63" s="260" t="s">
        <v>322</v>
      </c>
      <c r="B63" s="272"/>
    </row>
    <row r="64" spans="1:2" ht="16.5" thickBot="1" x14ac:dyDescent="0.3">
      <c r="A64" s="268" t="s">
        <v>298</v>
      </c>
      <c r="B64" s="273"/>
    </row>
    <row r="65" spans="1:2" ht="16.5" thickBot="1" x14ac:dyDescent="0.3">
      <c r="A65" s="268" t="s">
        <v>323</v>
      </c>
      <c r="B65" s="272"/>
    </row>
    <row r="66" spans="1:2" ht="16.5" thickBot="1" x14ac:dyDescent="0.3">
      <c r="A66" s="268" t="s">
        <v>324</v>
      </c>
      <c r="B66" s="273"/>
    </row>
    <row r="67" spans="1:2" ht="30.75" thickBot="1" x14ac:dyDescent="0.3">
      <c r="A67" s="95" t="s">
        <v>325</v>
      </c>
      <c r="B67" s="274" t="s">
        <v>326</v>
      </c>
    </row>
    <row r="68" spans="1:2" ht="16.5" thickBot="1" x14ac:dyDescent="0.3">
      <c r="A68" s="260" t="s">
        <v>327</v>
      </c>
      <c r="B68" s="269"/>
    </row>
    <row r="69" spans="1:2" ht="16.5" thickBot="1" x14ac:dyDescent="0.3">
      <c r="A69" s="270" t="s">
        <v>328</v>
      </c>
      <c r="B69" s="275"/>
    </row>
    <row r="70" spans="1:2" ht="16.5" thickBot="1" x14ac:dyDescent="0.3">
      <c r="A70" s="270" t="s">
        <v>329</v>
      </c>
      <c r="B70" s="275"/>
    </row>
    <row r="71" spans="1:2" ht="16.5" thickBot="1" x14ac:dyDescent="0.3">
      <c r="A71" s="270" t="s">
        <v>330</v>
      </c>
      <c r="B71" s="275"/>
    </row>
    <row r="72" spans="1:2" ht="45.75" thickBot="1" x14ac:dyDescent="0.3">
      <c r="A72" s="96" t="s">
        <v>331</v>
      </c>
      <c r="B72" s="273" t="s">
        <v>332</v>
      </c>
    </row>
    <row r="73" spans="1:2" ht="28.5" x14ac:dyDescent="0.25">
      <c r="A73" s="266" t="s">
        <v>333</v>
      </c>
      <c r="B73" s="504" t="s">
        <v>334</v>
      </c>
    </row>
    <row r="74" spans="1:2" x14ac:dyDescent="0.25">
      <c r="A74" s="270" t="s">
        <v>335</v>
      </c>
      <c r="B74" s="505"/>
    </row>
    <row r="75" spans="1:2" x14ac:dyDescent="0.25">
      <c r="A75" s="270" t="s">
        <v>336</v>
      </c>
      <c r="B75" s="505"/>
    </row>
    <row r="76" spans="1:2" x14ac:dyDescent="0.25">
      <c r="A76" s="270" t="s">
        <v>337</v>
      </c>
      <c r="B76" s="505"/>
    </row>
    <row r="77" spans="1:2" x14ac:dyDescent="0.25">
      <c r="A77" s="270" t="s">
        <v>338</v>
      </c>
      <c r="B77" s="505"/>
    </row>
    <row r="78" spans="1:2" ht="16.5" thickBot="1" x14ac:dyDescent="0.3">
      <c r="A78" s="276" t="s">
        <v>339</v>
      </c>
      <c r="B78" s="506"/>
    </row>
    <row r="81" spans="1:2" x14ac:dyDescent="0.25">
      <c r="A81" s="97"/>
      <c r="B81" s="98"/>
    </row>
    <row r="82" spans="1:2" x14ac:dyDescent="0.25">
      <c r="B82" s="99"/>
    </row>
    <row r="83" spans="1:2" x14ac:dyDescent="0.25">
      <c r="B83" s="10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ЧМЛП финмодель</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ЧМЛП финмодель'!Заголовки_для_печати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ЧМЛП финмодель'!Область_печати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2017-02-06T02:45:48Z</dcterms:modified>
</cp:coreProperties>
</file>