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 (якут)" sheetId="1" r:id="rId1"/>
  </sheets>
  <definedNames>
    <definedName name="_xlnm._FilterDatabase" localSheetId="0" hidden="1">'1 (якут)'!$A$19:$AW$157</definedName>
    <definedName name="_xlnm.Print_Titles" localSheetId="0">'1 (якут)'!$15:$19</definedName>
    <definedName name="_xlnm.Print_Area" localSheetId="0">'1 (якут)'!$A$1:$AW$157</definedName>
  </definedNames>
  <calcPr calcId="125725"/>
</workbook>
</file>

<file path=xl/calcChain.xml><?xml version="1.0" encoding="utf-8"?>
<calcChain xmlns="http://schemas.openxmlformats.org/spreadsheetml/2006/main">
  <c r="AL156" i="1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L60"/>
  <c r="L59" s="1"/>
  <c r="L58" s="1"/>
  <c r="L45" s="1"/>
  <c r="J59"/>
  <c r="AW58"/>
  <c r="AV58"/>
  <c r="AV45" s="1"/>
  <c r="AU58"/>
  <c r="AT58"/>
  <c r="AS58"/>
  <c r="AR58"/>
  <c r="AR45" s="1"/>
  <c r="AQ58"/>
  <c r="AP58"/>
  <c r="AO58"/>
  <c r="AN58"/>
  <c r="AN45" s="1"/>
  <c r="AM58"/>
  <c r="AL58"/>
  <c r="AK58"/>
  <c r="AJ58"/>
  <c r="AJ45" s="1"/>
  <c r="AI58"/>
  <c r="AH58"/>
  <c r="AG58"/>
  <c r="AF58"/>
  <c r="AF45" s="1"/>
  <c r="AE58"/>
  <c r="AD58"/>
  <c r="AC58"/>
  <c r="AB58"/>
  <c r="AA58"/>
  <c r="Z58"/>
  <c r="Y58"/>
  <c r="X58"/>
  <c r="X45" s="1"/>
  <c r="W58"/>
  <c r="V58"/>
  <c r="U58"/>
  <c r="T58"/>
  <c r="T45" s="1"/>
  <c r="S58"/>
  <c r="R58"/>
  <c r="Q58"/>
  <c r="P58"/>
  <c r="P45" s="1"/>
  <c r="O58"/>
  <c r="N58"/>
  <c r="M58"/>
  <c r="K58"/>
  <c r="J58"/>
  <c r="I58"/>
  <c r="H58"/>
  <c r="H45" s="1"/>
  <c r="G58"/>
  <c r="F58"/>
  <c r="E58"/>
  <c r="D58"/>
  <c r="D45" s="1"/>
  <c r="L52"/>
  <c r="L51"/>
  <c r="L50"/>
  <c r="AB49"/>
  <c r="AB46" s="1"/>
  <c r="AB45" s="1"/>
  <c r="Z49"/>
  <c r="L49"/>
  <c r="H49"/>
  <c r="F49"/>
  <c r="F46" s="1"/>
  <c r="F45" s="1"/>
  <c r="D49"/>
  <c r="AW46"/>
  <c r="AV46"/>
  <c r="AU46"/>
  <c r="AU45" s="1"/>
  <c r="AT46"/>
  <c r="AS46"/>
  <c r="AR46"/>
  <c r="AQ46"/>
  <c r="AQ45" s="1"/>
  <c r="AP46"/>
  <c r="AO46"/>
  <c r="AN46"/>
  <c r="AM46"/>
  <c r="AM45" s="1"/>
  <c r="AL46"/>
  <c r="AK46"/>
  <c r="AJ46"/>
  <c r="AI46"/>
  <c r="AI45" s="1"/>
  <c r="AH46"/>
  <c r="AG46"/>
  <c r="AF46"/>
  <c r="AE46"/>
  <c r="AE45" s="1"/>
  <c r="AD46"/>
  <c r="AC46"/>
  <c r="AA46"/>
  <c r="AA45" s="1"/>
  <c r="Z46"/>
  <c r="Y46"/>
  <c r="X46"/>
  <c r="W46"/>
  <c r="W45" s="1"/>
  <c r="V46"/>
  <c r="U46"/>
  <c r="T46"/>
  <c r="S46"/>
  <c r="S45" s="1"/>
  <c r="R46"/>
  <c r="Q46"/>
  <c r="P46"/>
  <c r="O46"/>
  <c r="O45" s="1"/>
  <c r="N46"/>
  <c r="M46"/>
  <c r="L46"/>
  <c r="K46"/>
  <c r="K45" s="1"/>
  <c r="J46"/>
  <c r="I46"/>
  <c r="H46"/>
  <c r="G46"/>
  <c r="G45" s="1"/>
  <c r="E46"/>
  <c r="D46"/>
  <c r="AW45"/>
  <c r="AW44" s="1"/>
  <c r="AT45"/>
  <c r="AS45"/>
  <c r="AS44" s="1"/>
  <c r="AP45"/>
  <c r="AO45"/>
  <c r="AO44" s="1"/>
  <c r="AL45"/>
  <c r="AK45"/>
  <c r="AK44" s="1"/>
  <c r="AH45"/>
  <c r="AG45"/>
  <c r="AG44" s="1"/>
  <c r="AD45"/>
  <c r="AC45"/>
  <c r="AC44" s="1"/>
  <c r="Z45"/>
  <c r="Y45"/>
  <c r="Y44" s="1"/>
  <c r="V45"/>
  <c r="U45"/>
  <c r="U44" s="1"/>
  <c r="R45"/>
  <c r="Q45"/>
  <c r="Q44" s="1"/>
  <c r="N45"/>
  <c r="M45"/>
  <c r="M44" s="1"/>
  <c r="J45"/>
  <c r="I45"/>
  <c r="I44" s="1"/>
  <c r="E45"/>
  <c r="E44" s="1"/>
  <c r="AT44"/>
  <c r="AP44"/>
  <c r="AL44"/>
  <c r="AH44"/>
  <c r="AD44"/>
  <c r="Z44"/>
  <c r="V44"/>
  <c r="R44"/>
  <c r="N44"/>
  <c r="J44"/>
  <c r="AT43"/>
  <c r="AP43"/>
  <c r="AL43"/>
  <c r="AH43"/>
  <c r="AD43"/>
  <c r="Z43"/>
  <c r="V43"/>
  <c r="R43"/>
  <c r="N43"/>
  <c r="J43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W22"/>
  <c r="AT22"/>
  <c r="AS22"/>
  <c r="AP22"/>
  <c r="AO22"/>
  <c r="AL22"/>
  <c r="AK22"/>
  <c r="AH22"/>
  <c r="AG22"/>
  <c r="AD22"/>
  <c r="AC22"/>
  <c r="Z22"/>
  <c r="Y22"/>
  <c r="V22"/>
  <c r="U22"/>
  <c r="R22"/>
  <c r="Q22"/>
  <c r="N22"/>
  <c r="M22"/>
  <c r="J22"/>
  <c r="I22"/>
  <c r="E22"/>
  <c r="AT21"/>
  <c r="AP21"/>
  <c r="AL21"/>
  <c r="AH21"/>
  <c r="AD21"/>
  <c r="Z21"/>
  <c r="V21"/>
  <c r="R21"/>
  <c r="N21"/>
  <c r="J21"/>
  <c r="AT20"/>
  <c r="AP20"/>
  <c r="AL20"/>
  <c r="AH20"/>
  <c r="AD20"/>
  <c r="Z20"/>
  <c r="V20"/>
  <c r="R20"/>
  <c r="N20"/>
  <c r="J20"/>
  <c r="P44" l="1"/>
  <c r="P22"/>
  <c r="X44"/>
  <c r="X22"/>
  <c r="AN44"/>
  <c r="AN22"/>
  <c r="AV44"/>
  <c r="AV22"/>
  <c r="E43"/>
  <c r="E20" s="1"/>
  <c r="E21"/>
  <c r="G44"/>
  <c r="G22"/>
  <c r="K44"/>
  <c r="K22"/>
  <c r="O44"/>
  <c r="O22"/>
  <c r="S44"/>
  <c r="S22"/>
  <c r="W44"/>
  <c r="W22"/>
  <c r="AA44"/>
  <c r="AA22"/>
  <c r="AF44"/>
  <c r="AF22"/>
  <c r="M43"/>
  <c r="M20" s="1"/>
  <c r="M21"/>
  <c r="U43"/>
  <c r="U20" s="1"/>
  <c r="U21"/>
  <c r="AC43"/>
  <c r="AC20" s="1"/>
  <c r="AC21"/>
  <c r="AK43"/>
  <c r="AK20" s="1"/>
  <c r="AK21"/>
  <c r="AS43"/>
  <c r="AS20" s="1"/>
  <c r="AS21"/>
  <c r="AE44"/>
  <c r="AE22"/>
  <c r="AI44"/>
  <c r="AI22"/>
  <c r="AM44"/>
  <c r="AM22"/>
  <c r="AQ44"/>
  <c r="AQ22"/>
  <c r="AU44"/>
  <c r="AU22"/>
  <c r="F44"/>
  <c r="F22"/>
  <c r="AB44"/>
  <c r="AB22"/>
  <c r="D44"/>
  <c r="D22"/>
  <c r="H44"/>
  <c r="H22"/>
  <c r="T44"/>
  <c r="T22"/>
  <c r="AJ44"/>
  <c r="AJ22"/>
  <c r="AR44"/>
  <c r="AR22"/>
  <c r="I43"/>
  <c r="I20" s="1"/>
  <c r="I21"/>
  <c r="Q43"/>
  <c r="Q20" s="1"/>
  <c r="Q21"/>
  <c r="Y43"/>
  <c r="Y20" s="1"/>
  <c r="Y21"/>
  <c r="AG43"/>
  <c r="AG20" s="1"/>
  <c r="AG21"/>
  <c r="AO43"/>
  <c r="AO20" s="1"/>
  <c r="AO21"/>
  <c r="AW43"/>
  <c r="AW20" s="1"/>
  <c r="AW21"/>
  <c r="L44"/>
  <c r="L22"/>
  <c r="AR43" l="1"/>
  <c r="AR20" s="1"/>
  <c r="AR21"/>
  <c r="AQ43"/>
  <c r="AQ20" s="1"/>
  <c r="AQ21"/>
  <c r="AA43"/>
  <c r="AA20" s="1"/>
  <c r="AA21"/>
  <c r="K43"/>
  <c r="K20" s="1"/>
  <c r="K21"/>
  <c r="AN43"/>
  <c r="AN20" s="1"/>
  <c r="AN21"/>
  <c r="P43"/>
  <c r="P20" s="1"/>
  <c r="P21"/>
  <c r="F43"/>
  <c r="F20" s="1"/>
  <c r="F21"/>
  <c r="L43"/>
  <c r="L20" s="1"/>
  <c r="L21"/>
  <c r="AJ43"/>
  <c r="AJ20" s="1"/>
  <c r="AJ21"/>
  <c r="AB43"/>
  <c r="AB20" s="1"/>
  <c r="AB21"/>
  <c r="AU43"/>
  <c r="AU20" s="1"/>
  <c r="AU21"/>
  <c r="AE43"/>
  <c r="AE20" s="1"/>
  <c r="AE21"/>
  <c r="AF43"/>
  <c r="AF20" s="1"/>
  <c r="AF21"/>
  <c r="W43"/>
  <c r="W20" s="1"/>
  <c r="W21"/>
  <c r="O43"/>
  <c r="O20" s="1"/>
  <c r="O21"/>
  <c r="G43"/>
  <c r="G20" s="1"/>
  <c r="G21"/>
  <c r="AV43"/>
  <c r="AV20" s="1"/>
  <c r="AV21"/>
  <c r="X43"/>
  <c r="X20" s="1"/>
  <c r="X21"/>
  <c r="T43"/>
  <c r="T20" s="1"/>
  <c r="T21"/>
  <c r="D43"/>
  <c r="D20" s="1"/>
  <c r="D21"/>
  <c r="AI43"/>
  <c r="AI20" s="1"/>
  <c r="AI21"/>
  <c r="S43"/>
  <c r="S20" s="1"/>
  <c r="S21"/>
  <c r="H43"/>
  <c r="H20" s="1"/>
  <c r="H21"/>
  <c r="AM43"/>
  <c r="AM20" s="1"/>
  <c r="AM21"/>
</calcChain>
</file>

<file path=xl/sharedStrings.xml><?xml version="1.0" encoding="utf-8"?>
<sst xmlns="http://schemas.openxmlformats.org/spreadsheetml/2006/main" count="1121" uniqueCount="329">
  <si>
    <t>Приложение  № 1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</si>
  <si>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</si>
  <si>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</si>
  <si>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1. Перечени инвестиционных проектов</t>
  </si>
  <si>
    <r>
      <t xml:space="preserve"> на год</t>
    </r>
    <r>
      <rPr>
        <b/>
        <u/>
        <sz val="12"/>
        <rFont val="Times New Roman"/>
        <family val="1"/>
        <charset val="204"/>
      </rPr>
      <t xml:space="preserve"> 2017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</si>
  <si>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</si>
  <si>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</si>
  <si>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2017 </t>
    </r>
    <r>
      <rPr>
        <sz val="12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</si>
  <si>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 приказом Минэнерго России № 1460 от 30.12.2016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</si>
  <si>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</si>
  <si>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</si>
  <si>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</si>
  <si>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</si>
  <si>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</si>
  <si>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</si>
  <si>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</si>
  <si>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</si>
  <si>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</si>
  <si>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</si>
  <si>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</si>
  <si>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</si>
  <si>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(</t>
    </r>
    <r>
      <rPr>
        <sz val="12"/>
        <rFont val="Calibri"/>
        <family val="2"/>
        <charset val="204"/>
      </rPr>
      <t>∆Р 220 тп_тр</t>
    </r>
    <r>
      <rPr>
        <sz val="12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</si>
  <si>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∆</t>
    </r>
    <r>
      <rPr>
        <sz val="12"/>
        <rFont val="Times New Roman"/>
        <family val="1"/>
        <charset val="204"/>
      </rPr>
      <t>L20 тп_лэп)</t>
    </r>
  </si>
  <si>
    <t>Показатель максимальной мощности присоединяемых потребителей электрической энергии
(S тп потр)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</si>
  <si>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
(S тп эх)</t>
  </si>
  <si>
    <t>Показатель степени загрузки трансформаторной подстанции
(К загр)</t>
  </si>
  <si>
    <t>Наименование количественного показателя, соответствующего цели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</si>
  <si>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
(N 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</si>
  <si>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
(N нс сд_тпр)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</si>
  <si>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</t>
  </si>
  <si>
    <t xml:space="preserve">План 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</si>
  <si>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</si>
  <si>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</si>
  <si>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</si>
  <si>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</si>
  <si>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</si>
  <si>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</si>
  <si>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</si>
  <si>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</si>
  <si>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</si>
  <si>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</si>
  <si>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</si>
  <si>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</si>
  <si>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</si>
  <si>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</si>
  <si>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</si>
  <si>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</si>
  <si>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</si>
  <si>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</si>
  <si>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</si>
  <si>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</si>
  <si>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</si>
  <si>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</si>
  <si>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</si>
  <si>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</si>
  <si>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</si>
  <si>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</si>
  <si>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</si>
  <si>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</si>
  <si>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</si>
  <si>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</si>
  <si>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</si>
  <si>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</si>
  <si>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</si>
  <si>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</si>
  <si>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</si>
  <si>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</si>
  <si>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</si>
  <si>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</si>
  <si>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</si>
  <si>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</si>
  <si>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</si>
  <si>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</si>
  <si>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</si>
  <si>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</si>
  <si>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</si>
  <si>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</si>
  <si>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</si>
  <si>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</si>
  <si>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</si>
  <si>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</si>
  <si>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</si>
  <si>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</si>
  <si>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</si>
  <si>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</si>
  <si>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</si>
  <si>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</si>
  <si>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</si>
  <si>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</si>
  <si>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</si>
  <si>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</si>
  <si>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</si>
  <si>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</si>
  <si>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</si>
  <si>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</si>
  <si>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</si>
  <si>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</si>
  <si>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</si>
  <si>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</si>
  <si>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</si>
  <si>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</si>
  <si>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</si>
  <si>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</si>
  <si>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</si>
  <si>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</si>
  <si>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</si>
  <si>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</si>
  <si>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</si>
  <si>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</si>
  <si>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</si>
  <si>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</si>
  <si>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</si>
  <si>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</si>
  <si>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</si>
  <si>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</si>
  <si>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</si>
  <si>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</si>
  <si>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</si>
  <si>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</si>
  <si>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</si>
  <si>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2</t>
  </si>
  <si>
    <t>Республика Саха (Якутия)</t>
  </si>
  <si>
    <t>2.1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</si>
  <si>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</si>
  <si>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2.1.1</t>
  </si>
  <si>
    <t>Технологическое присоединение всего, в том числе:</t>
  </si>
  <si>
    <t>2.1.1.1</t>
  </si>
  <si>
    <t>Технологическое присоединение энергопринимающих устройств потребителей, всего, в том числе:</t>
  </si>
  <si>
    <t>2.1.1.1.1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</si>
  <si>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</si>
  <si>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2.1.1.1.2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</si>
  <si>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</si>
  <si>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2.1.1.1.3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</si>
  <si>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</si>
  <si>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 ПС 220 кВ НПС-12 с увеличением установленной мощности</t>
  </si>
  <si>
    <t>F_3001</t>
  </si>
  <si>
    <t>нд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</si>
  <si>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</si>
  <si>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</si>
  <si>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</si>
  <si>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</si>
  <si>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</si>
  <si>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</si>
  <si>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</si>
  <si>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</si>
  <si>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</si>
  <si>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</si>
  <si>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</si>
  <si>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</si>
  <si>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</si>
  <si>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</si>
  <si>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</si>
  <si>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Технологическое присоединение объектов электросетевого хозяйства всего, в том числе:</t>
  </si>
  <si>
    <t>2.1.1.2.1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</si>
  <si>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</si>
  <si>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</si>
  <si>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</si>
  <si>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</si>
  <si>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Технологическое присоединение к электрическим сетям иных сетевых организаций всего, в том числе:</t>
  </si>
  <si>
    <t>2.1.1.3</t>
  </si>
  <si>
    <t>Технологическое присоединение объектов по производству электрической энергии всего, в том числе:</t>
  </si>
  <si>
    <t>2.1.1.3.1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</si>
  <si>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</si>
  <si>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</si>
  <si>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</si>
  <si>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</si>
  <si>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2.1.1.3.2</t>
  </si>
  <si>
    <t>2.1.1.4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</si>
  <si>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</si>
  <si>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2.1.1.4.1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</si>
  <si>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</si>
  <si>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2.1.1.4.2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</si>
  <si>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</si>
  <si>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2.1.2</t>
  </si>
  <si>
    <t>Реконструкция, модернизация, техническое перевооружение всего, в том числе:</t>
  </si>
  <si>
    <t>2.1.2.1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</si>
  <si>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</si>
  <si>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2.1.2.1.1</t>
  </si>
  <si>
    <t>Реконструкция трансформаторных и иных подстанций всего, в том числе:</t>
  </si>
  <si>
    <t>2.1.2.1.2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</si>
  <si>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</si>
  <si>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</si>
  <si>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</si>
  <si>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</si>
  <si>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Реконструкция, модернизация, техническое перевооружение линий электропередачи всего, в том числе:</t>
  </si>
  <si>
    <t>2.1.2.2.1</t>
  </si>
  <si>
    <t>Реконструкция линий электропередачи всего, в том числе:</t>
  </si>
  <si>
    <t>2.1.2.2.2</t>
  </si>
  <si>
    <t>Модернизация, техническое перевооружение линий электропередачи всего, в том числе:</t>
  </si>
  <si>
    <t>2.1.2.3</t>
  </si>
  <si>
    <t>Развитие и модернизация учета электрической энергии (мощности) всего, в том числе:</t>
  </si>
  <si>
    <t>2.1.2.4</t>
  </si>
  <si>
    <t>Реконструкция, модернизация, техническое перевооружение прочих объектов основных средств всего, в том числе:</t>
  </si>
  <si>
    <t>2.1.2.4.1</t>
  </si>
  <si>
    <t>Реконструкция прочих объектов основных средств всего, в том числе:</t>
  </si>
  <si>
    <t>2.1.2.4.2</t>
  </si>
  <si>
    <t>Модернизация, техническое перевооружение прочих объектов основных средств всего, в том числе:</t>
  </si>
  <si>
    <t>2.1.3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</si>
  <si>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</si>
  <si>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2.1.3.1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</si>
  <si>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</si>
  <si>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2.1.3.2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</si>
  <si>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</si>
  <si>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</si>
  <si>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</si>
  <si>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</si>
  <si>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</si>
  <si>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</si>
  <si>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Прочее новое строительство объектов электросетевого хозяйства, всего, в том числе:</t>
  </si>
  <si>
    <t>2.1.5</t>
  </si>
  <si>
    <t>Покупка земельных участков для целей реализации инвестиционных проектов, всего, в том числе:</t>
  </si>
  <si>
    <t>2.1.6</t>
  </si>
  <si>
    <t>Прочие инвестиционные проекты, всего, в том числе:</t>
  </si>
  <si>
    <t>2.2</t>
  </si>
  <si>
    <t>Инвестиционные проекты в сферах производства электрической энергии и теплоснабжения, всего, в том числе:</t>
  </si>
  <si>
    <t>2.2.1</t>
  </si>
  <si>
    <t>Технологическое присоединение (подключение), всего, в том числе:</t>
  </si>
  <si>
    <t>2.2.1.1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</si>
  <si>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</si>
  <si>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2.2.1.1.1</t>
  </si>
  <si>
    <t>Наименование объекта по производству электрической энергии, всего, в том числе:</t>
  </si>
  <si>
    <t>2.2.1.1.2</t>
  </si>
  <si>
    <t>2.2.1.2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</si>
  <si>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</si>
  <si>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2.2.1.2.1</t>
  </si>
  <si>
    <t>Наименование объекта по производству электрической энергии,  всего, в том числе:</t>
  </si>
  <si>
    <t>2.2.1.2.2</t>
  </si>
  <si>
    <t>2.2.1.3</t>
  </si>
  <si>
    <t>Подключение теплопотребляющих установок потребителей тепловой энергии к системе теплоснабжения, всего, в том числе:</t>
  </si>
  <si>
    <t>2.2.1.3.1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</si>
  <si>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</si>
  <si>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2.2.1.3.2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</si>
  <si>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</si>
  <si>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2.2.1.3.3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</si>
  <si>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</si>
  <si>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2.2.1.3.4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</si>
  <si>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</si>
  <si>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2.2.1.3.5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</si>
  <si>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</si>
  <si>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2.2.1.4</t>
  </si>
  <si>
    <t>Подключение объектов теплоснабжения к системам теплоснабжения, всего, в том числе:</t>
  </si>
  <si>
    <t>2.2.2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</si>
  <si>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</si>
  <si>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2.2.2.1</t>
  </si>
  <si>
    <t>Реконструкция объектов по производству электрической энергии всего, в том числе:</t>
  </si>
  <si>
    <t>2.2.2.2</t>
  </si>
  <si>
    <t>Реконструкция котельных всего, в том числе:</t>
  </si>
  <si>
    <t>2.2.2.3</t>
  </si>
  <si>
    <t>Реконструкция тепловых сетей всего, в том числе:</t>
  </si>
  <si>
    <t>2.2.2.4</t>
  </si>
  <si>
    <t>2.2.3</t>
  </si>
  <si>
    <t>Модернизация, техническое перевооружение, всего, в том числе:</t>
  </si>
  <si>
    <t>2.2.3.1</t>
  </si>
  <si>
    <t>Модернизация, техническое перевооружение объектов по производству электрической энергии всего, в том числе:</t>
  </si>
  <si>
    <t>2.2.3.2</t>
  </si>
  <si>
    <t>Модернизация, техническое перевооружение котельных всего, в том числе:</t>
  </si>
  <si>
    <t>2.2.3.3</t>
  </si>
  <si>
    <t>Модернизация, техническое перевооружение тепловых сетей всего, в том числе:</t>
  </si>
  <si>
    <t>2.2.3.4</t>
  </si>
  <si>
    <t>2.2.4</t>
  </si>
  <si>
    <t>Инвестиционные проекты, реализация которых обуславливается схемами теплоснабжения, всего, в том числе:</t>
  </si>
  <si>
    <t>2.2.4.1</t>
  </si>
  <si>
    <t>Наименование поселения (городского округа)</t>
  </si>
  <si>
    <t>2.2.4.1.1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</si>
  <si>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</si>
  <si>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2.2.4.1.2</t>
  </si>
  <si>
    <t>Строительство, реконструкция, модернизация и техническое перевооружение тепловых сетей, всего, в том числе:</t>
  </si>
  <si>
    <t>2.2.4.2</t>
  </si>
  <si>
    <t>2.2.4.2.1</t>
  </si>
  <si>
    <t>2.2.4.2.2</t>
  </si>
  <si>
    <t>2.2.5</t>
  </si>
  <si>
    <t>Новое строительство, всего, в том числе:</t>
  </si>
  <si>
    <t>2.2.5.1</t>
  </si>
  <si>
    <t>Новое строительство объектов по производству электрической энергии, всего, в том числе:</t>
  </si>
  <si>
    <t>2.2.5.2</t>
  </si>
  <si>
    <t>Новое строительство котельных, всего, в том числе:</t>
  </si>
  <si>
    <t>2.2.5.3</t>
  </si>
  <si>
    <t>Новое строительство тепловых сетей, всего, в том числе:</t>
  </si>
  <si>
    <t>2.2.5.4</t>
  </si>
  <si>
    <t>Прочее новое строительство, всего, в том числе:</t>
  </si>
  <si>
    <t>2.2.6</t>
  </si>
  <si>
    <t>2.2.7</t>
  </si>
  <si>
    <t>Прочие инвестиционные проекты всего, в том числе:</t>
  </si>
  <si>
    <t>2.3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</si>
  <si>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</si>
  <si>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2.3.1</t>
  </si>
  <si>
    <t>Реконструкция, всего, в том числе:</t>
  </si>
  <si>
    <t>2.3.1.1</t>
  </si>
  <si>
    <t>Реконструкция зданий (сооружений) всего, в том числе:</t>
  </si>
  <si>
    <t>2.3.1.1.1</t>
  </si>
  <si>
    <t>Реконструкция систем инженерно-технического обеспечения зданий (сооружений) всего, в том числе:</t>
  </si>
  <si>
    <t>2.3.1.1.2</t>
  </si>
  <si>
    <t>2.3.1.2</t>
  </si>
  <si>
    <t>Реконструкция линий связи и телекоммуникационных систем всего, в том числе:</t>
  </si>
  <si>
    <t>2.3.1.3</t>
  </si>
  <si>
    <t>Реконструкция информационно-вычислительных систем всего, в том числе:</t>
  </si>
  <si>
    <t>2.3.2</t>
  </si>
  <si>
    <t>Модернизация, техническое перевооружение, модификация, всего, в том числе:</t>
  </si>
  <si>
    <t>2.3.2.1</t>
  </si>
  <si>
    <t>Модернизация, техническое перевооружение зданий (сооружений) всего, в том числе:</t>
  </si>
  <si>
    <t>2.3.2.1.1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</si>
  <si>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</si>
  <si>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2.3.2.1.2</t>
  </si>
  <si>
    <t>2.3.2.2</t>
  </si>
  <si>
    <t>Модернизация, техническое перевооружение линий связи и телекоммуникационных систем  всего, в том числе:</t>
  </si>
  <si>
    <t>2.3.2.3</t>
  </si>
  <si>
    <t>Модернизация, техническое перевооружение информационно-вычислительных систем всего, в том числе:</t>
  </si>
  <si>
    <t>2.3.2.5</t>
  </si>
  <si>
    <t>Модификация программ для ЭВМ всего, в том числе:</t>
  </si>
  <si>
    <t>2.3.3</t>
  </si>
  <si>
    <t>Новое строительство, создание, покупка, всего, в том числе:</t>
  </si>
  <si>
    <t>2.3.3.1</t>
  </si>
  <si>
    <t>Новое строительство, покупка зданий (сооружений) всего, в том числе:</t>
  </si>
  <si>
    <t>2.3.3.2</t>
  </si>
  <si>
    <t>Новое строительство, покупка линий связи и телекоммуникационных систем всего, в том числе:</t>
  </si>
  <si>
    <t>2.3.3.3</t>
  </si>
  <si>
    <t>Прочее новое строительство, покупка объектов основных средств всего, в том числе:</t>
  </si>
  <si>
    <t>2.3.3.4</t>
  </si>
  <si>
    <t>Создание, приобретение объектов нематериальных активов всего, в том числе:</t>
  </si>
  <si>
    <t>2.3.3.4.1</t>
  </si>
  <si>
    <t>Создание программ для ЭВМ, приобретение исключительных прав на программы для ЭВМ всего, в том числе:</t>
  </si>
  <si>
    <t>2.3.3.4.2</t>
  </si>
  <si>
    <t>Создание, приобретение прочих объектов нематериальных активов всего, в том числе:</t>
  </si>
  <si>
    <t>2.3.4</t>
  </si>
  <si>
    <t>2.3.5</t>
  </si>
  <si>
    <t>2.4</t>
  </si>
  <si>
    <t>Иные инвестиционные проекты, всего, в том числе:</t>
  </si>
  <si>
    <t>Прочие инвестиции</t>
  </si>
  <si>
    <t>G_0001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</si>
</sst>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8" fillId="8" borderId="4" applyNumberFormat="0" applyAlignment="0" applyProtection="0"/>
    <xf numFmtId="0" fontId="19" fillId="21" borderId="5" applyNumberFormat="0" applyAlignment="0" applyProtection="0"/>
    <xf numFmtId="0" fontId="20" fillId="21" borderId="4" applyNumberFormat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22" borderId="10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4" borderId="11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2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57">
    <xf numFmtId="0" fontId="0" fillId="0" borderId="0" xfId="0"/>
    <xf numFmtId="0" fontId="3" fillId="0" borderId="0" xfId="1" applyFont="1" applyFill="1"/>
    <xf numFmtId="0" fontId="3" fillId="0" borderId="0" xfId="1" applyFont="1"/>
    <xf numFmtId="0" fontId="3" fillId="0" borderId="0" xfId="2" applyFont="1" applyAlignment="1">
      <alignment horizontal="right" vertical="center"/>
    </xf>
    <xf numFmtId="0" fontId="4" fillId="0" borderId="0" xfId="1" applyFont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0" xfId="2" applyFont="1" applyAlignment="1">
      <alignment horizontal="right"/>
    </xf>
    <xf numFmtId="0" fontId="3" fillId="0" borderId="0" xfId="1" applyFont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8" fillId="0" borderId="0" xfId="2" applyFont="1" applyFill="1" applyAlignment="1"/>
    <xf numFmtId="0" fontId="4" fillId="0" borderId="0" xfId="1" applyFont="1" applyBorder="1"/>
    <xf numFmtId="0" fontId="3" fillId="0" borderId="0" xfId="2" applyFont="1" applyFill="1" applyAlignment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/>
    </xf>
    <xf numFmtId="0" fontId="11" fillId="0" borderId="0" xfId="1" applyFont="1"/>
    <xf numFmtId="0" fontId="10" fillId="2" borderId="1" xfId="1" applyFont="1" applyFill="1" applyBorder="1" applyAlignment="1">
      <alignment horizontal="center" wrapText="1"/>
    </xf>
    <xf numFmtId="0" fontId="12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/>
    <xf numFmtId="0" fontId="13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/>
    <xf numFmtId="2" fontId="14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BJ440"/>
  <sheetViews>
    <sheetView tabSelected="1" view="pageBreakPreview" zoomScale="40" zoomScaleNormal="100" zoomScaleSheetLayoutView="40" workbookViewId="0">
      <selection activeCell="C15" sqref="C15:C18"/>
    </sheetView>
  </sheetViews>
  <sheetFormatPr defaultRowHeight="12"/>
  <cols>
    <col min="1" max="1" width="9.75" style="52" customWidth="1"/>
    <col min="2" max="2" width="43.75" style="4" customWidth="1"/>
    <col min="3" max="3" width="12.75" style="4" customWidth="1"/>
    <col min="4" max="5" width="9.875" style="4" customWidth="1"/>
    <col min="6" max="9" width="8.125" style="4" customWidth="1"/>
    <col min="10" max="11" width="10.875" style="4" customWidth="1"/>
    <col min="12" max="25" width="8.125" style="4" customWidth="1"/>
    <col min="26" max="27" width="9.875" style="4" customWidth="1"/>
    <col min="28" max="29" width="10.5" style="4" customWidth="1"/>
    <col min="30" max="37" width="8.125" style="4" customWidth="1"/>
    <col min="38" max="39" width="10" style="4" customWidth="1"/>
    <col min="40" max="43" width="8.125" style="4" customWidth="1"/>
    <col min="44" max="49" width="8.25" style="4" customWidth="1"/>
    <col min="50" max="16384" width="9" style="4"/>
  </cols>
  <sheetData>
    <row r="1" spans="1:62" ht="15.7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3" t="s">
        <v>0</v>
      </c>
    </row>
    <row r="2" spans="1:62" ht="15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"/>
      <c r="O2" s="6"/>
      <c r="P2" s="6"/>
      <c r="Q2" s="6"/>
      <c r="R2" s="6"/>
      <c r="S2" s="5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7" t="s">
        <v>1</v>
      </c>
    </row>
    <row r="3" spans="1:62" ht="15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8"/>
      <c r="O3" s="8"/>
      <c r="P3" s="8"/>
      <c r="Q3" s="8"/>
      <c r="R3" s="8"/>
      <c r="S3" s="8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7" t="s">
        <v>2</v>
      </c>
    </row>
    <row r="4" spans="1:62" ht="15.7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62" ht="15.75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62" ht="15.75" customHeight="1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62" ht="21.75" customHeight="1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</row>
    <row r="8" spans="1:62" ht="15.75" customHeight="1">
      <c r="A8" s="12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</row>
    <row r="9" spans="1:62" ht="15.7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62" ht="16.5" customHeight="1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</row>
    <row r="11" spans="1:62" ht="15" customHeight="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</row>
    <row r="12" spans="1:62" s="17" customFormat="1" ht="15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</row>
    <row r="13" spans="1:62" s="17" customFormat="1" ht="15.75" customHeight="1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</row>
    <row r="14" spans="1:62" s="17" customFormat="1" ht="15.75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s="21" customFormat="1" ht="33.75" customHeight="1">
      <c r="A15" s="19" t="s">
        <v>10</v>
      </c>
      <c r="B15" s="20" t="s">
        <v>11</v>
      </c>
      <c r="C15" s="20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</row>
    <row r="16" spans="1:62" ht="145.5" customHeight="1">
      <c r="A16" s="19"/>
      <c r="B16" s="20"/>
      <c r="C16" s="20"/>
      <c r="D16" s="20" t="s">
        <v>14</v>
      </c>
      <c r="E16" s="20"/>
      <c r="F16" s="20"/>
      <c r="G16" s="20"/>
      <c r="H16" s="20"/>
      <c r="I16" s="20"/>
      <c r="J16" s="20"/>
      <c r="K16" s="20"/>
      <c r="L16" s="20"/>
      <c r="M16" s="20"/>
      <c r="N16" s="20" t="s">
        <v>15</v>
      </c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 t="s">
        <v>17</v>
      </c>
      <c r="AA16" s="20"/>
      <c r="AB16" s="20"/>
      <c r="AC16" s="20"/>
      <c r="AD16" s="20"/>
      <c r="AE16" s="20"/>
      <c r="AF16" s="20" t="s">
        <v>18</v>
      </c>
      <c r="AG16" s="20"/>
      <c r="AH16" s="20"/>
      <c r="AI16" s="20"/>
      <c r="AJ16" s="20"/>
      <c r="AK16" s="20"/>
      <c r="AL16" s="20" t="s">
        <v>19</v>
      </c>
      <c r="AM16" s="20"/>
      <c r="AN16" s="20"/>
      <c r="AO16" s="20"/>
      <c r="AP16" s="20"/>
      <c r="AQ16" s="20"/>
      <c r="AR16" s="20" t="s">
        <v>20</v>
      </c>
      <c r="AS16" s="20"/>
      <c r="AT16" s="20"/>
      <c r="AU16" s="20"/>
      <c r="AV16" s="20"/>
      <c r="AW16" s="20"/>
    </row>
    <row r="17" spans="1:49" ht="192" customHeight="1">
      <c r="A17" s="19"/>
      <c r="B17" s="20"/>
      <c r="C17" s="20"/>
      <c r="D17" s="22" t="s">
        <v>21</v>
      </c>
      <c r="E17" s="22"/>
      <c r="F17" s="22" t="s">
        <v>22</v>
      </c>
      <c r="G17" s="22"/>
      <c r="H17" s="23" t="s">
        <v>23</v>
      </c>
      <c r="I17" s="24"/>
      <c r="J17" s="23" t="s">
        <v>24</v>
      </c>
      <c r="K17" s="24"/>
      <c r="L17" s="22" t="s">
        <v>25</v>
      </c>
      <c r="M17" s="22"/>
      <c r="N17" s="22" t="s">
        <v>26</v>
      </c>
      <c r="O17" s="22"/>
      <c r="P17" s="22" t="s">
        <v>26</v>
      </c>
      <c r="Q17" s="22"/>
      <c r="R17" s="22" t="s">
        <v>26</v>
      </c>
      <c r="S17" s="22"/>
      <c r="T17" s="22" t="s">
        <v>26</v>
      </c>
      <c r="U17" s="22"/>
      <c r="V17" s="22" t="s">
        <v>26</v>
      </c>
      <c r="W17" s="22"/>
      <c r="X17" s="22" t="s">
        <v>26</v>
      </c>
      <c r="Y17" s="22"/>
      <c r="Z17" s="22" t="s">
        <v>27</v>
      </c>
      <c r="AA17" s="22"/>
      <c r="AB17" s="22" t="s">
        <v>28</v>
      </c>
      <c r="AC17" s="22"/>
      <c r="AD17" s="22" t="s">
        <v>26</v>
      </c>
      <c r="AE17" s="22"/>
      <c r="AF17" s="22" t="s">
        <v>26</v>
      </c>
      <c r="AG17" s="22"/>
      <c r="AH17" s="22" t="s">
        <v>26</v>
      </c>
      <c r="AI17" s="22"/>
      <c r="AJ17" s="22" t="s">
        <v>26</v>
      </c>
      <c r="AK17" s="22"/>
      <c r="AL17" s="22" t="s">
        <v>29</v>
      </c>
      <c r="AM17" s="22"/>
      <c r="AN17" s="22" t="s">
        <v>26</v>
      </c>
      <c r="AO17" s="22"/>
      <c r="AP17" s="22" t="s">
        <v>26</v>
      </c>
      <c r="AQ17" s="22"/>
      <c r="AR17" s="22" t="s">
        <v>26</v>
      </c>
      <c r="AS17" s="22"/>
      <c r="AT17" s="22" t="s">
        <v>26</v>
      </c>
      <c r="AU17" s="22"/>
      <c r="AV17" s="22" t="s">
        <v>26</v>
      </c>
      <c r="AW17" s="22"/>
    </row>
    <row r="18" spans="1:49" ht="128.25" customHeight="1">
      <c r="A18" s="19"/>
      <c r="B18" s="20"/>
      <c r="C18" s="20"/>
      <c r="D18" s="25" t="s">
        <v>30</v>
      </c>
      <c r="E18" s="25" t="s">
        <v>31</v>
      </c>
      <c r="F18" s="25" t="s">
        <v>30</v>
      </c>
      <c r="G18" s="25" t="s">
        <v>31</v>
      </c>
      <c r="H18" s="25" t="s">
        <v>30</v>
      </c>
      <c r="I18" s="25" t="s">
        <v>31</v>
      </c>
      <c r="J18" s="25" t="s">
        <v>30</v>
      </c>
      <c r="K18" s="25" t="s">
        <v>31</v>
      </c>
      <c r="L18" s="25" t="s">
        <v>30</v>
      </c>
      <c r="M18" s="25" t="s">
        <v>31</v>
      </c>
      <c r="N18" s="25" t="s">
        <v>30</v>
      </c>
      <c r="O18" s="25" t="s">
        <v>31</v>
      </c>
      <c r="P18" s="25" t="s">
        <v>30</v>
      </c>
      <c r="Q18" s="25" t="s">
        <v>31</v>
      </c>
      <c r="R18" s="25" t="s">
        <v>30</v>
      </c>
      <c r="S18" s="25" t="s">
        <v>31</v>
      </c>
      <c r="T18" s="25" t="s">
        <v>30</v>
      </c>
      <c r="U18" s="25" t="s">
        <v>31</v>
      </c>
      <c r="V18" s="25" t="s">
        <v>30</v>
      </c>
      <c r="W18" s="25" t="s">
        <v>31</v>
      </c>
      <c r="X18" s="25" t="s">
        <v>30</v>
      </c>
      <c r="Y18" s="25" t="s">
        <v>31</v>
      </c>
      <c r="Z18" s="25" t="s">
        <v>30</v>
      </c>
      <c r="AA18" s="25" t="s">
        <v>31</v>
      </c>
      <c r="AB18" s="25" t="s">
        <v>30</v>
      </c>
      <c r="AC18" s="25" t="s">
        <v>31</v>
      </c>
      <c r="AD18" s="25" t="s">
        <v>30</v>
      </c>
      <c r="AE18" s="25" t="s">
        <v>31</v>
      </c>
      <c r="AF18" s="25" t="s">
        <v>30</v>
      </c>
      <c r="AG18" s="25" t="s">
        <v>31</v>
      </c>
      <c r="AH18" s="25" t="s">
        <v>30</v>
      </c>
      <c r="AI18" s="25" t="s">
        <v>31</v>
      </c>
      <c r="AJ18" s="25" t="s">
        <v>30</v>
      </c>
      <c r="AK18" s="25" t="s">
        <v>31</v>
      </c>
      <c r="AL18" s="25" t="s">
        <v>30</v>
      </c>
      <c r="AM18" s="25" t="s">
        <v>31</v>
      </c>
      <c r="AN18" s="25" t="s">
        <v>30</v>
      </c>
      <c r="AO18" s="25" t="s">
        <v>31</v>
      </c>
      <c r="AP18" s="25" t="s">
        <v>30</v>
      </c>
      <c r="AQ18" s="25" t="s">
        <v>31</v>
      </c>
      <c r="AR18" s="25" t="s">
        <v>30</v>
      </c>
      <c r="AS18" s="25" t="s">
        <v>31</v>
      </c>
      <c r="AT18" s="25" t="s">
        <v>30</v>
      </c>
      <c r="AU18" s="25" t="s">
        <v>31</v>
      </c>
      <c r="AV18" s="25" t="s">
        <v>30</v>
      </c>
      <c r="AW18" s="25" t="s">
        <v>31</v>
      </c>
    </row>
    <row r="19" spans="1:49" s="2" customFormat="1" ht="15.75">
      <c r="A19" s="26">
        <v>1</v>
      </c>
      <c r="B19" s="27">
        <v>2</v>
      </c>
      <c r="C19" s="28">
        <v>3</v>
      </c>
      <c r="D19" s="29" t="s">
        <v>32</v>
      </c>
      <c r="E19" s="29" t="s">
        <v>33</v>
      </c>
      <c r="F19" s="29" t="s">
        <v>34</v>
      </c>
      <c r="G19" s="29" t="s">
        <v>35</v>
      </c>
      <c r="H19" s="29" t="s">
        <v>36</v>
      </c>
      <c r="I19" s="29" t="s">
        <v>37</v>
      </c>
      <c r="J19" s="29" t="s">
        <v>38</v>
      </c>
      <c r="K19" s="29" t="s">
        <v>39</v>
      </c>
      <c r="L19" s="29" t="s">
        <v>40</v>
      </c>
      <c r="M19" s="29" t="s">
        <v>41</v>
      </c>
      <c r="N19" s="29" t="s">
        <v>42</v>
      </c>
      <c r="O19" s="29" t="s">
        <v>43</v>
      </c>
      <c r="P19" s="29" t="s">
        <v>44</v>
      </c>
      <c r="Q19" s="29" t="s">
        <v>45</v>
      </c>
      <c r="R19" s="29" t="s">
        <v>46</v>
      </c>
      <c r="S19" s="29" t="s">
        <v>47</v>
      </c>
      <c r="T19" s="29" t="s">
        <v>48</v>
      </c>
      <c r="U19" s="29" t="s">
        <v>49</v>
      </c>
      <c r="V19" s="29" t="s">
        <v>50</v>
      </c>
      <c r="W19" s="29" t="s">
        <v>51</v>
      </c>
      <c r="X19" s="29" t="s">
        <v>52</v>
      </c>
      <c r="Y19" s="29" t="s">
        <v>53</v>
      </c>
      <c r="Z19" s="29" t="s">
        <v>54</v>
      </c>
      <c r="AA19" s="29" t="s">
        <v>55</v>
      </c>
      <c r="AB19" s="29" t="s">
        <v>56</v>
      </c>
      <c r="AC19" s="29" t="s">
        <v>57</v>
      </c>
      <c r="AD19" s="29" t="s">
        <v>58</v>
      </c>
      <c r="AE19" s="29" t="s">
        <v>59</v>
      </c>
      <c r="AF19" s="29" t="s">
        <v>60</v>
      </c>
      <c r="AG19" s="29" t="s">
        <v>61</v>
      </c>
      <c r="AH19" s="29" t="s">
        <v>62</v>
      </c>
      <c r="AI19" s="29" t="s">
        <v>63</v>
      </c>
      <c r="AJ19" s="29" t="s">
        <v>64</v>
      </c>
      <c r="AK19" s="29" t="s">
        <v>65</v>
      </c>
      <c r="AL19" s="29" t="s">
        <v>66</v>
      </c>
      <c r="AM19" s="29" t="s">
        <v>67</v>
      </c>
      <c r="AN19" s="29" t="s">
        <v>68</v>
      </c>
      <c r="AO19" s="29" t="s">
        <v>69</v>
      </c>
      <c r="AP19" s="29" t="s">
        <v>70</v>
      </c>
      <c r="AQ19" s="29" t="s">
        <v>71</v>
      </c>
      <c r="AR19" s="29" t="s">
        <v>72</v>
      </c>
      <c r="AS19" s="29" t="s">
        <v>73</v>
      </c>
      <c r="AT19" s="29" t="s">
        <v>74</v>
      </c>
      <c r="AU19" s="29" t="s">
        <v>75</v>
      </c>
      <c r="AV19" s="29" t="s">
        <v>76</v>
      </c>
      <c r="AW19" s="29" t="s">
        <v>77</v>
      </c>
    </row>
    <row r="20" spans="1:49" s="2" customFormat="1" ht="31.5">
      <c r="A20" s="30" t="s">
        <v>78</v>
      </c>
      <c r="B20" s="31" t="s">
        <v>79</v>
      </c>
      <c r="C20" s="32"/>
      <c r="D20" s="33">
        <f>D43</f>
        <v>206</v>
      </c>
      <c r="E20" s="33">
        <f t="shared" ref="E20:AW22" si="0">E43</f>
        <v>0</v>
      </c>
      <c r="F20" s="34">
        <f t="shared" si="0"/>
        <v>0.622</v>
      </c>
      <c r="G20" s="33">
        <f t="shared" si="0"/>
        <v>0</v>
      </c>
      <c r="H20" s="34">
        <f t="shared" si="0"/>
        <v>117.68155999999999</v>
      </c>
      <c r="I20" s="33">
        <f t="shared" si="0"/>
        <v>0</v>
      </c>
      <c r="J20" s="34">
        <f t="shared" si="0"/>
        <v>125.02200000000001</v>
      </c>
      <c r="K20" s="33">
        <f t="shared" si="0"/>
        <v>0</v>
      </c>
      <c r="L20" s="34">
        <f t="shared" si="0"/>
        <v>2.2411575396825398</v>
      </c>
      <c r="M20" s="33">
        <f t="shared" si="0"/>
        <v>0</v>
      </c>
      <c r="N20" s="33">
        <f t="shared" si="0"/>
        <v>0</v>
      </c>
      <c r="O20" s="33">
        <f t="shared" si="0"/>
        <v>0</v>
      </c>
      <c r="P20" s="33">
        <f t="shared" si="0"/>
        <v>0</v>
      </c>
      <c r="Q20" s="33">
        <f t="shared" si="0"/>
        <v>0</v>
      </c>
      <c r="R20" s="33">
        <f t="shared" si="0"/>
        <v>0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3">
        <f t="shared" si="0"/>
        <v>0</v>
      </c>
      <c r="W20" s="33">
        <f t="shared" si="0"/>
        <v>0</v>
      </c>
      <c r="X20" s="33">
        <f t="shared" si="0"/>
        <v>0</v>
      </c>
      <c r="Y20" s="33">
        <f t="shared" si="0"/>
        <v>0</v>
      </c>
      <c r="Z20" s="33">
        <f t="shared" si="0"/>
        <v>5</v>
      </c>
      <c r="AA20" s="33">
        <f t="shared" si="0"/>
        <v>0</v>
      </c>
      <c r="AB20" s="33">
        <f t="shared" si="0"/>
        <v>0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0</v>
      </c>
      <c r="AH20" s="33">
        <f t="shared" si="0"/>
        <v>0</v>
      </c>
      <c r="AI20" s="33">
        <f t="shared" si="0"/>
        <v>0</v>
      </c>
      <c r="AJ20" s="33">
        <f t="shared" si="0"/>
        <v>0</v>
      </c>
      <c r="AK20" s="33">
        <f t="shared" si="0"/>
        <v>0</v>
      </c>
      <c r="AL20" s="34">
        <f t="shared" si="0"/>
        <v>7.4010999999999996</v>
      </c>
      <c r="AM20" s="33">
        <f t="shared" si="0"/>
        <v>0</v>
      </c>
      <c r="AN20" s="33">
        <f t="shared" si="0"/>
        <v>0</v>
      </c>
      <c r="AO20" s="33">
        <f t="shared" si="0"/>
        <v>0</v>
      </c>
      <c r="AP20" s="33">
        <f t="shared" si="0"/>
        <v>0</v>
      </c>
      <c r="AQ20" s="33">
        <f t="shared" si="0"/>
        <v>0</v>
      </c>
      <c r="AR20" s="33">
        <f t="shared" si="0"/>
        <v>0</v>
      </c>
      <c r="AS20" s="33">
        <f t="shared" si="0"/>
        <v>0</v>
      </c>
      <c r="AT20" s="33">
        <f t="shared" si="0"/>
        <v>0</v>
      </c>
      <c r="AU20" s="33">
        <f t="shared" si="0"/>
        <v>0</v>
      </c>
      <c r="AV20" s="33">
        <f t="shared" si="0"/>
        <v>0</v>
      </c>
      <c r="AW20" s="33">
        <f t="shared" si="0"/>
        <v>0</v>
      </c>
    </row>
    <row r="21" spans="1:49" s="38" customFormat="1" ht="47.25" hidden="1">
      <c r="A21" s="35" t="s">
        <v>80</v>
      </c>
      <c r="B21" s="36" t="s">
        <v>81</v>
      </c>
      <c r="C21" s="37" t="s">
        <v>82</v>
      </c>
      <c r="D21" s="33">
        <f>D44</f>
        <v>206</v>
      </c>
      <c r="E21" s="33">
        <f t="shared" si="0"/>
        <v>0</v>
      </c>
      <c r="F21" s="33">
        <f t="shared" si="0"/>
        <v>0.622</v>
      </c>
      <c r="G21" s="33">
        <f t="shared" si="0"/>
        <v>0</v>
      </c>
      <c r="H21" s="33">
        <f t="shared" si="0"/>
        <v>117.68155999999999</v>
      </c>
      <c r="I21" s="33">
        <f t="shared" si="0"/>
        <v>0</v>
      </c>
      <c r="J21" s="33">
        <f t="shared" si="0"/>
        <v>125.02200000000001</v>
      </c>
      <c r="K21" s="33">
        <f t="shared" si="0"/>
        <v>0</v>
      </c>
      <c r="L21" s="33">
        <f t="shared" si="0"/>
        <v>2.2411575396825398</v>
      </c>
      <c r="M21" s="33">
        <f t="shared" si="0"/>
        <v>0</v>
      </c>
      <c r="N21" s="33">
        <f t="shared" si="0"/>
        <v>0</v>
      </c>
      <c r="O21" s="33">
        <f t="shared" si="0"/>
        <v>0</v>
      </c>
      <c r="P21" s="33">
        <f t="shared" si="0"/>
        <v>0</v>
      </c>
      <c r="Q21" s="33">
        <f t="shared" si="0"/>
        <v>0</v>
      </c>
      <c r="R21" s="33">
        <f t="shared" si="0"/>
        <v>0</v>
      </c>
      <c r="S21" s="33">
        <f t="shared" si="0"/>
        <v>0</v>
      </c>
      <c r="T21" s="33">
        <f t="shared" si="0"/>
        <v>0</v>
      </c>
      <c r="U21" s="33">
        <f t="shared" si="0"/>
        <v>0</v>
      </c>
      <c r="V21" s="33">
        <f t="shared" si="0"/>
        <v>0</v>
      </c>
      <c r="W21" s="33">
        <f t="shared" si="0"/>
        <v>0</v>
      </c>
      <c r="X21" s="33">
        <f t="shared" si="0"/>
        <v>0</v>
      </c>
      <c r="Y21" s="33">
        <f t="shared" si="0"/>
        <v>0</v>
      </c>
      <c r="Z21" s="33">
        <f t="shared" si="0"/>
        <v>5</v>
      </c>
      <c r="AA21" s="33">
        <f t="shared" si="0"/>
        <v>0</v>
      </c>
      <c r="AB21" s="33">
        <f t="shared" si="0"/>
        <v>0</v>
      </c>
      <c r="AC21" s="33">
        <f t="shared" si="0"/>
        <v>0</v>
      </c>
      <c r="AD21" s="33">
        <f t="shared" si="0"/>
        <v>0</v>
      </c>
      <c r="AE21" s="33">
        <f t="shared" si="0"/>
        <v>0</v>
      </c>
      <c r="AF21" s="33">
        <f t="shared" si="0"/>
        <v>0</v>
      </c>
      <c r="AG21" s="33">
        <f t="shared" si="0"/>
        <v>0</v>
      </c>
      <c r="AH21" s="33">
        <f t="shared" si="0"/>
        <v>0</v>
      </c>
      <c r="AI21" s="33">
        <f t="shared" si="0"/>
        <v>0</v>
      </c>
      <c r="AJ21" s="33">
        <f t="shared" si="0"/>
        <v>0</v>
      </c>
      <c r="AK21" s="33">
        <f t="shared" si="0"/>
        <v>0</v>
      </c>
      <c r="AL21" s="33">
        <f t="shared" si="0"/>
        <v>0</v>
      </c>
      <c r="AM21" s="33">
        <f t="shared" si="0"/>
        <v>0</v>
      </c>
      <c r="AN21" s="33">
        <f t="shared" si="0"/>
        <v>0</v>
      </c>
      <c r="AO21" s="33">
        <f t="shared" si="0"/>
        <v>0</v>
      </c>
      <c r="AP21" s="33">
        <f t="shared" si="0"/>
        <v>0</v>
      </c>
      <c r="AQ21" s="33">
        <f t="shared" si="0"/>
        <v>0</v>
      </c>
      <c r="AR21" s="33">
        <f t="shared" si="0"/>
        <v>0</v>
      </c>
      <c r="AS21" s="33">
        <f t="shared" si="0"/>
        <v>0</v>
      </c>
      <c r="AT21" s="33">
        <f t="shared" si="0"/>
        <v>0</v>
      </c>
      <c r="AU21" s="33">
        <f t="shared" si="0"/>
        <v>0</v>
      </c>
      <c r="AV21" s="33">
        <f t="shared" si="0"/>
        <v>0</v>
      </c>
      <c r="AW21" s="33">
        <f t="shared" si="0"/>
        <v>0</v>
      </c>
    </row>
    <row r="22" spans="1:49" s="38" customFormat="1" ht="15.75" hidden="1">
      <c r="A22" s="35" t="s">
        <v>83</v>
      </c>
      <c r="B22" s="36" t="s">
        <v>84</v>
      </c>
      <c r="C22" s="37" t="s">
        <v>82</v>
      </c>
      <c r="D22" s="33">
        <f>D45</f>
        <v>206</v>
      </c>
      <c r="E22" s="33">
        <f t="shared" si="0"/>
        <v>0</v>
      </c>
      <c r="F22" s="33">
        <f t="shared" si="0"/>
        <v>0.622</v>
      </c>
      <c r="G22" s="33">
        <f t="shared" si="0"/>
        <v>0</v>
      </c>
      <c r="H22" s="33">
        <f t="shared" si="0"/>
        <v>117.68155999999999</v>
      </c>
      <c r="I22" s="33">
        <f t="shared" si="0"/>
        <v>0</v>
      </c>
      <c r="J22" s="33">
        <f t="shared" si="0"/>
        <v>125.02200000000001</v>
      </c>
      <c r="K22" s="33">
        <f t="shared" si="0"/>
        <v>0</v>
      </c>
      <c r="L22" s="33">
        <f t="shared" si="0"/>
        <v>2.2411575396825398</v>
      </c>
      <c r="M22" s="33">
        <f t="shared" si="0"/>
        <v>0</v>
      </c>
      <c r="N22" s="33">
        <f t="shared" si="0"/>
        <v>0</v>
      </c>
      <c r="O22" s="33">
        <f t="shared" si="0"/>
        <v>0</v>
      </c>
      <c r="P22" s="33">
        <f t="shared" si="0"/>
        <v>0</v>
      </c>
      <c r="Q22" s="33">
        <f t="shared" si="0"/>
        <v>0</v>
      </c>
      <c r="R22" s="33">
        <f t="shared" si="0"/>
        <v>0</v>
      </c>
      <c r="S22" s="33">
        <f t="shared" si="0"/>
        <v>0</v>
      </c>
      <c r="T22" s="33">
        <f t="shared" si="0"/>
        <v>0</v>
      </c>
      <c r="U22" s="33">
        <f t="shared" si="0"/>
        <v>0</v>
      </c>
      <c r="V22" s="33">
        <f t="shared" si="0"/>
        <v>0</v>
      </c>
      <c r="W22" s="33">
        <f t="shared" si="0"/>
        <v>0</v>
      </c>
      <c r="X22" s="33">
        <f t="shared" si="0"/>
        <v>0</v>
      </c>
      <c r="Y22" s="33">
        <f t="shared" si="0"/>
        <v>0</v>
      </c>
      <c r="Z22" s="33">
        <f t="shared" si="0"/>
        <v>5</v>
      </c>
      <c r="AA22" s="33">
        <f t="shared" si="0"/>
        <v>0</v>
      </c>
      <c r="AB22" s="33">
        <f t="shared" si="0"/>
        <v>0</v>
      </c>
      <c r="AC22" s="33">
        <f t="shared" si="0"/>
        <v>0</v>
      </c>
      <c r="AD22" s="33">
        <f t="shared" si="0"/>
        <v>0</v>
      </c>
      <c r="AE22" s="33">
        <f t="shared" si="0"/>
        <v>0</v>
      </c>
      <c r="AF22" s="33">
        <f t="shared" si="0"/>
        <v>0</v>
      </c>
      <c r="AG22" s="33">
        <f t="shared" si="0"/>
        <v>0</v>
      </c>
      <c r="AH22" s="33">
        <f t="shared" si="0"/>
        <v>0</v>
      </c>
      <c r="AI22" s="33">
        <f t="shared" si="0"/>
        <v>0</v>
      </c>
      <c r="AJ22" s="33">
        <f t="shared" si="0"/>
        <v>0</v>
      </c>
      <c r="AK22" s="33">
        <f t="shared" si="0"/>
        <v>0</v>
      </c>
      <c r="AL22" s="33">
        <f t="shared" si="0"/>
        <v>0</v>
      </c>
      <c r="AM22" s="33">
        <f t="shared" si="0"/>
        <v>0</v>
      </c>
      <c r="AN22" s="33">
        <f t="shared" si="0"/>
        <v>0</v>
      </c>
      <c r="AO22" s="33">
        <f t="shared" si="0"/>
        <v>0</v>
      </c>
      <c r="AP22" s="33">
        <f t="shared" si="0"/>
        <v>0</v>
      </c>
      <c r="AQ22" s="33">
        <f t="shared" si="0"/>
        <v>0</v>
      </c>
      <c r="AR22" s="33">
        <f t="shared" si="0"/>
        <v>0</v>
      </c>
      <c r="AS22" s="33">
        <f t="shared" si="0"/>
        <v>0</v>
      </c>
      <c r="AT22" s="33">
        <f t="shared" si="0"/>
        <v>0</v>
      </c>
      <c r="AU22" s="33">
        <f t="shared" si="0"/>
        <v>0</v>
      </c>
      <c r="AV22" s="33">
        <f t="shared" si="0"/>
        <v>0</v>
      </c>
      <c r="AW22" s="33">
        <f t="shared" si="0"/>
        <v>0</v>
      </c>
    </row>
    <row r="23" spans="1:49" s="38" customFormat="1" ht="31.5" hidden="1">
      <c r="A23" s="35" t="s">
        <v>85</v>
      </c>
      <c r="B23" s="36" t="s">
        <v>86</v>
      </c>
      <c r="C23" s="37" t="s">
        <v>82</v>
      </c>
      <c r="D23" s="33">
        <f>D74</f>
        <v>0</v>
      </c>
      <c r="E23" s="33">
        <f t="shared" ref="E23:AW23" si="1">E74</f>
        <v>0</v>
      </c>
      <c r="F23" s="33">
        <f t="shared" si="1"/>
        <v>0</v>
      </c>
      <c r="G23" s="33">
        <f t="shared" si="1"/>
        <v>0</v>
      </c>
      <c r="H23" s="33">
        <f t="shared" si="1"/>
        <v>0</v>
      </c>
      <c r="I23" s="33">
        <f t="shared" si="1"/>
        <v>0</v>
      </c>
      <c r="J23" s="33">
        <f t="shared" si="1"/>
        <v>0</v>
      </c>
      <c r="K23" s="33">
        <f t="shared" si="1"/>
        <v>0</v>
      </c>
      <c r="L23" s="33">
        <f t="shared" si="1"/>
        <v>0</v>
      </c>
      <c r="M23" s="33">
        <f t="shared" si="1"/>
        <v>0</v>
      </c>
      <c r="N23" s="33">
        <f t="shared" si="1"/>
        <v>0</v>
      </c>
      <c r="O23" s="33">
        <f t="shared" si="1"/>
        <v>0</v>
      </c>
      <c r="P23" s="33">
        <f t="shared" si="1"/>
        <v>0</v>
      </c>
      <c r="Q23" s="33">
        <f t="shared" si="1"/>
        <v>0</v>
      </c>
      <c r="R23" s="33">
        <f t="shared" si="1"/>
        <v>0</v>
      </c>
      <c r="S23" s="33">
        <f t="shared" si="1"/>
        <v>0</v>
      </c>
      <c r="T23" s="33">
        <f t="shared" si="1"/>
        <v>0</v>
      </c>
      <c r="U23" s="33">
        <f t="shared" si="1"/>
        <v>0</v>
      </c>
      <c r="V23" s="33">
        <f t="shared" si="1"/>
        <v>0</v>
      </c>
      <c r="W23" s="33">
        <f t="shared" si="1"/>
        <v>0</v>
      </c>
      <c r="X23" s="33">
        <f t="shared" si="1"/>
        <v>0</v>
      </c>
      <c r="Y23" s="33">
        <f t="shared" si="1"/>
        <v>0</v>
      </c>
      <c r="Z23" s="33">
        <f t="shared" si="1"/>
        <v>0</v>
      </c>
      <c r="AA23" s="33">
        <f t="shared" si="1"/>
        <v>0</v>
      </c>
      <c r="AB23" s="33">
        <f t="shared" si="1"/>
        <v>0</v>
      </c>
      <c r="AC23" s="33">
        <f t="shared" si="1"/>
        <v>0</v>
      </c>
      <c r="AD23" s="33">
        <f t="shared" si="1"/>
        <v>0</v>
      </c>
      <c r="AE23" s="33">
        <f t="shared" si="1"/>
        <v>0</v>
      </c>
      <c r="AF23" s="33">
        <f t="shared" si="1"/>
        <v>0</v>
      </c>
      <c r="AG23" s="33">
        <f t="shared" si="1"/>
        <v>0</v>
      </c>
      <c r="AH23" s="33">
        <f t="shared" si="1"/>
        <v>0</v>
      </c>
      <c r="AI23" s="33">
        <f t="shared" si="1"/>
        <v>0</v>
      </c>
      <c r="AJ23" s="33">
        <f t="shared" si="1"/>
        <v>0</v>
      </c>
      <c r="AK23" s="33">
        <f t="shared" si="1"/>
        <v>0</v>
      </c>
      <c r="AL23" s="33">
        <f t="shared" si="1"/>
        <v>0</v>
      </c>
      <c r="AM23" s="33">
        <f t="shared" si="1"/>
        <v>0</v>
      </c>
      <c r="AN23" s="33">
        <f t="shared" si="1"/>
        <v>0</v>
      </c>
      <c r="AO23" s="33">
        <f t="shared" si="1"/>
        <v>0</v>
      </c>
      <c r="AP23" s="33">
        <f t="shared" si="1"/>
        <v>0</v>
      </c>
      <c r="AQ23" s="33">
        <f t="shared" si="1"/>
        <v>0</v>
      </c>
      <c r="AR23" s="33">
        <f t="shared" si="1"/>
        <v>0</v>
      </c>
      <c r="AS23" s="33">
        <f t="shared" si="1"/>
        <v>0</v>
      </c>
      <c r="AT23" s="33">
        <f t="shared" si="1"/>
        <v>0</v>
      </c>
      <c r="AU23" s="33">
        <f t="shared" si="1"/>
        <v>0</v>
      </c>
      <c r="AV23" s="33">
        <f t="shared" si="1"/>
        <v>0</v>
      </c>
      <c r="AW23" s="33">
        <f t="shared" si="1"/>
        <v>0</v>
      </c>
    </row>
    <row r="24" spans="1:49" s="38" customFormat="1" ht="63" hidden="1">
      <c r="A24" s="35" t="s">
        <v>87</v>
      </c>
      <c r="B24" s="39" t="s">
        <v>88</v>
      </c>
      <c r="C24" s="37" t="s">
        <v>82</v>
      </c>
      <c r="D24" s="33">
        <f>D86</f>
        <v>0</v>
      </c>
      <c r="E24" s="33">
        <f t="shared" ref="E24:AW24" si="2">E86</f>
        <v>0</v>
      </c>
      <c r="F24" s="33">
        <f t="shared" si="2"/>
        <v>0</v>
      </c>
      <c r="G24" s="33">
        <f t="shared" si="2"/>
        <v>0</v>
      </c>
      <c r="H24" s="33">
        <f t="shared" si="2"/>
        <v>0</v>
      </c>
      <c r="I24" s="33">
        <f t="shared" si="2"/>
        <v>0</v>
      </c>
      <c r="J24" s="33">
        <f t="shared" si="2"/>
        <v>0</v>
      </c>
      <c r="K24" s="33">
        <f t="shared" si="2"/>
        <v>0</v>
      </c>
      <c r="L24" s="33">
        <f t="shared" si="2"/>
        <v>0</v>
      </c>
      <c r="M24" s="33">
        <f t="shared" si="2"/>
        <v>0</v>
      </c>
      <c r="N24" s="33">
        <f t="shared" si="2"/>
        <v>0</v>
      </c>
      <c r="O24" s="33">
        <f t="shared" si="2"/>
        <v>0</v>
      </c>
      <c r="P24" s="33">
        <f t="shared" si="2"/>
        <v>0</v>
      </c>
      <c r="Q24" s="33">
        <f t="shared" si="2"/>
        <v>0</v>
      </c>
      <c r="R24" s="33">
        <f t="shared" si="2"/>
        <v>0</v>
      </c>
      <c r="S24" s="33">
        <f t="shared" si="2"/>
        <v>0</v>
      </c>
      <c r="T24" s="33">
        <f t="shared" si="2"/>
        <v>0</v>
      </c>
      <c r="U24" s="33">
        <f t="shared" si="2"/>
        <v>0</v>
      </c>
      <c r="V24" s="33">
        <f t="shared" si="2"/>
        <v>0</v>
      </c>
      <c r="W24" s="33">
        <f t="shared" si="2"/>
        <v>0</v>
      </c>
      <c r="X24" s="33">
        <f t="shared" si="2"/>
        <v>0</v>
      </c>
      <c r="Y24" s="33">
        <f t="shared" si="2"/>
        <v>0</v>
      </c>
      <c r="Z24" s="33">
        <f t="shared" si="2"/>
        <v>0</v>
      </c>
      <c r="AA24" s="33">
        <f t="shared" si="2"/>
        <v>0</v>
      </c>
      <c r="AB24" s="33">
        <f t="shared" si="2"/>
        <v>0</v>
      </c>
      <c r="AC24" s="33">
        <f t="shared" si="2"/>
        <v>0</v>
      </c>
      <c r="AD24" s="33">
        <f t="shared" si="2"/>
        <v>0</v>
      </c>
      <c r="AE24" s="33">
        <f t="shared" si="2"/>
        <v>0</v>
      </c>
      <c r="AF24" s="33">
        <f t="shared" si="2"/>
        <v>0</v>
      </c>
      <c r="AG24" s="33">
        <f t="shared" si="2"/>
        <v>0</v>
      </c>
      <c r="AH24" s="33">
        <f t="shared" si="2"/>
        <v>0</v>
      </c>
      <c r="AI24" s="33">
        <f t="shared" si="2"/>
        <v>0</v>
      </c>
      <c r="AJ24" s="33">
        <f t="shared" si="2"/>
        <v>0</v>
      </c>
      <c r="AK24" s="33">
        <f t="shared" si="2"/>
        <v>0</v>
      </c>
      <c r="AL24" s="33">
        <f t="shared" si="2"/>
        <v>0</v>
      </c>
      <c r="AM24" s="33">
        <f t="shared" si="2"/>
        <v>0</v>
      </c>
      <c r="AN24" s="33">
        <f t="shared" si="2"/>
        <v>0</v>
      </c>
      <c r="AO24" s="33">
        <f t="shared" si="2"/>
        <v>0</v>
      </c>
      <c r="AP24" s="33">
        <f t="shared" si="2"/>
        <v>0</v>
      </c>
      <c r="AQ24" s="33">
        <f t="shared" si="2"/>
        <v>0</v>
      </c>
      <c r="AR24" s="33">
        <f t="shared" si="2"/>
        <v>0</v>
      </c>
      <c r="AS24" s="33">
        <f t="shared" si="2"/>
        <v>0</v>
      </c>
      <c r="AT24" s="33">
        <f t="shared" si="2"/>
        <v>0</v>
      </c>
      <c r="AU24" s="33">
        <f t="shared" si="2"/>
        <v>0</v>
      </c>
      <c r="AV24" s="33">
        <f t="shared" si="2"/>
        <v>0</v>
      </c>
      <c r="AW24" s="33">
        <f t="shared" si="2"/>
        <v>0</v>
      </c>
    </row>
    <row r="25" spans="1:49" s="38" customFormat="1" ht="31.5" hidden="1">
      <c r="A25" s="35" t="s">
        <v>89</v>
      </c>
      <c r="B25" s="36" t="s">
        <v>90</v>
      </c>
      <c r="C25" s="37" t="s">
        <v>82</v>
      </c>
      <c r="D25" s="33">
        <f>D91</f>
        <v>0</v>
      </c>
      <c r="E25" s="33">
        <f t="shared" ref="E25:AW29" si="3">E91</f>
        <v>0</v>
      </c>
      <c r="F25" s="33">
        <f t="shared" si="3"/>
        <v>0</v>
      </c>
      <c r="G25" s="33">
        <f t="shared" si="3"/>
        <v>0</v>
      </c>
      <c r="H25" s="33">
        <f t="shared" si="3"/>
        <v>0</v>
      </c>
      <c r="I25" s="33">
        <f t="shared" si="3"/>
        <v>0</v>
      </c>
      <c r="J25" s="33">
        <f t="shared" si="3"/>
        <v>0</v>
      </c>
      <c r="K25" s="33">
        <f t="shared" si="3"/>
        <v>0</v>
      </c>
      <c r="L25" s="33">
        <f t="shared" si="3"/>
        <v>0</v>
      </c>
      <c r="M25" s="33">
        <f t="shared" si="3"/>
        <v>0</v>
      </c>
      <c r="N25" s="33">
        <f t="shared" si="3"/>
        <v>0</v>
      </c>
      <c r="O25" s="33">
        <f t="shared" si="3"/>
        <v>0</v>
      </c>
      <c r="P25" s="33">
        <f t="shared" si="3"/>
        <v>0</v>
      </c>
      <c r="Q25" s="33">
        <f t="shared" si="3"/>
        <v>0</v>
      </c>
      <c r="R25" s="33">
        <f t="shared" si="3"/>
        <v>0</v>
      </c>
      <c r="S25" s="33">
        <f t="shared" si="3"/>
        <v>0</v>
      </c>
      <c r="T25" s="33">
        <f t="shared" si="3"/>
        <v>0</v>
      </c>
      <c r="U25" s="33">
        <f t="shared" si="3"/>
        <v>0</v>
      </c>
      <c r="V25" s="33">
        <f t="shared" si="3"/>
        <v>0</v>
      </c>
      <c r="W25" s="33">
        <f t="shared" si="3"/>
        <v>0</v>
      </c>
      <c r="X25" s="33">
        <f t="shared" si="3"/>
        <v>0</v>
      </c>
      <c r="Y25" s="33">
        <f t="shared" si="3"/>
        <v>0</v>
      </c>
      <c r="Z25" s="33">
        <f t="shared" si="3"/>
        <v>0</v>
      </c>
      <c r="AA25" s="33">
        <f t="shared" si="3"/>
        <v>0</v>
      </c>
      <c r="AB25" s="33">
        <f t="shared" si="3"/>
        <v>0</v>
      </c>
      <c r="AC25" s="33">
        <f t="shared" si="3"/>
        <v>0</v>
      </c>
      <c r="AD25" s="33">
        <f t="shared" si="3"/>
        <v>0</v>
      </c>
      <c r="AE25" s="33">
        <f t="shared" si="3"/>
        <v>0</v>
      </c>
      <c r="AF25" s="33">
        <f t="shared" si="3"/>
        <v>0</v>
      </c>
      <c r="AG25" s="33">
        <f t="shared" si="3"/>
        <v>0</v>
      </c>
      <c r="AH25" s="33">
        <f t="shared" si="3"/>
        <v>0</v>
      </c>
      <c r="AI25" s="33">
        <f t="shared" si="3"/>
        <v>0</v>
      </c>
      <c r="AJ25" s="33">
        <f t="shared" si="3"/>
        <v>0</v>
      </c>
      <c r="AK25" s="33">
        <f t="shared" si="3"/>
        <v>0</v>
      </c>
      <c r="AL25" s="33">
        <f t="shared" si="3"/>
        <v>0</v>
      </c>
      <c r="AM25" s="33">
        <f t="shared" si="3"/>
        <v>0</v>
      </c>
      <c r="AN25" s="33">
        <f t="shared" si="3"/>
        <v>0</v>
      </c>
      <c r="AO25" s="33">
        <f t="shared" si="3"/>
        <v>0</v>
      </c>
      <c r="AP25" s="33">
        <f t="shared" si="3"/>
        <v>0</v>
      </c>
      <c r="AQ25" s="33">
        <f t="shared" si="3"/>
        <v>0</v>
      </c>
      <c r="AR25" s="33">
        <f t="shared" si="3"/>
        <v>0</v>
      </c>
      <c r="AS25" s="33">
        <f t="shared" si="3"/>
        <v>0</v>
      </c>
      <c r="AT25" s="33">
        <f t="shared" si="3"/>
        <v>0</v>
      </c>
      <c r="AU25" s="33">
        <f t="shared" si="3"/>
        <v>0</v>
      </c>
      <c r="AV25" s="33">
        <f t="shared" si="3"/>
        <v>0</v>
      </c>
      <c r="AW25" s="33">
        <f t="shared" si="3"/>
        <v>0</v>
      </c>
    </row>
    <row r="26" spans="1:49" s="40" customFormat="1" ht="31.5" hidden="1">
      <c r="A26" s="35" t="s">
        <v>91</v>
      </c>
      <c r="B26" s="36" t="s">
        <v>92</v>
      </c>
      <c r="C26" s="37" t="s">
        <v>82</v>
      </c>
      <c r="D26" s="33">
        <f>D92</f>
        <v>0</v>
      </c>
      <c r="E26" s="33">
        <f t="shared" si="3"/>
        <v>0</v>
      </c>
      <c r="F26" s="33">
        <f t="shared" si="3"/>
        <v>0</v>
      </c>
      <c r="G26" s="33">
        <f t="shared" si="3"/>
        <v>0</v>
      </c>
      <c r="H26" s="33">
        <f t="shared" si="3"/>
        <v>0</v>
      </c>
      <c r="I26" s="33">
        <f t="shared" si="3"/>
        <v>0</v>
      </c>
      <c r="J26" s="33">
        <f t="shared" si="3"/>
        <v>0</v>
      </c>
      <c r="K26" s="33">
        <f t="shared" si="3"/>
        <v>0</v>
      </c>
      <c r="L26" s="33">
        <f t="shared" si="3"/>
        <v>0</v>
      </c>
      <c r="M26" s="33">
        <f t="shared" si="3"/>
        <v>0</v>
      </c>
      <c r="N26" s="33">
        <f t="shared" si="3"/>
        <v>0</v>
      </c>
      <c r="O26" s="33">
        <f t="shared" si="3"/>
        <v>0</v>
      </c>
      <c r="P26" s="33">
        <f t="shared" si="3"/>
        <v>0</v>
      </c>
      <c r="Q26" s="33">
        <f t="shared" si="3"/>
        <v>0</v>
      </c>
      <c r="R26" s="33">
        <f t="shared" si="3"/>
        <v>0</v>
      </c>
      <c r="S26" s="33">
        <f t="shared" si="3"/>
        <v>0</v>
      </c>
      <c r="T26" s="33">
        <f t="shared" si="3"/>
        <v>0</v>
      </c>
      <c r="U26" s="33">
        <f t="shared" si="3"/>
        <v>0</v>
      </c>
      <c r="V26" s="33">
        <f t="shared" si="3"/>
        <v>0</v>
      </c>
      <c r="W26" s="33">
        <f t="shared" si="3"/>
        <v>0</v>
      </c>
      <c r="X26" s="33">
        <f t="shared" si="3"/>
        <v>0</v>
      </c>
      <c r="Y26" s="33">
        <f t="shared" si="3"/>
        <v>0</v>
      </c>
      <c r="Z26" s="33">
        <f t="shared" si="3"/>
        <v>0</v>
      </c>
      <c r="AA26" s="33">
        <f t="shared" si="3"/>
        <v>0</v>
      </c>
      <c r="AB26" s="33">
        <f t="shared" si="3"/>
        <v>0</v>
      </c>
      <c r="AC26" s="33">
        <f t="shared" si="3"/>
        <v>0</v>
      </c>
      <c r="AD26" s="33">
        <f t="shared" si="3"/>
        <v>0</v>
      </c>
      <c r="AE26" s="33">
        <f t="shared" si="3"/>
        <v>0</v>
      </c>
      <c r="AF26" s="33">
        <f t="shared" si="3"/>
        <v>0</v>
      </c>
      <c r="AG26" s="33">
        <f t="shared" si="3"/>
        <v>0</v>
      </c>
      <c r="AH26" s="33">
        <f t="shared" si="3"/>
        <v>0</v>
      </c>
      <c r="AI26" s="33">
        <f t="shared" si="3"/>
        <v>0</v>
      </c>
      <c r="AJ26" s="33">
        <f t="shared" si="3"/>
        <v>0</v>
      </c>
      <c r="AK26" s="33">
        <f t="shared" si="3"/>
        <v>0</v>
      </c>
      <c r="AL26" s="33">
        <f t="shared" si="3"/>
        <v>0</v>
      </c>
      <c r="AM26" s="33">
        <f t="shared" si="3"/>
        <v>0</v>
      </c>
      <c r="AN26" s="33">
        <f t="shared" si="3"/>
        <v>0</v>
      </c>
      <c r="AO26" s="33">
        <f t="shared" si="3"/>
        <v>0</v>
      </c>
      <c r="AP26" s="33">
        <f t="shared" si="3"/>
        <v>0</v>
      </c>
      <c r="AQ26" s="33">
        <f t="shared" si="3"/>
        <v>0</v>
      </c>
      <c r="AR26" s="33">
        <f t="shared" si="3"/>
        <v>0</v>
      </c>
      <c r="AS26" s="33">
        <f t="shared" si="3"/>
        <v>0</v>
      </c>
      <c r="AT26" s="33">
        <f t="shared" si="3"/>
        <v>0</v>
      </c>
      <c r="AU26" s="33">
        <f t="shared" si="3"/>
        <v>0</v>
      </c>
      <c r="AV26" s="33">
        <f t="shared" si="3"/>
        <v>0</v>
      </c>
      <c r="AW26" s="33">
        <f t="shared" si="3"/>
        <v>0</v>
      </c>
    </row>
    <row r="27" spans="1:49" s="40" customFormat="1" ht="15.75" hidden="1">
      <c r="A27" s="35" t="s">
        <v>93</v>
      </c>
      <c r="B27" s="39" t="s">
        <v>94</v>
      </c>
      <c r="C27" s="37" t="s">
        <v>82</v>
      </c>
      <c r="D27" s="33">
        <f>D93</f>
        <v>0</v>
      </c>
      <c r="E27" s="33">
        <f t="shared" si="3"/>
        <v>0</v>
      </c>
      <c r="F27" s="33">
        <f t="shared" si="3"/>
        <v>0</v>
      </c>
      <c r="G27" s="33">
        <f t="shared" si="3"/>
        <v>0</v>
      </c>
      <c r="H27" s="33">
        <f t="shared" si="3"/>
        <v>0</v>
      </c>
      <c r="I27" s="33">
        <f t="shared" si="3"/>
        <v>0</v>
      </c>
      <c r="J27" s="33">
        <f t="shared" si="3"/>
        <v>0</v>
      </c>
      <c r="K27" s="33">
        <f t="shared" si="3"/>
        <v>0</v>
      </c>
      <c r="L27" s="33">
        <f t="shared" si="3"/>
        <v>0</v>
      </c>
      <c r="M27" s="33">
        <f t="shared" si="3"/>
        <v>0</v>
      </c>
      <c r="N27" s="33">
        <f t="shared" si="3"/>
        <v>0</v>
      </c>
      <c r="O27" s="33">
        <f t="shared" si="3"/>
        <v>0</v>
      </c>
      <c r="P27" s="33">
        <f t="shared" si="3"/>
        <v>0</v>
      </c>
      <c r="Q27" s="33">
        <f t="shared" si="3"/>
        <v>0</v>
      </c>
      <c r="R27" s="33">
        <f t="shared" si="3"/>
        <v>0</v>
      </c>
      <c r="S27" s="33">
        <f t="shared" si="3"/>
        <v>0</v>
      </c>
      <c r="T27" s="33">
        <f t="shared" si="3"/>
        <v>0</v>
      </c>
      <c r="U27" s="33">
        <f t="shared" si="3"/>
        <v>0</v>
      </c>
      <c r="V27" s="33">
        <f t="shared" si="3"/>
        <v>0</v>
      </c>
      <c r="W27" s="33">
        <f t="shared" si="3"/>
        <v>0</v>
      </c>
      <c r="X27" s="33">
        <f t="shared" si="3"/>
        <v>0</v>
      </c>
      <c r="Y27" s="33">
        <f t="shared" si="3"/>
        <v>0</v>
      </c>
      <c r="Z27" s="33">
        <f t="shared" si="3"/>
        <v>0</v>
      </c>
      <c r="AA27" s="33">
        <f t="shared" si="3"/>
        <v>0</v>
      </c>
      <c r="AB27" s="33">
        <f t="shared" si="3"/>
        <v>0</v>
      </c>
      <c r="AC27" s="33">
        <f t="shared" si="3"/>
        <v>0</v>
      </c>
      <c r="AD27" s="33">
        <f t="shared" si="3"/>
        <v>0</v>
      </c>
      <c r="AE27" s="33">
        <f t="shared" si="3"/>
        <v>0</v>
      </c>
      <c r="AF27" s="33">
        <f t="shared" si="3"/>
        <v>0</v>
      </c>
      <c r="AG27" s="33">
        <f t="shared" si="3"/>
        <v>0</v>
      </c>
      <c r="AH27" s="33">
        <f t="shared" si="3"/>
        <v>0</v>
      </c>
      <c r="AI27" s="33">
        <f t="shared" si="3"/>
        <v>0</v>
      </c>
      <c r="AJ27" s="33">
        <f t="shared" si="3"/>
        <v>0</v>
      </c>
      <c r="AK27" s="33">
        <f t="shared" si="3"/>
        <v>0</v>
      </c>
      <c r="AL27" s="33">
        <f t="shared" si="3"/>
        <v>0</v>
      </c>
      <c r="AM27" s="33">
        <f t="shared" si="3"/>
        <v>0</v>
      </c>
      <c r="AN27" s="33">
        <f t="shared" si="3"/>
        <v>0</v>
      </c>
      <c r="AO27" s="33">
        <f t="shared" si="3"/>
        <v>0</v>
      </c>
      <c r="AP27" s="33">
        <f t="shared" si="3"/>
        <v>0</v>
      </c>
      <c r="AQ27" s="33">
        <f t="shared" si="3"/>
        <v>0</v>
      </c>
      <c r="AR27" s="33">
        <f t="shared" si="3"/>
        <v>0</v>
      </c>
      <c r="AS27" s="33">
        <f t="shared" si="3"/>
        <v>0</v>
      </c>
      <c r="AT27" s="33">
        <f t="shared" si="3"/>
        <v>0</v>
      </c>
      <c r="AU27" s="33">
        <f t="shared" si="3"/>
        <v>0</v>
      </c>
      <c r="AV27" s="33">
        <f t="shared" si="3"/>
        <v>0</v>
      </c>
      <c r="AW27" s="33">
        <f t="shared" si="3"/>
        <v>0</v>
      </c>
    </row>
    <row r="28" spans="1:49" s="40" customFormat="1" ht="47.25" hidden="1">
      <c r="A28" s="35" t="s">
        <v>95</v>
      </c>
      <c r="B28" s="39" t="s">
        <v>96</v>
      </c>
      <c r="C28" s="37" t="s">
        <v>82</v>
      </c>
      <c r="D28" s="33">
        <f>D94</f>
        <v>0</v>
      </c>
      <c r="E28" s="33">
        <f t="shared" si="3"/>
        <v>0</v>
      </c>
      <c r="F28" s="33">
        <f t="shared" si="3"/>
        <v>0</v>
      </c>
      <c r="G28" s="33">
        <f t="shared" si="3"/>
        <v>0</v>
      </c>
      <c r="H28" s="33">
        <f t="shared" si="3"/>
        <v>0</v>
      </c>
      <c r="I28" s="33">
        <f t="shared" si="3"/>
        <v>0</v>
      </c>
      <c r="J28" s="33">
        <f t="shared" si="3"/>
        <v>0</v>
      </c>
      <c r="K28" s="33">
        <f t="shared" si="3"/>
        <v>0</v>
      </c>
      <c r="L28" s="33">
        <f t="shared" si="3"/>
        <v>0</v>
      </c>
      <c r="M28" s="33">
        <f t="shared" si="3"/>
        <v>0</v>
      </c>
      <c r="N28" s="33">
        <f t="shared" si="3"/>
        <v>0</v>
      </c>
      <c r="O28" s="33">
        <f t="shared" si="3"/>
        <v>0</v>
      </c>
      <c r="P28" s="33">
        <f t="shared" si="3"/>
        <v>0</v>
      </c>
      <c r="Q28" s="33">
        <f t="shared" si="3"/>
        <v>0</v>
      </c>
      <c r="R28" s="33">
        <f t="shared" si="3"/>
        <v>0</v>
      </c>
      <c r="S28" s="33">
        <f t="shared" si="3"/>
        <v>0</v>
      </c>
      <c r="T28" s="33">
        <f t="shared" si="3"/>
        <v>0</v>
      </c>
      <c r="U28" s="33">
        <f t="shared" si="3"/>
        <v>0</v>
      </c>
      <c r="V28" s="33">
        <f t="shared" si="3"/>
        <v>0</v>
      </c>
      <c r="W28" s="33">
        <f t="shared" si="3"/>
        <v>0</v>
      </c>
      <c r="X28" s="33">
        <f t="shared" si="3"/>
        <v>0</v>
      </c>
      <c r="Y28" s="33">
        <f t="shared" si="3"/>
        <v>0</v>
      </c>
      <c r="Z28" s="33">
        <f t="shared" si="3"/>
        <v>0</v>
      </c>
      <c r="AA28" s="33">
        <f t="shared" si="3"/>
        <v>0</v>
      </c>
      <c r="AB28" s="33">
        <f t="shared" si="3"/>
        <v>0</v>
      </c>
      <c r="AC28" s="33">
        <f t="shared" si="3"/>
        <v>0</v>
      </c>
      <c r="AD28" s="33">
        <f t="shared" si="3"/>
        <v>0</v>
      </c>
      <c r="AE28" s="33">
        <f t="shared" si="3"/>
        <v>0</v>
      </c>
      <c r="AF28" s="33">
        <f t="shared" si="3"/>
        <v>0</v>
      </c>
      <c r="AG28" s="33">
        <f t="shared" si="3"/>
        <v>0</v>
      </c>
      <c r="AH28" s="33">
        <f t="shared" si="3"/>
        <v>0</v>
      </c>
      <c r="AI28" s="33">
        <f t="shared" si="3"/>
        <v>0</v>
      </c>
      <c r="AJ28" s="33">
        <f t="shared" si="3"/>
        <v>0</v>
      </c>
      <c r="AK28" s="33">
        <f t="shared" si="3"/>
        <v>0</v>
      </c>
      <c r="AL28" s="33">
        <f t="shared" si="3"/>
        <v>0</v>
      </c>
      <c r="AM28" s="33">
        <f t="shared" si="3"/>
        <v>0</v>
      </c>
      <c r="AN28" s="33">
        <f t="shared" si="3"/>
        <v>0</v>
      </c>
      <c r="AO28" s="33">
        <f t="shared" si="3"/>
        <v>0</v>
      </c>
      <c r="AP28" s="33">
        <f t="shared" si="3"/>
        <v>0</v>
      </c>
      <c r="AQ28" s="33">
        <f t="shared" si="3"/>
        <v>0</v>
      </c>
      <c r="AR28" s="33">
        <f t="shared" si="3"/>
        <v>0</v>
      </c>
      <c r="AS28" s="33">
        <f t="shared" si="3"/>
        <v>0</v>
      </c>
      <c r="AT28" s="33">
        <f t="shared" si="3"/>
        <v>0</v>
      </c>
      <c r="AU28" s="33">
        <f t="shared" si="3"/>
        <v>0</v>
      </c>
      <c r="AV28" s="33">
        <f t="shared" si="3"/>
        <v>0</v>
      </c>
      <c r="AW28" s="33">
        <f t="shared" si="3"/>
        <v>0</v>
      </c>
    </row>
    <row r="29" spans="1:49" s="40" customFormat="1" ht="31.5" hidden="1">
      <c r="A29" s="35" t="s">
        <v>97</v>
      </c>
      <c r="B29" s="39" t="s">
        <v>98</v>
      </c>
      <c r="C29" s="37" t="s">
        <v>82</v>
      </c>
      <c r="D29" s="33">
        <f>D95</f>
        <v>0</v>
      </c>
      <c r="E29" s="33">
        <f t="shared" si="3"/>
        <v>0</v>
      </c>
      <c r="F29" s="33">
        <f t="shared" si="3"/>
        <v>0</v>
      </c>
      <c r="G29" s="33">
        <f t="shared" si="3"/>
        <v>0</v>
      </c>
      <c r="H29" s="33">
        <f t="shared" si="3"/>
        <v>0</v>
      </c>
      <c r="I29" s="33">
        <f t="shared" si="3"/>
        <v>0</v>
      </c>
      <c r="J29" s="33">
        <f t="shared" si="3"/>
        <v>0</v>
      </c>
      <c r="K29" s="33">
        <f t="shared" si="3"/>
        <v>0</v>
      </c>
      <c r="L29" s="33">
        <f t="shared" si="3"/>
        <v>0</v>
      </c>
      <c r="M29" s="33">
        <f t="shared" si="3"/>
        <v>0</v>
      </c>
      <c r="N29" s="33">
        <f t="shared" si="3"/>
        <v>0</v>
      </c>
      <c r="O29" s="33">
        <f t="shared" si="3"/>
        <v>0</v>
      </c>
      <c r="P29" s="33">
        <f t="shared" si="3"/>
        <v>0</v>
      </c>
      <c r="Q29" s="33">
        <f t="shared" si="3"/>
        <v>0</v>
      </c>
      <c r="R29" s="33">
        <f t="shared" si="3"/>
        <v>0</v>
      </c>
      <c r="S29" s="33">
        <f t="shared" si="3"/>
        <v>0</v>
      </c>
      <c r="T29" s="33">
        <f t="shared" si="3"/>
        <v>0</v>
      </c>
      <c r="U29" s="33">
        <f t="shared" si="3"/>
        <v>0</v>
      </c>
      <c r="V29" s="33">
        <f t="shared" si="3"/>
        <v>0</v>
      </c>
      <c r="W29" s="33">
        <f t="shared" si="3"/>
        <v>0</v>
      </c>
      <c r="X29" s="33">
        <f t="shared" si="3"/>
        <v>0</v>
      </c>
      <c r="Y29" s="33">
        <f t="shared" si="3"/>
        <v>0</v>
      </c>
      <c r="Z29" s="33">
        <f t="shared" si="3"/>
        <v>0</v>
      </c>
      <c r="AA29" s="33">
        <f t="shared" si="3"/>
        <v>0</v>
      </c>
      <c r="AB29" s="33">
        <f t="shared" si="3"/>
        <v>0</v>
      </c>
      <c r="AC29" s="33">
        <f t="shared" si="3"/>
        <v>0</v>
      </c>
      <c r="AD29" s="33">
        <f t="shared" si="3"/>
        <v>0</v>
      </c>
      <c r="AE29" s="33">
        <f t="shared" si="3"/>
        <v>0</v>
      </c>
      <c r="AF29" s="33">
        <f t="shared" si="3"/>
        <v>0</v>
      </c>
      <c r="AG29" s="33">
        <f t="shared" si="3"/>
        <v>0</v>
      </c>
      <c r="AH29" s="33">
        <f t="shared" si="3"/>
        <v>0</v>
      </c>
      <c r="AI29" s="33">
        <f t="shared" si="3"/>
        <v>0</v>
      </c>
      <c r="AJ29" s="33">
        <f t="shared" si="3"/>
        <v>0</v>
      </c>
      <c r="AK29" s="33">
        <f t="shared" si="3"/>
        <v>0</v>
      </c>
      <c r="AL29" s="33">
        <f t="shared" si="3"/>
        <v>0</v>
      </c>
      <c r="AM29" s="33">
        <f t="shared" si="3"/>
        <v>0</v>
      </c>
      <c r="AN29" s="33">
        <f t="shared" si="3"/>
        <v>0</v>
      </c>
      <c r="AO29" s="33">
        <f t="shared" si="3"/>
        <v>0</v>
      </c>
      <c r="AP29" s="33">
        <f t="shared" si="3"/>
        <v>0</v>
      </c>
      <c r="AQ29" s="33">
        <f t="shared" si="3"/>
        <v>0</v>
      </c>
      <c r="AR29" s="33">
        <f t="shared" si="3"/>
        <v>0</v>
      </c>
      <c r="AS29" s="33">
        <f t="shared" si="3"/>
        <v>0</v>
      </c>
      <c r="AT29" s="33">
        <f t="shared" si="3"/>
        <v>0</v>
      </c>
      <c r="AU29" s="33">
        <f t="shared" si="3"/>
        <v>0</v>
      </c>
      <c r="AV29" s="33">
        <f t="shared" si="3"/>
        <v>0</v>
      </c>
      <c r="AW29" s="33">
        <f t="shared" si="3"/>
        <v>0</v>
      </c>
    </row>
    <row r="30" spans="1:49" s="40" customFormat="1" ht="15.75" hidden="1">
      <c r="A30" s="35" t="s">
        <v>99</v>
      </c>
      <c r="B30" s="39" t="s">
        <v>100</v>
      </c>
      <c r="C30" s="37" t="s">
        <v>82</v>
      </c>
      <c r="D30" s="33">
        <f>D109</f>
        <v>0</v>
      </c>
      <c r="E30" s="33">
        <f t="shared" ref="E30:AW30" si="4">E109</f>
        <v>0</v>
      </c>
      <c r="F30" s="33">
        <f t="shared" si="4"/>
        <v>0</v>
      </c>
      <c r="G30" s="33">
        <f t="shared" si="4"/>
        <v>0</v>
      </c>
      <c r="H30" s="33">
        <f t="shared" si="4"/>
        <v>0</v>
      </c>
      <c r="I30" s="33">
        <f t="shared" si="4"/>
        <v>0</v>
      </c>
      <c r="J30" s="33">
        <f t="shared" si="4"/>
        <v>0</v>
      </c>
      <c r="K30" s="33">
        <f t="shared" si="4"/>
        <v>0</v>
      </c>
      <c r="L30" s="33">
        <f t="shared" si="4"/>
        <v>0</v>
      </c>
      <c r="M30" s="33">
        <f t="shared" si="4"/>
        <v>0</v>
      </c>
      <c r="N30" s="33">
        <f t="shared" si="4"/>
        <v>0</v>
      </c>
      <c r="O30" s="33">
        <f t="shared" si="4"/>
        <v>0</v>
      </c>
      <c r="P30" s="33">
        <f t="shared" si="4"/>
        <v>0</v>
      </c>
      <c r="Q30" s="33">
        <f t="shared" si="4"/>
        <v>0</v>
      </c>
      <c r="R30" s="33">
        <f t="shared" si="4"/>
        <v>0</v>
      </c>
      <c r="S30" s="33">
        <f t="shared" si="4"/>
        <v>0</v>
      </c>
      <c r="T30" s="33">
        <f t="shared" si="4"/>
        <v>0</v>
      </c>
      <c r="U30" s="33">
        <f t="shared" si="4"/>
        <v>0</v>
      </c>
      <c r="V30" s="33">
        <f t="shared" si="4"/>
        <v>0</v>
      </c>
      <c r="W30" s="33">
        <f t="shared" si="4"/>
        <v>0</v>
      </c>
      <c r="X30" s="33">
        <f t="shared" si="4"/>
        <v>0</v>
      </c>
      <c r="Y30" s="33">
        <f t="shared" si="4"/>
        <v>0</v>
      </c>
      <c r="Z30" s="33">
        <f t="shared" si="4"/>
        <v>0</v>
      </c>
      <c r="AA30" s="33">
        <f t="shared" si="4"/>
        <v>0</v>
      </c>
      <c r="AB30" s="33">
        <f t="shared" si="4"/>
        <v>0</v>
      </c>
      <c r="AC30" s="33">
        <f t="shared" si="4"/>
        <v>0</v>
      </c>
      <c r="AD30" s="33">
        <f t="shared" si="4"/>
        <v>0</v>
      </c>
      <c r="AE30" s="33">
        <f t="shared" si="4"/>
        <v>0</v>
      </c>
      <c r="AF30" s="33">
        <f t="shared" si="4"/>
        <v>0</v>
      </c>
      <c r="AG30" s="33">
        <f t="shared" si="4"/>
        <v>0</v>
      </c>
      <c r="AH30" s="33">
        <f t="shared" si="4"/>
        <v>0</v>
      </c>
      <c r="AI30" s="33">
        <f t="shared" si="4"/>
        <v>0</v>
      </c>
      <c r="AJ30" s="33">
        <f t="shared" si="4"/>
        <v>0</v>
      </c>
      <c r="AK30" s="33">
        <f t="shared" si="4"/>
        <v>0</v>
      </c>
      <c r="AL30" s="33">
        <f t="shared" si="4"/>
        <v>0</v>
      </c>
      <c r="AM30" s="33">
        <f t="shared" si="4"/>
        <v>0</v>
      </c>
      <c r="AN30" s="33">
        <f t="shared" si="4"/>
        <v>0</v>
      </c>
      <c r="AO30" s="33">
        <f t="shared" si="4"/>
        <v>0</v>
      </c>
      <c r="AP30" s="33">
        <f t="shared" si="4"/>
        <v>0</v>
      </c>
      <c r="AQ30" s="33">
        <f t="shared" si="4"/>
        <v>0</v>
      </c>
      <c r="AR30" s="33">
        <f t="shared" si="4"/>
        <v>0</v>
      </c>
      <c r="AS30" s="33">
        <f t="shared" si="4"/>
        <v>0</v>
      </c>
      <c r="AT30" s="33">
        <f t="shared" si="4"/>
        <v>0</v>
      </c>
      <c r="AU30" s="33">
        <f t="shared" si="4"/>
        <v>0</v>
      </c>
      <c r="AV30" s="33">
        <f t="shared" si="4"/>
        <v>0</v>
      </c>
      <c r="AW30" s="33">
        <f t="shared" si="4"/>
        <v>0</v>
      </c>
    </row>
    <row r="31" spans="1:49" s="40" customFormat="1" ht="31.5" hidden="1">
      <c r="A31" s="35" t="s">
        <v>101</v>
      </c>
      <c r="B31" s="39" t="s">
        <v>102</v>
      </c>
      <c r="C31" s="37" t="s">
        <v>82</v>
      </c>
      <c r="D31" s="33">
        <f>D114</f>
        <v>0</v>
      </c>
      <c r="E31" s="33">
        <f t="shared" ref="E31:AW31" si="5">E114</f>
        <v>0</v>
      </c>
      <c r="F31" s="33">
        <f t="shared" si="5"/>
        <v>0</v>
      </c>
      <c r="G31" s="33">
        <f t="shared" si="5"/>
        <v>0</v>
      </c>
      <c r="H31" s="33">
        <f t="shared" si="5"/>
        <v>0</v>
      </c>
      <c r="I31" s="33">
        <f t="shared" si="5"/>
        <v>0</v>
      </c>
      <c r="J31" s="33">
        <f t="shared" si="5"/>
        <v>0</v>
      </c>
      <c r="K31" s="33">
        <f t="shared" si="5"/>
        <v>0</v>
      </c>
      <c r="L31" s="33">
        <f t="shared" si="5"/>
        <v>0</v>
      </c>
      <c r="M31" s="33">
        <f t="shared" si="5"/>
        <v>0</v>
      </c>
      <c r="N31" s="33">
        <f t="shared" si="5"/>
        <v>0</v>
      </c>
      <c r="O31" s="33">
        <f t="shared" si="5"/>
        <v>0</v>
      </c>
      <c r="P31" s="33">
        <f t="shared" si="5"/>
        <v>0</v>
      </c>
      <c r="Q31" s="33">
        <f t="shared" si="5"/>
        <v>0</v>
      </c>
      <c r="R31" s="33">
        <f t="shared" si="5"/>
        <v>0</v>
      </c>
      <c r="S31" s="33">
        <f t="shared" si="5"/>
        <v>0</v>
      </c>
      <c r="T31" s="33">
        <f t="shared" si="5"/>
        <v>0</v>
      </c>
      <c r="U31" s="33">
        <f t="shared" si="5"/>
        <v>0</v>
      </c>
      <c r="V31" s="33">
        <f t="shared" si="5"/>
        <v>0</v>
      </c>
      <c r="W31" s="33">
        <f t="shared" si="5"/>
        <v>0</v>
      </c>
      <c r="X31" s="33">
        <f t="shared" si="5"/>
        <v>0</v>
      </c>
      <c r="Y31" s="33">
        <f t="shared" si="5"/>
        <v>0</v>
      </c>
      <c r="Z31" s="33">
        <f t="shared" si="5"/>
        <v>0</v>
      </c>
      <c r="AA31" s="33">
        <f t="shared" si="5"/>
        <v>0</v>
      </c>
      <c r="AB31" s="33">
        <f t="shared" si="5"/>
        <v>0</v>
      </c>
      <c r="AC31" s="33">
        <f t="shared" si="5"/>
        <v>0</v>
      </c>
      <c r="AD31" s="33">
        <f t="shared" si="5"/>
        <v>0</v>
      </c>
      <c r="AE31" s="33">
        <f t="shared" si="5"/>
        <v>0</v>
      </c>
      <c r="AF31" s="33">
        <f t="shared" si="5"/>
        <v>0</v>
      </c>
      <c r="AG31" s="33">
        <f t="shared" si="5"/>
        <v>0</v>
      </c>
      <c r="AH31" s="33">
        <f t="shared" si="5"/>
        <v>0</v>
      </c>
      <c r="AI31" s="33">
        <f t="shared" si="5"/>
        <v>0</v>
      </c>
      <c r="AJ31" s="33">
        <f t="shared" si="5"/>
        <v>0</v>
      </c>
      <c r="AK31" s="33">
        <f t="shared" si="5"/>
        <v>0</v>
      </c>
      <c r="AL31" s="33">
        <f t="shared" si="5"/>
        <v>0</v>
      </c>
      <c r="AM31" s="33">
        <f t="shared" si="5"/>
        <v>0</v>
      </c>
      <c r="AN31" s="33">
        <f t="shared" si="5"/>
        <v>0</v>
      </c>
      <c r="AO31" s="33">
        <f t="shared" si="5"/>
        <v>0</v>
      </c>
      <c r="AP31" s="33">
        <f t="shared" si="5"/>
        <v>0</v>
      </c>
      <c r="AQ31" s="33">
        <f t="shared" si="5"/>
        <v>0</v>
      </c>
      <c r="AR31" s="33">
        <f t="shared" si="5"/>
        <v>0</v>
      </c>
      <c r="AS31" s="33">
        <f t="shared" si="5"/>
        <v>0</v>
      </c>
      <c r="AT31" s="33">
        <f t="shared" si="5"/>
        <v>0</v>
      </c>
      <c r="AU31" s="33">
        <f t="shared" si="5"/>
        <v>0</v>
      </c>
      <c r="AV31" s="33">
        <f t="shared" si="5"/>
        <v>0</v>
      </c>
      <c r="AW31" s="33">
        <f t="shared" si="5"/>
        <v>0</v>
      </c>
    </row>
    <row r="32" spans="1:49" s="40" customFormat="1" ht="47.25" hidden="1">
      <c r="A32" s="35" t="s">
        <v>103</v>
      </c>
      <c r="B32" s="39" t="s">
        <v>104</v>
      </c>
      <c r="C32" s="37" t="s">
        <v>82</v>
      </c>
      <c r="D32" s="33">
        <f>D119</f>
        <v>0</v>
      </c>
      <c r="E32" s="33">
        <f t="shared" ref="E32:AW32" si="6">E119</f>
        <v>0</v>
      </c>
      <c r="F32" s="33">
        <f t="shared" si="6"/>
        <v>0</v>
      </c>
      <c r="G32" s="33">
        <f t="shared" si="6"/>
        <v>0</v>
      </c>
      <c r="H32" s="33">
        <f t="shared" si="6"/>
        <v>0</v>
      </c>
      <c r="I32" s="33">
        <f t="shared" si="6"/>
        <v>0</v>
      </c>
      <c r="J32" s="33">
        <f t="shared" si="6"/>
        <v>0</v>
      </c>
      <c r="K32" s="33">
        <f t="shared" si="6"/>
        <v>0</v>
      </c>
      <c r="L32" s="33">
        <f t="shared" si="6"/>
        <v>0</v>
      </c>
      <c r="M32" s="33">
        <f t="shared" si="6"/>
        <v>0</v>
      </c>
      <c r="N32" s="33">
        <f t="shared" si="6"/>
        <v>0</v>
      </c>
      <c r="O32" s="33">
        <f t="shared" si="6"/>
        <v>0</v>
      </c>
      <c r="P32" s="33">
        <f t="shared" si="6"/>
        <v>0</v>
      </c>
      <c r="Q32" s="33">
        <f t="shared" si="6"/>
        <v>0</v>
      </c>
      <c r="R32" s="33">
        <f t="shared" si="6"/>
        <v>0</v>
      </c>
      <c r="S32" s="33">
        <f t="shared" si="6"/>
        <v>0</v>
      </c>
      <c r="T32" s="33">
        <f t="shared" si="6"/>
        <v>0</v>
      </c>
      <c r="U32" s="33">
        <f t="shared" si="6"/>
        <v>0</v>
      </c>
      <c r="V32" s="33">
        <f t="shared" si="6"/>
        <v>0</v>
      </c>
      <c r="W32" s="33">
        <f t="shared" si="6"/>
        <v>0</v>
      </c>
      <c r="X32" s="33">
        <f t="shared" si="6"/>
        <v>0</v>
      </c>
      <c r="Y32" s="33">
        <f t="shared" si="6"/>
        <v>0</v>
      </c>
      <c r="Z32" s="33">
        <f t="shared" si="6"/>
        <v>0</v>
      </c>
      <c r="AA32" s="33">
        <f t="shared" si="6"/>
        <v>0</v>
      </c>
      <c r="AB32" s="33">
        <f t="shared" si="6"/>
        <v>0</v>
      </c>
      <c r="AC32" s="33">
        <f t="shared" si="6"/>
        <v>0</v>
      </c>
      <c r="AD32" s="33">
        <f t="shared" si="6"/>
        <v>0</v>
      </c>
      <c r="AE32" s="33">
        <f t="shared" si="6"/>
        <v>0</v>
      </c>
      <c r="AF32" s="33">
        <f t="shared" si="6"/>
        <v>0</v>
      </c>
      <c r="AG32" s="33">
        <f t="shared" si="6"/>
        <v>0</v>
      </c>
      <c r="AH32" s="33">
        <f t="shared" si="6"/>
        <v>0</v>
      </c>
      <c r="AI32" s="33">
        <f t="shared" si="6"/>
        <v>0</v>
      </c>
      <c r="AJ32" s="33">
        <f t="shared" si="6"/>
        <v>0</v>
      </c>
      <c r="AK32" s="33">
        <f t="shared" si="6"/>
        <v>0</v>
      </c>
      <c r="AL32" s="33">
        <f t="shared" si="6"/>
        <v>0</v>
      </c>
      <c r="AM32" s="33">
        <f t="shared" si="6"/>
        <v>0</v>
      </c>
      <c r="AN32" s="33">
        <f t="shared" si="6"/>
        <v>0</v>
      </c>
      <c r="AO32" s="33">
        <f t="shared" si="6"/>
        <v>0</v>
      </c>
      <c r="AP32" s="33">
        <f t="shared" si="6"/>
        <v>0</v>
      </c>
      <c r="AQ32" s="33">
        <f t="shared" si="6"/>
        <v>0</v>
      </c>
      <c r="AR32" s="33">
        <f t="shared" si="6"/>
        <v>0</v>
      </c>
      <c r="AS32" s="33">
        <f t="shared" si="6"/>
        <v>0</v>
      </c>
      <c r="AT32" s="33">
        <f t="shared" si="6"/>
        <v>0</v>
      </c>
      <c r="AU32" s="33">
        <f t="shared" si="6"/>
        <v>0</v>
      </c>
      <c r="AV32" s="33">
        <f t="shared" si="6"/>
        <v>0</v>
      </c>
      <c r="AW32" s="33">
        <f t="shared" si="6"/>
        <v>0</v>
      </c>
    </row>
    <row r="33" spans="1:49" s="40" customFormat="1" ht="15.75" hidden="1">
      <c r="A33" s="35" t="s">
        <v>105</v>
      </c>
      <c r="B33" s="39" t="s">
        <v>106</v>
      </c>
      <c r="C33" s="37" t="s">
        <v>82</v>
      </c>
      <c r="D33" s="33">
        <f>D126</f>
        <v>0</v>
      </c>
      <c r="E33" s="33">
        <f t="shared" ref="E33:AW33" si="7">E126</f>
        <v>0</v>
      </c>
      <c r="F33" s="33">
        <f t="shared" si="7"/>
        <v>0</v>
      </c>
      <c r="G33" s="33">
        <f t="shared" si="7"/>
        <v>0</v>
      </c>
      <c r="H33" s="33">
        <f t="shared" si="7"/>
        <v>0</v>
      </c>
      <c r="I33" s="33">
        <f t="shared" si="7"/>
        <v>0</v>
      </c>
      <c r="J33" s="33">
        <f t="shared" si="7"/>
        <v>0</v>
      </c>
      <c r="K33" s="33">
        <f t="shared" si="7"/>
        <v>0</v>
      </c>
      <c r="L33" s="33">
        <f t="shared" si="7"/>
        <v>0</v>
      </c>
      <c r="M33" s="33">
        <f t="shared" si="7"/>
        <v>0</v>
      </c>
      <c r="N33" s="33">
        <f t="shared" si="7"/>
        <v>0</v>
      </c>
      <c r="O33" s="33">
        <f t="shared" si="7"/>
        <v>0</v>
      </c>
      <c r="P33" s="33">
        <f t="shared" si="7"/>
        <v>0</v>
      </c>
      <c r="Q33" s="33">
        <f t="shared" si="7"/>
        <v>0</v>
      </c>
      <c r="R33" s="33">
        <f t="shared" si="7"/>
        <v>0</v>
      </c>
      <c r="S33" s="33">
        <f t="shared" si="7"/>
        <v>0</v>
      </c>
      <c r="T33" s="33">
        <f t="shared" si="7"/>
        <v>0</v>
      </c>
      <c r="U33" s="33">
        <f t="shared" si="7"/>
        <v>0</v>
      </c>
      <c r="V33" s="33">
        <f t="shared" si="7"/>
        <v>0</v>
      </c>
      <c r="W33" s="33">
        <f t="shared" si="7"/>
        <v>0</v>
      </c>
      <c r="X33" s="33">
        <f t="shared" si="7"/>
        <v>0</v>
      </c>
      <c r="Y33" s="33">
        <f t="shared" si="7"/>
        <v>0</v>
      </c>
      <c r="Z33" s="33">
        <f t="shared" si="7"/>
        <v>0</v>
      </c>
      <c r="AA33" s="33">
        <f t="shared" si="7"/>
        <v>0</v>
      </c>
      <c r="AB33" s="33">
        <f t="shared" si="7"/>
        <v>0</v>
      </c>
      <c r="AC33" s="33">
        <f t="shared" si="7"/>
        <v>0</v>
      </c>
      <c r="AD33" s="33">
        <f t="shared" si="7"/>
        <v>0</v>
      </c>
      <c r="AE33" s="33">
        <f t="shared" si="7"/>
        <v>0</v>
      </c>
      <c r="AF33" s="33">
        <f t="shared" si="7"/>
        <v>0</v>
      </c>
      <c r="AG33" s="33">
        <f t="shared" si="7"/>
        <v>0</v>
      </c>
      <c r="AH33" s="33">
        <f t="shared" si="7"/>
        <v>0</v>
      </c>
      <c r="AI33" s="33">
        <f t="shared" si="7"/>
        <v>0</v>
      </c>
      <c r="AJ33" s="33">
        <f t="shared" si="7"/>
        <v>0</v>
      </c>
      <c r="AK33" s="33">
        <f t="shared" si="7"/>
        <v>0</v>
      </c>
      <c r="AL33" s="33">
        <f t="shared" si="7"/>
        <v>0</v>
      </c>
      <c r="AM33" s="33">
        <f t="shared" si="7"/>
        <v>0</v>
      </c>
      <c r="AN33" s="33">
        <f t="shared" si="7"/>
        <v>0</v>
      </c>
      <c r="AO33" s="33">
        <f t="shared" si="7"/>
        <v>0</v>
      </c>
      <c r="AP33" s="33">
        <f t="shared" si="7"/>
        <v>0</v>
      </c>
      <c r="AQ33" s="33">
        <f t="shared" si="7"/>
        <v>0</v>
      </c>
      <c r="AR33" s="33">
        <f t="shared" si="7"/>
        <v>0</v>
      </c>
      <c r="AS33" s="33">
        <f t="shared" si="7"/>
        <v>0</v>
      </c>
      <c r="AT33" s="33">
        <f t="shared" si="7"/>
        <v>0</v>
      </c>
      <c r="AU33" s="33">
        <f t="shared" si="7"/>
        <v>0</v>
      </c>
      <c r="AV33" s="33">
        <f t="shared" si="7"/>
        <v>0</v>
      </c>
      <c r="AW33" s="33">
        <f t="shared" si="7"/>
        <v>0</v>
      </c>
    </row>
    <row r="34" spans="1:49" s="38" customFormat="1" ht="31.5" hidden="1">
      <c r="A34" s="35" t="s">
        <v>107</v>
      </c>
      <c r="B34" s="39" t="s">
        <v>92</v>
      </c>
      <c r="C34" s="37" t="s">
        <v>82</v>
      </c>
      <c r="D34" s="33">
        <f>D131</f>
        <v>0</v>
      </c>
      <c r="E34" s="33">
        <f t="shared" ref="E34:AW37" si="8">E131</f>
        <v>0</v>
      </c>
      <c r="F34" s="33">
        <f t="shared" si="8"/>
        <v>0</v>
      </c>
      <c r="G34" s="33">
        <f t="shared" si="8"/>
        <v>0</v>
      </c>
      <c r="H34" s="33">
        <f t="shared" si="8"/>
        <v>0</v>
      </c>
      <c r="I34" s="33">
        <f t="shared" si="8"/>
        <v>0</v>
      </c>
      <c r="J34" s="33">
        <f t="shared" si="8"/>
        <v>0</v>
      </c>
      <c r="K34" s="33">
        <f t="shared" si="8"/>
        <v>0</v>
      </c>
      <c r="L34" s="33">
        <f t="shared" si="8"/>
        <v>0</v>
      </c>
      <c r="M34" s="33">
        <f t="shared" si="8"/>
        <v>0</v>
      </c>
      <c r="N34" s="33">
        <f t="shared" si="8"/>
        <v>0</v>
      </c>
      <c r="O34" s="33">
        <f t="shared" si="8"/>
        <v>0</v>
      </c>
      <c r="P34" s="33">
        <f t="shared" si="8"/>
        <v>0</v>
      </c>
      <c r="Q34" s="33">
        <f t="shared" si="8"/>
        <v>0</v>
      </c>
      <c r="R34" s="33">
        <f t="shared" si="8"/>
        <v>0</v>
      </c>
      <c r="S34" s="33">
        <f t="shared" si="8"/>
        <v>0</v>
      </c>
      <c r="T34" s="33">
        <f t="shared" si="8"/>
        <v>0</v>
      </c>
      <c r="U34" s="33">
        <f t="shared" si="8"/>
        <v>0</v>
      </c>
      <c r="V34" s="33">
        <f t="shared" si="8"/>
        <v>0</v>
      </c>
      <c r="W34" s="33">
        <f t="shared" si="8"/>
        <v>0</v>
      </c>
      <c r="X34" s="33">
        <f t="shared" si="8"/>
        <v>0</v>
      </c>
      <c r="Y34" s="33">
        <f t="shared" si="8"/>
        <v>0</v>
      </c>
      <c r="Z34" s="33">
        <f t="shared" si="8"/>
        <v>0</v>
      </c>
      <c r="AA34" s="33">
        <f t="shared" si="8"/>
        <v>0</v>
      </c>
      <c r="AB34" s="33">
        <f t="shared" si="8"/>
        <v>0</v>
      </c>
      <c r="AC34" s="33">
        <f t="shared" si="8"/>
        <v>0</v>
      </c>
      <c r="AD34" s="33">
        <f t="shared" si="8"/>
        <v>0</v>
      </c>
      <c r="AE34" s="33">
        <f t="shared" si="8"/>
        <v>0</v>
      </c>
      <c r="AF34" s="33">
        <f t="shared" si="8"/>
        <v>0</v>
      </c>
      <c r="AG34" s="33">
        <f t="shared" si="8"/>
        <v>0</v>
      </c>
      <c r="AH34" s="33">
        <f t="shared" si="8"/>
        <v>0</v>
      </c>
      <c r="AI34" s="33">
        <f t="shared" si="8"/>
        <v>0</v>
      </c>
      <c r="AJ34" s="33">
        <f t="shared" si="8"/>
        <v>0</v>
      </c>
      <c r="AK34" s="33">
        <f t="shared" si="8"/>
        <v>0</v>
      </c>
      <c r="AL34" s="33">
        <f t="shared" si="8"/>
        <v>0</v>
      </c>
      <c r="AM34" s="33">
        <f t="shared" si="8"/>
        <v>0</v>
      </c>
      <c r="AN34" s="33">
        <f t="shared" si="8"/>
        <v>0</v>
      </c>
      <c r="AO34" s="33">
        <f t="shared" si="8"/>
        <v>0</v>
      </c>
      <c r="AP34" s="33">
        <f t="shared" si="8"/>
        <v>0</v>
      </c>
      <c r="AQ34" s="33">
        <f t="shared" si="8"/>
        <v>0</v>
      </c>
      <c r="AR34" s="33">
        <f t="shared" si="8"/>
        <v>0</v>
      </c>
      <c r="AS34" s="33">
        <f t="shared" si="8"/>
        <v>0</v>
      </c>
      <c r="AT34" s="33">
        <f t="shared" si="8"/>
        <v>0</v>
      </c>
      <c r="AU34" s="33">
        <f t="shared" si="8"/>
        <v>0</v>
      </c>
      <c r="AV34" s="33">
        <f t="shared" si="8"/>
        <v>0</v>
      </c>
      <c r="AW34" s="33">
        <f t="shared" si="8"/>
        <v>0</v>
      </c>
    </row>
    <row r="35" spans="1:49" s="38" customFormat="1" ht="15.75" hidden="1">
      <c r="A35" s="35" t="s">
        <v>108</v>
      </c>
      <c r="B35" s="39" t="s">
        <v>94</v>
      </c>
      <c r="C35" s="37" t="s">
        <v>82</v>
      </c>
      <c r="D35" s="33">
        <f>D132</f>
        <v>0</v>
      </c>
      <c r="E35" s="33">
        <f t="shared" si="8"/>
        <v>0</v>
      </c>
      <c r="F35" s="33">
        <f t="shared" si="8"/>
        <v>0</v>
      </c>
      <c r="G35" s="33">
        <f t="shared" si="8"/>
        <v>0</v>
      </c>
      <c r="H35" s="33">
        <f t="shared" si="8"/>
        <v>0</v>
      </c>
      <c r="I35" s="33">
        <f t="shared" si="8"/>
        <v>0</v>
      </c>
      <c r="J35" s="33">
        <f t="shared" si="8"/>
        <v>0</v>
      </c>
      <c r="K35" s="33">
        <f t="shared" si="8"/>
        <v>0</v>
      </c>
      <c r="L35" s="33">
        <f t="shared" si="8"/>
        <v>0</v>
      </c>
      <c r="M35" s="33">
        <f t="shared" si="8"/>
        <v>0</v>
      </c>
      <c r="N35" s="33">
        <f t="shared" si="8"/>
        <v>0</v>
      </c>
      <c r="O35" s="33">
        <f t="shared" si="8"/>
        <v>0</v>
      </c>
      <c r="P35" s="33">
        <f t="shared" si="8"/>
        <v>0</v>
      </c>
      <c r="Q35" s="33">
        <f t="shared" si="8"/>
        <v>0</v>
      </c>
      <c r="R35" s="33">
        <f t="shared" si="8"/>
        <v>0</v>
      </c>
      <c r="S35" s="33">
        <f t="shared" si="8"/>
        <v>0</v>
      </c>
      <c r="T35" s="33">
        <f t="shared" si="8"/>
        <v>0</v>
      </c>
      <c r="U35" s="33">
        <f t="shared" si="8"/>
        <v>0</v>
      </c>
      <c r="V35" s="33">
        <f t="shared" si="8"/>
        <v>0</v>
      </c>
      <c r="W35" s="33">
        <f t="shared" si="8"/>
        <v>0</v>
      </c>
      <c r="X35" s="33">
        <f t="shared" si="8"/>
        <v>0</v>
      </c>
      <c r="Y35" s="33">
        <f t="shared" si="8"/>
        <v>0</v>
      </c>
      <c r="Z35" s="33">
        <f t="shared" si="8"/>
        <v>0</v>
      </c>
      <c r="AA35" s="33">
        <f t="shared" si="8"/>
        <v>0</v>
      </c>
      <c r="AB35" s="33">
        <f t="shared" si="8"/>
        <v>0</v>
      </c>
      <c r="AC35" s="33">
        <f t="shared" si="8"/>
        <v>0</v>
      </c>
      <c r="AD35" s="33">
        <f t="shared" si="8"/>
        <v>0</v>
      </c>
      <c r="AE35" s="33">
        <f t="shared" si="8"/>
        <v>0</v>
      </c>
      <c r="AF35" s="33">
        <f t="shared" si="8"/>
        <v>0</v>
      </c>
      <c r="AG35" s="33">
        <f t="shared" si="8"/>
        <v>0</v>
      </c>
      <c r="AH35" s="33">
        <f t="shared" si="8"/>
        <v>0</v>
      </c>
      <c r="AI35" s="33">
        <f t="shared" si="8"/>
        <v>0</v>
      </c>
      <c r="AJ35" s="33">
        <f t="shared" si="8"/>
        <v>0</v>
      </c>
      <c r="AK35" s="33">
        <f t="shared" si="8"/>
        <v>0</v>
      </c>
      <c r="AL35" s="33">
        <f t="shared" si="8"/>
        <v>0</v>
      </c>
      <c r="AM35" s="33">
        <f t="shared" si="8"/>
        <v>0</v>
      </c>
      <c r="AN35" s="33">
        <f t="shared" si="8"/>
        <v>0</v>
      </c>
      <c r="AO35" s="33">
        <f t="shared" si="8"/>
        <v>0</v>
      </c>
      <c r="AP35" s="33">
        <f t="shared" si="8"/>
        <v>0</v>
      </c>
      <c r="AQ35" s="33">
        <f t="shared" si="8"/>
        <v>0</v>
      </c>
      <c r="AR35" s="33">
        <f t="shared" si="8"/>
        <v>0</v>
      </c>
      <c r="AS35" s="33">
        <f t="shared" si="8"/>
        <v>0</v>
      </c>
      <c r="AT35" s="33">
        <f t="shared" si="8"/>
        <v>0</v>
      </c>
      <c r="AU35" s="33">
        <f t="shared" si="8"/>
        <v>0</v>
      </c>
      <c r="AV35" s="33">
        <f t="shared" si="8"/>
        <v>0</v>
      </c>
      <c r="AW35" s="33">
        <f t="shared" si="8"/>
        <v>0</v>
      </c>
    </row>
    <row r="36" spans="1:49" s="40" customFormat="1" ht="78.75" hidden="1">
      <c r="A36" s="35" t="s">
        <v>109</v>
      </c>
      <c r="B36" s="39" t="s">
        <v>110</v>
      </c>
      <c r="C36" s="37" t="s">
        <v>82</v>
      </c>
      <c r="D36" s="33">
        <f>D133</f>
        <v>0</v>
      </c>
      <c r="E36" s="33">
        <f t="shared" si="8"/>
        <v>0</v>
      </c>
      <c r="F36" s="33">
        <f t="shared" si="8"/>
        <v>0</v>
      </c>
      <c r="G36" s="33">
        <f t="shared" si="8"/>
        <v>0</v>
      </c>
      <c r="H36" s="33">
        <f t="shared" si="8"/>
        <v>0</v>
      </c>
      <c r="I36" s="33">
        <f t="shared" si="8"/>
        <v>0</v>
      </c>
      <c r="J36" s="33">
        <f t="shared" si="8"/>
        <v>0</v>
      </c>
      <c r="K36" s="33">
        <f t="shared" si="8"/>
        <v>0</v>
      </c>
      <c r="L36" s="33">
        <f t="shared" si="8"/>
        <v>0</v>
      </c>
      <c r="M36" s="33">
        <f t="shared" si="8"/>
        <v>0</v>
      </c>
      <c r="N36" s="33">
        <f t="shared" si="8"/>
        <v>0</v>
      </c>
      <c r="O36" s="33">
        <f t="shared" si="8"/>
        <v>0</v>
      </c>
      <c r="P36" s="33">
        <f t="shared" si="8"/>
        <v>0</v>
      </c>
      <c r="Q36" s="33">
        <f t="shared" si="8"/>
        <v>0</v>
      </c>
      <c r="R36" s="33">
        <f t="shared" si="8"/>
        <v>0</v>
      </c>
      <c r="S36" s="33">
        <f t="shared" si="8"/>
        <v>0</v>
      </c>
      <c r="T36" s="33">
        <f t="shared" si="8"/>
        <v>0</v>
      </c>
      <c r="U36" s="33">
        <f t="shared" si="8"/>
        <v>0</v>
      </c>
      <c r="V36" s="33">
        <f t="shared" si="8"/>
        <v>0</v>
      </c>
      <c r="W36" s="33">
        <f t="shared" si="8"/>
        <v>0</v>
      </c>
      <c r="X36" s="33">
        <f t="shared" si="8"/>
        <v>0</v>
      </c>
      <c r="Y36" s="33">
        <f t="shared" si="8"/>
        <v>0</v>
      </c>
      <c r="Z36" s="33">
        <f t="shared" si="8"/>
        <v>0</v>
      </c>
      <c r="AA36" s="33">
        <f t="shared" si="8"/>
        <v>0</v>
      </c>
      <c r="AB36" s="33">
        <f t="shared" si="8"/>
        <v>0</v>
      </c>
      <c r="AC36" s="33">
        <f t="shared" si="8"/>
        <v>0</v>
      </c>
      <c r="AD36" s="33">
        <f t="shared" si="8"/>
        <v>0</v>
      </c>
      <c r="AE36" s="33">
        <f t="shared" si="8"/>
        <v>0</v>
      </c>
      <c r="AF36" s="33">
        <f t="shared" si="8"/>
        <v>0</v>
      </c>
      <c r="AG36" s="33">
        <f t="shared" si="8"/>
        <v>0</v>
      </c>
      <c r="AH36" s="33">
        <f t="shared" si="8"/>
        <v>0</v>
      </c>
      <c r="AI36" s="33">
        <f t="shared" si="8"/>
        <v>0</v>
      </c>
      <c r="AJ36" s="33">
        <f t="shared" si="8"/>
        <v>0</v>
      </c>
      <c r="AK36" s="33">
        <f t="shared" si="8"/>
        <v>0</v>
      </c>
      <c r="AL36" s="33">
        <f t="shared" si="8"/>
        <v>0</v>
      </c>
      <c r="AM36" s="33">
        <f t="shared" si="8"/>
        <v>0</v>
      </c>
      <c r="AN36" s="33">
        <f t="shared" si="8"/>
        <v>0</v>
      </c>
      <c r="AO36" s="33">
        <f t="shared" si="8"/>
        <v>0</v>
      </c>
      <c r="AP36" s="33">
        <f t="shared" si="8"/>
        <v>0</v>
      </c>
      <c r="AQ36" s="33">
        <f t="shared" si="8"/>
        <v>0</v>
      </c>
      <c r="AR36" s="33">
        <f t="shared" si="8"/>
        <v>0</v>
      </c>
      <c r="AS36" s="33">
        <f t="shared" si="8"/>
        <v>0</v>
      </c>
      <c r="AT36" s="33">
        <f t="shared" si="8"/>
        <v>0</v>
      </c>
      <c r="AU36" s="33">
        <f t="shared" si="8"/>
        <v>0</v>
      </c>
      <c r="AV36" s="33">
        <f t="shared" si="8"/>
        <v>0</v>
      </c>
      <c r="AW36" s="33">
        <f t="shared" si="8"/>
        <v>0</v>
      </c>
    </row>
    <row r="37" spans="1:49" s="38" customFormat="1" ht="15.75" hidden="1">
      <c r="A37" s="35" t="s">
        <v>111</v>
      </c>
      <c r="B37" s="39" t="s">
        <v>100</v>
      </c>
      <c r="C37" s="37" t="s">
        <v>82</v>
      </c>
      <c r="D37" s="33">
        <f>D134</f>
        <v>0</v>
      </c>
      <c r="E37" s="33">
        <f t="shared" si="8"/>
        <v>0</v>
      </c>
      <c r="F37" s="33">
        <f t="shared" si="8"/>
        <v>0</v>
      </c>
      <c r="G37" s="33">
        <f t="shared" si="8"/>
        <v>0</v>
      </c>
      <c r="H37" s="33">
        <f t="shared" si="8"/>
        <v>0</v>
      </c>
      <c r="I37" s="33">
        <f t="shared" si="8"/>
        <v>0</v>
      </c>
      <c r="J37" s="33">
        <f t="shared" si="8"/>
        <v>0</v>
      </c>
      <c r="K37" s="33">
        <f t="shared" si="8"/>
        <v>0</v>
      </c>
      <c r="L37" s="33">
        <f t="shared" si="8"/>
        <v>0</v>
      </c>
      <c r="M37" s="33">
        <f t="shared" si="8"/>
        <v>0</v>
      </c>
      <c r="N37" s="33">
        <f t="shared" si="8"/>
        <v>0</v>
      </c>
      <c r="O37" s="33">
        <f t="shared" si="8"/>
        <v>0</v>
      </c>
      <c r="P37" s="33">
        <f t="shared" si="8"/>
        <v>0</v>
      </c>
      <c r="Q37" s="33">
        <f t="shared" si="8"/>
        <v>0</v>
      </c>
      <c r="R37" s="33">
        <f t="shared" si="8"/>
        <v>0</v>
      </c>
      <c r="S37" s="33">
        <f t="shared" si="8"/>
        <v>0</v>
      </c>
      <c r="T37" s="33">
        <f t="shared" si="8"/>
        <v>0</v>
      </c>
      <c r="U37" s="33">
        <f t="shared" si="8"/>
        <v>0</v>
      </c>
      <c r="V37" s="33">
        <f t="shared" si="8"/>
        <v>0</v>
      </c>
      <c r="W37" s="33">
        <f t="shared" si="8"/>
        <v>0</v>
      </c>
      <c r="X37" s="33">
        <f t="shared" si="8"/>
        <v>0</v>
      </c>
      <c r="Y37" s="33">
        <f t="shared" si="8"/>
        <v>0</v>
      </c>
      <c r="Z37" s="33">
        <f t="shared" si="8"/>
        <v>0</v>
      </c>
      <c r="AA37" s="33">
        <f t="shared" si="8"/>
        <v>0</v>
      </c>
      <c r="AB37" s="33">
        <f t="shared" si="8"/>
        <v>0</v>
      </c>
      <c r="AC37" s="33">
        <f t="shared" si="8"/>
        <v>0</v>
      </c>
      <c r="AD37" s="33">
        <f t="shared" si="8"/>
        <v>0</v>
      </c>
      <c r="AE37" s="33">
        <f t="shared" si="8"/>
        <v>0</v>
      </c>
      <c r="AF37" s="33">
        <f t="shared" si="8"/>
        <v>0</v>
      </c>
      <c r="AG37" s="33">
        <f t="shared" si="8"/>
        <v>0</v>
      </c>
      <c r="AH37" s="33">
        <f t="shared" si="8"/>
        <v>0</v>
      </c>
      <c r="AI37" s="33">
        <f t="shared" si="8"/>
        <v>0</v>
      </c>
      <c r="AJ37" s="33">
        <f t="shared" si="8"/>
        <v>0</v>
      </c>
      <c r="AK37" s="33">
        <f t="shared" si="8"/>
        <v>0</v>
      </c>
      <c r="AL37" s="33">
        <f t="shared" si="8"/>
        <v>0</v>
      </c>
      <c r="AM37" s="33">
        <f t="shared" si="8"/>
        <v>0</v>
      </c>
      <c r="AN37" s="33">
        <f t="shared" si="8"/>
        <v>0</v>
      </c>
      <c r="AO37" s="33">
        <f t="shared" si="8"/>
        <v>0</v>
      </c>
      <c r="AP37" s="33">
        <f t="shared" si="8"/>
        <v>0</v>
      </c>
      <c r="AQ37" s="33">
        <f t="shared" si="8"/>
        <v>0</v>
      </c>
      <c r="AR37" s="33">
        <f t="shared" si="8"/>
        <v>0</v>
      </c>
      <c r="AS37" s="33">
        <f t="shared" si="8"/>
        <v>0</v>
      </c>
      <c r="AT37" s="33">
        <f t="shared" si="8"/>
        <v>0</v>
      </c>
      <c r="AU37" s="33">
        <f t="shared" si="8"/>
        <v>0</v>
      </c>
      <c r="AV37" s="33">
        <f t="shared" si="8"/>
        <v>0</v>
      </c>
      <c r="AW37" s="33">
        <f t="shared" si="8"/>
        <v>0</v>
      </c>
    </row>
    <row r="38" spans="1:49" s="38" customFormat="1" ht="31.5" hidden="1">
      <c r="A38" s="35" t="s">
        <v>112</v>
      </c>
      <c r="B38" s="39" t="s">
        <v>113</v>
      </c>
      <c r="C38" s="37" t="s">
        <v>82</v>
      </c>
      <c r="D38" s="33">
        <f>D140</f>
        <v>0</v>
      </c>
      <c r="E38" s="33">
        <f t="shared" ref="E38:AW38" si="9">E140</f>
        <v>0</v>
      </c>
      <c r="F38" s="33">
        <f t="shared" si="9"/>
        <v>0</v>
      </c>
      <c r="G38" s="33">
        <f t="shared" si="9"/>
        <v>0</v>
      </c>
      <c r="H38" s="33">
        <f t="shared" si="9"/>
        <v>0</v>
      </c>
      <c r="I38" s="33">
        <f t="shared" si="9"/>
        <v>0</v>
      </c>
      <c r="J38" s="33">
        <f t="shared" si="9"/>
        <v>0</v>
      </c>
      <c r="K38" s="33">
        <f t="shared" si="9"/>
        <v>0</v>
      </c>
      <c r="L38" s="33">
        <f t="shared" si="9"/>
        <v>0</v>
      </c>
      <c r="M38" s="33">
        <f t="shared" si="9"/>
        <v>0</v>
      </c>
      <c r="N38" s="33">
        <f t="shared" si="9"/>
        <v>0</v>
      </c>
      <c r="O38" s="33">
        <f t="shared" si="9"/>
        <v>0</v>
      </c>
      <c r="P38" s="33">
        <f t="shared" si="9"/>
        <v>0</v>
      </c>
      <c r="Q38" s="33">
        <f t="shared" si="9"/>
        <v>0</v>
      </c>
      <c r="R38" s="33">
        <f t="shared" si="9"/>
        <v>0</v>
      </c>
      <c r="S38" s="33">
        <f t="shared" si="9"/>
        <v>0</v>
      </c>
      <c r="T38" s="33">
        <f t="shared" si="9"/>
        <v>0</v>
      </c>
      <c r="U38" s="33">
        <f t="shared" si="9"/>
        <v>0</v>
      </c>
      <c r="V38" s="33">
        <f t="shared" si="9"/>
        <v>0</v>
      </c>
      <c r="W38" s="33">
        <f t="shared" si="9"/>
        <v>0</v>
      </c>
      <c r="X38" s="33">
        <f t="shared" si="9"/>
        <v>0</v>
      </c>
      <c r="Y38" s="33">
        <f t="shared" si="9"/>
        <v>0</v>
      </c>
      <c r="Z38" s="33">
        <f t="shared" si="9"/>
        <v>0</v>
      </c>
      <c r="AA38" s="33">
        <f t="shared" si="9"/>
        <v>0</v>
      </c>
      <c r="AB38" s="33">
        <f t="shared" si="9"/>
        <v>0</v>
      </c>
      <c r="AC38" s="33">
        <f t="shared" si="9"/>
        <v>0</v>
      </c>
      <c r="AD38" s="33">
        <f t="shared" si="9"/>
        <v>0</v>
      </c>
      <c r="AE38" s="33">
        <f t="shared" si="9"/>
        <v>0</v>
      </c>
      <c r="AF38" s="33">
        <f t="shared" si="9"/>
        <v>0</v>
      </c>
      <c r="AG38" s="33">
        <f t="shared" si="9"/>
        <v>0</v>
      </c>
      <c r="AH38" s="33">
        <f t="shared" si="9"/>
        <v>0</v>
      </c>
      <c r="AI38" s="33">
        <f t="shared" si="9"/>
        <v>0</v>
      </c>
      <c r="AJ38" s="33">
        <f t="shared" si="9"/>
        <v>0</v>
      </c>
      <c r="AK38" s="33">
        <f t="shared" si="9"/>
        <v>0</v>
      </c>
      <c r="AL38" s="33">
        <f t="shared" si="9"/>
        <v>0</v>
      </c>
      <c r="AM38" s="33">
        <f t="shared" si="9"/>
        <v>0</v>
      </c>
      <c r="AN38" s="33">
        <f t="shared" si="9"/>
        <v>0</v>
      </c>
      <c r="AO38" s="33">
        <f t="shared" si="9"/>
        <v>0</v>
      </c>
      <c r="AP38" s="33">
        <f t="shared" si="9"/>
        <v>0</v>
      </c>
      <c r="AQ38" s="33">
        <f t="shared" si="9"/>
        <v>0</v>
      </c>
      <c r="AR38" s="33">
        <f t="shared" si="9"/>
        <v>0</v>
      </c>
      <c r="AS38" s="33">
        <f t="shared" si="9"/>
        <v>0</v>
      </c>
      <c r="AT38" s="33">
        <f t="shared" si="9"/>
        <v>0</v>
      </c>
      <c r="AU38" s="33">
        <f t="shared" si="9"/>
        <v>0</v>
      </c>
      <c r="AV38" s="33">
        <f t="shared" si="9"/>
        <v>0</v>
      </c>
      <c r="AW38" s="33">
        <f t="shared" si="9"/>
        <v>0</v>
      </c>
    </row>
    <row r="39" spans="1:49" s="38" customFormat="1" ht="15.75" hidden="1">
      <c r="A39" s="35" t="s">
        <v>114</v>
      </c>
      <c r="B39" s="39" t="s">
        <v>115</v>
      </c>
      <c r="C39" s="37" t="s">
        <v>82</v>
      </c>
      <c r="D39" s="33">
        <f>D147</f>
        <v>0</v>
      </c>
      <c r="E39" s="33">
        <f t="shared" ref="E39:AW39" si="10">E147</f>
        <v>0</v>
      </c>
      <c r="F39" s="33">
        <f t="shared" si="10"/>
        <v>0</v>
      </c>
      <c r="G39" s="33">
        <f t="shared" si="10"/>
        <v>0</v>
      </c>
      <c r="H39" s="33">
        <f t="shared" si="10"/>
        <v>0</v>
      </c>
      <c r="I39" s="33">
        <f t="shared" si="10"/>
        <v>0</v>
      </c>
      <c r="J39" s="33">
        <f t="shared" si="10"/>
        <v>0</v>
      </c>
      <c r="K39" s="33">
        <f t="shared" si="10"/>
        <v>0</v>
      </c>
      <c r="L39" s="33">
        <f t="shared" si="10"/>
        <v>0</v>
      </c>
      <c r="M39" s="33">
        <f t="shared" si="10"/>
        <v>0</v>
      </c>
      <c r="N39" s="33">
        <f t="shared" si="10"/>
        <v>0</v>
      </c>
      <c r="O39" s="33">
        <f t="shared" si="10"/>
        <v>0</v>
      </c>
      <c r="P39" s="33">
        <f t="shared" si="10"/>
        <v>0</v>
      </c>
      <c r="Q39" s="33">
        <f t="shared" si="10"/>
        <v>0</v>
      </c>
      <c r="R39" s="33">
        <f t="shared" si="10"/>
        <v>0</v>
      </c>
      <c r="S39" s="33">
        <f t="shared" si="10"/>
        <v>0</v>
      </c>
      <c r="T39" s="33">
        <f t="shared" si="10"/>
        <v>0</v>
      </c>
      <c r="U39" s="33">
        <f t="shared" si="10"/>
        <v>0</v>
      </c>
      <c r="V39" s="33">
        <f t="shared" si="10"/>
        <v>0</v>
      </c>
      <c r="W39" s="33">
        <f t="shared" si="10"/>
        <v>0</v>
      </c>
      <c r="X39" s="33">
        <f t="shared" si="10"/>
        <v>0</v>
      </c>
      <c r="Y39" s="33">
        <f t="shared" si="10"/>
        <v>0</v>
      </c>
      <c r="Z39" s="33">
        <f t="shared" si="10"/>
        <v>0</v>
      </c>
      <c r="AA39" s="33">
        <f t="shared" si="10"/>
        <v>0</v>
      </c>
      <c r="AB39" s="33">
        <f t="shared" si="10"/>
        <v>0</v>
      </c>
      <c r="AC39" s="33">
        <f t="shared" si="10"/>
        <v>0</v>
      </c>
      <c r="AD39" s="33">
        <f t="shared" si="10"/>
        <v>0</v>
      </c>
      <c r="AE39" s="33">
        <f t="shared" si="10"/>
        <v>0</v>
      </c>
      <c r="AF39" s="33">
        <f t="shared" si="10"/>
        <v>0</v>
      </c>
      <c r="AG39" s="33">
        <f t="shared" si="10"/>
        <v>0</v>
      </c>
      <c r="AH39" s="33">
        <f t="shared" si="10"/>
        <v>0</v>
      </c>
      <c r="AI39" s="33">
        <f t="shared" si="10"/>
        <v>0</v>
      </c>
      <c r="AJ39" s="33">
        <f t="shared" si="10"/>
        <v>0</v>
      </c>
      <c r="AK39" s="33">
        <f t="shared" si="10"/>
        <v>0</v>
      </c>
      <c r="AL39" s="33">
        <f t="shared" si="10"/>
        <v>0</v>
      </c>
      <c r="AM39" s="33">
        <f t="shared" si="10"/>
        <v>0</v>
      </c>
      <c r="AN39" s="33">
        <f t="shared" si="10"/>
        <v>0</v>
      </c>
      <c r="AO39" s="33">
        <f t="shared" si="10"/>
        <v>0</v>
      </c>
      <c r="AP39" s="33">
        <f t="shared" si="10"/>
        <v>0</v>
      </c>
      <c r="AQ39" s="33">
        <f t="shared" si="10"/>
        <v>0</v>
      </c>
      <c r="AR39" s="33">
        <f t="shared" si="10"/>
        <v>0</v>
      </c>
      <c r="AS39" s="33">
        <f t="shared" si="10"/>
        <v>0</v>
      </c>
      <c r="AT39" s="33">
        <f t="shared" si="10"/>
        <v>0</v>
      </c>
      <c r="AU39" s="33">
        <f t="shared" si="10"/>
        <v>0</v>
      </c>
      <c r="AV39" s="33">
        <f t="shared" si="10"/>
        <v>0</v>
      </c>
      <c r="AW39" s="33">
        <f t="shared" si="10"/>
        <v>0</v>
      </c>
    </row>
    <row r="40" spans="1:49" s="38" customFormat="1" ht="31.5" hidden="1">
      <c r="A40" s="35" t="s">
        <v>116</v>
      </c>
      <c r="B40" s="39" t="s">
        <v>92</v>
      </c>
      <c r="C40" s="37" t="s">
        <v>82</v>
      </c>
      <c r="D40" s="33">
        <f>D154</f>
        <v>0</v>
      </c>
      <c r="E40" s="33">
        <f t="shared" ref="E40:AW42" si="11">E154</f>
        <v>0</v>
      </c>
      <c r="F40" s="33">
        <f t="shared" si="11"/>
        <v>0</v>
      </c>
      <c r="G40" s="33">
        <f t="shared" si="11"/>
        <v>0</v>
      </c>
      <c r="H40" s="33">
        <f t="shared" si="11"/>
        <v>0</v>
      </c>
      <c r="I40" s="33">
        <f t="shared" si="11"/>
        <v>0</v>
      </c>
      <c r="J40" s="33">
        <f t="shared" si="11"/>
        <v>0</v>
      </c>
      <c r="K40" s="33">
        <f t="shared" si="11"/>
        <v>0</v>
      </c>
      <c r="L40" s="33">
        <f t="shared" si="11"/>
        <v>0</v>
      </c>
      <c r="M40" s="33">
        <f t="shared" si="11"/>
        <v>0</v>
      </c>
      <c r="N40" s="33">
        <f t="shared" si="11"/>
        <v>0</v>
      </c>
      <c r="O40" s="33">
        <f t="shared" si="11"/>
        <v>0</v>
      </c>
      <c r="P40" s="33">
        <f t="shared" si="11"/>
        <v>0</v>
      </c>
      <c r="Q40" s="33">
        <f t="shared" si="11"/>
        <v>0</v>
      </c>
      <c r="R40" s="33">
        <f t="shared" si="11"/>
        <v>0</v>
      </c>
      <c r="S40" s="33">
        <f t="shared" si="11"/>
        <v>0</v>
      </c>
      <c r="T40" s="33">
        <f t="shared" si="11"/>
        <v>0</v>
      </c>
      <c r="U40" s="33">
        <f t="shared" si="11"/>
        <v>0</v>
      </c>
      <c r="V40" s="33">
        <f t="shared" si="11"/>
        <v>0</v>
      </c>
      <c r="W40" s="33">
        <f t="shared" si="11"/>
        <v>0</v>
      </c>
      <c r="X40" s="33">
        <f t="shared" si="11"/>
        <v>0</v>
      </c>
      <c r="Y40" s="33">
        <f t="shared" si="11"/>
        <v>0</v>
      </c>
      <c r="Z40" s="33">
        <f t="shared" si="11"/>
        <v>0</v>
      </c>
      <c r="AA40" s="33">
        <f t="shared" si="11"/>
        <v>0</v>
      </c>
      <c r="AB40" s="33">
        <f t="shared" si="11"/>
        <v>0</v>
      </c>
      <c r="AC40" s="33">
        <f t="shared" si="11"/>
        <v>0</v>
      </c>
      <c r="AD40" s="33">
        <f t="shared" si="11"/>
        <v>0</v>
      </c>
      <c r="AE40" s="33">
        <f t="shared" si="11"/>
        <v>0</v>
      </c>
      <c r="AF40" s="33">
        <f t="shared" si="11"/>
        <v>0</v>
      </c>
      <c r="AG40" s="33">
        <f t="shared" si="11"/>
        <v>0</v>
      </c>
      <c r="AH40" s="33">
        <f t="shared" si="11"/>
        <v>0</v>
      </c>
      <c r="AI40" s="33">
        <f t="shared" si="11"/>
        <v>0</v>
      </c>
      <c r="AJ40" s="33">
        <f t="shared" si="11"/>
        <v>0</v>
      </c>
      <c r="AK40" s="33">
        <f t="shared" si="11"/>
        <v>0</v>
      </c>
      <c r="AL40" s="33">
        <f t="shared" si="11"/>
        <v>0</v>
      </c>
      <c r="AM40" s="33">
        <f t="shared" si="11"/>
        <v>0</v>
      </c>
      <c r="AN40" s="33">
        <f t="shared" si="11"/>
        <v>0</v>
      </c>
      <c r="AO40" s="33">
        <f t="shared" si="11"/>
        <v>0</v>
      </c>
      <c r="AP40" s="33">
        <f t="shared" si="11"/>
        <v>0</v>
      </c>
      <c r="AQ40" s="33">
        <f t="shared" si="11"/>
        <v>0</v>
      </c>
      <c r="AR40" s="33">
        <f t="shared" si="11"/>
        <v>0</v>
      </c>
      <c r="AS40" s="33">
        <f t="shared" si="11"/>
        <v>0</v>
      </c>
      <c r="AT40" s="33">
        <f t="shared" si="11"/>
        <v>0</v>
      </c>
      <c r="AU40" s="33">
        <f t="shared" si="11"/>
        <v>0</v>
      </c>
      <c r="AV40" s="33">
        <f t="shared" si="11"/>
        <v>0</v>
      </c>
      <c r="AW40" s="33">
        <f t="shared" si="11"/>
        <v>0</v>
      </c>
    </row>
    <row r="41" spans="1:49" s="38" customFormat="1" ht="15.75" hidden="1">
      <c r="A41" s="35" t="s">
        <v>117</v>
      </c>
      <c r="B41" s="39" t="s">
        <v>94</v>
      </c>
      <c r="C41" s="37" t="s">
        <v>82</v>
      </c>
      <c r="D41" s="33">
        <f>D155</f>
        <v>0</v>
      </c>
      <c r="E41" s="33">
        <f t="shared" si="11"/>
        <v>0</v>
      </c>
      <c r="F41" s="33">
        <f t="shared" si="11"/>
        <v>0</v>
      </c>
      <c r="G41" s="33">
        <f t="shared" si="11"/>
        <v>0</v>
      </c>
      <c r="H41" s="33">
        <f t="shared" si="11"/>
        <v>0</v>
      </c>
      <c r="I41" s="33">
        <f t="shared" si="11"/>
        <v>0</v>
      </c>
      <c r="J41" s="33">
        <f t="shared" si="11"/>
        <v>0</v>
      </c>
      <c r="K41" s="33">
        <f t="shared" si="11"/>
        <v>0</v>
      </c>
      <c r="L41" s="33">
        <f t="shared" si="11"/>
        <v>0</v>
      </c>
      <c r="M41" s="33">
        <f t="shared" si="11"/>
        <v>0</v>
      </c>
      <c r="N41" s="33">
        <f t="shared" si="11"/>
        <v>0</v>
      </c>
      <c r="O41" s="33">
        <f t="shared" si="11"/>
        <v>0</v>
      </c>
      <c r="P41" s="33">
        <f t="shared" si="11"/>
        <v>0</v>
      </c>
      <c r="Q41" s="33">
        <f t="shared" si="11"/>
        <v>0</v>
      </c>
      <c r="R41" s="33">
        <f t="shared" si="11"/>
        <v>0</v>
      </c>
      <c r="S41" s="33">
        <f t="shared" si="11"/>
        <v>0</v>
      </c>
      <c r="T41" s="33">
        <f t="shared" si="11"/>
        <v>0</v>
      </c>
      <c r="U41" s="33">
        <f t="shared" si="11"/>
        <v>0</v>
      </c>
      <c r="V41" s="33">
        <f t="shared" si="11"/>
        <v>0</v>
      </c>
      <c r="W41" s="33">
        <f t="shared" si="11"/>
        <v>0</v>
      </c>
      <c r="X41" s="33">
        <f t="shared" si="11"/>
        <v>0</v>
      </c>
      <c r="Y41" s="33">
        <f t="shared" si="11"/>
        <v>0</v>
      </c>
      <c r="Z41" s="33">
        <f t="shared" si="11"/>
        <v>0</v>
      </c>
      <c r="AA41" s="33">
        <f t="shared" si="11"/>
        <v>0</v>
      </c>
      <c r="AB41" s="33">
        <f t="shared" si="11"/>
        <v>0</v>
      </c>
      <c r="AC41" s="33">
        <f t="shared" si="11"/>
        <v>0</v>
      </c>
      <c r="AD41" s="33">
        <f t="shared" si="11"/>
        <v>0</v>
      </c>
      <c r="AE41" s="33">
        <f t="shared" si="11"/>
        <v>0</v>
      </c>
      <c r="AF41" s="33">
        <f t="shared" si="11"/>
        <v>0</v>
      </c>
      <c r="AG41" s="33">
        <f t="shared" si="11"/>
        <v>0</v>
      </c>
      <c r="AH41" s="33">
        <f t="shared" si="11"/>
        <v>0</v>
      </c>
      <c r="AI41" s="33">
        <f t="shared" si="11"/>
        <v>0</v>
      </c>
      <c r="AJ41" s="33">
        <f t="shared" si="11"/>
        <v>0</v>
      </c>
      <c r="AK41" s="33">
        <f t="shared" si="11"/>
        <v>0</v>
      </c>
      <c r="AL41" s="33">
        <f t="shared" si="11"/>
        <v>0</v>
      </c>
      <c r="AM41" s="33">
        <f t="shared" si="11"/>
        <v>0</v>
      </c>
      <c r="AN41" s="33">
        <f t="shared" si="11"/>
        <v>0</v>
      </c>
      <c r="AO41" s="33">
        <f t="shared" si="11"/>
        <v>0</v>
      </c>
      <c r="AP41" s="33">
        <f t="shared" si="11"/>
        <v>0</v>
      </c>
      <c r="AQ41" s="33">
        <f t="shared" si="11"/>
        <v>0</v>
      </c>
      <c r="AR41" s="33">
        <f t="shared" si="11"/>
        <v>0</v>
      </c>
      <c r="AS41" s="33">
        <f t="shared" si="11"/>
        <v>0</v>
      </c>
      <c r="AT41" s="33">
        <f t="shared" si="11"/>
        <v>0</v>
      </c>
      <c r="AU41" s="33">
        <f t="shared" si="11"/>
        <v>0</v>
      </c>
      <c r="AV41" s="33">
        <f t="shared" si="11"/>
        <v>0</v>
      </c>
      <c r="AW41" s="33">
        <f t="shared" si="11"/>
        <v>0</v>
      </c>
    </row>
    <row r="42" spans="1:49" s="38" customFormat="1" ht="15.75" hidden="1">
      <c r="A42" s="35" t="s">
        <v>118</v>
      </c>
      <c r="B42" s="39" t="s">
        <v>119</v>
      </c>
      <c r="C42" s="37" t="s">
        <v>82</v>
      </c>
      <c r="D42" s="33">
        <f>D156</f>
        <v>0</v>
      </c>
      <c r="E42" s="33">
        <f t="shared" si="11"/>
        <v>0</v>
      </c>
      <c r="F42" s="33">
        <f t="shared" si="11"/>
        <v>0</v>
      </c>
      <c r="G42" s="33">
        <f t="shared" si="11"/>
        <v>0</v>
      </c>
      <c r="H42" s="33">
        <f t="shared" si="11"/>
        <v>0</v>
      </c>
      <c r="I42" s="33">
        <f t="shared" si="11"/>
        <v>0</v>
      </c>
      <c r="J42" s="33">
        <f t="shared" si="11"/>
        <v>0</v>
      </c>
      <c r="K42" s="33">
        <f t="shared" si="11"/>
        <v>0</v>
      </c>
      <c r="L42" s="33">
        <f t="shared" si="11"/>
        <v>0</v>
      </c>
      <c r="M42" s="33">
        <f t="shared" si="11"/>
        <v>0</v>
      </c>
      <c r="N42" s="33">
        <f t="shared" si="11"/>
        <v>0</v>
      </c>
      <c r="O42" s="33">
        <f t="shared" si="11"/>
        <v>0</v>
      </c>
      <c r="P42" s="33">
        <f t="shared" si="11"/>
        <v>0</v>
      </c>
      <c r="Q42" s="33">
        <f t="shared" si="11"/>
        <v>0</v>
      </c>
      <c r="R42" s="33">
        <f t="shared" si="11"/>
        <v>0</v>
      </c>
      <c r="S42" s="33">
        <f t="shared" si="11"/>
        <v>0</v>
      </c>
      <c r="T42" s="33">
        <f t="shared" si="11"/>
        <v>0</v>
      </c>
      <c r="U42" s="33">
        <f t="shared" si="11"/>
        <v>0</v>
      </c>
      <c r="V42" s="33">
        <f t="shared" si="11"/>
        <v>0</v>
      </c>
      <c r="W42" s="33">
        <f t="shared" si="11"/>
        <v>0</v>
      </c>
      <c r="X42" s="33">
        <f t="shared" si="11"/>
        <v>0</v>
      </c>
      <c r="Y42" s="33">
        <f t="shared" si="11"/>
        <v>0</v>
      </c>
      <c r="Z42" s="33">
        <f t="shared" si="11"/>
        <v>0</v>
      </c>
      <c r="AA42" s="33">
        <f t="shared" si="11"/>
        <v>0</v>
      </c>
      <c r="AB42" s="33">
        <f t="shared" si="11"/>
        <v>0</v>
      </c>
      <c r="AC42" s="33">
        <f t="shared" si="11"/>
        <v>0</v>
      </c>
      <c r="AD42" s="33">
        <f t="shared" si="11"/>
        <v>0</v>
      </c>
      <c r="AE42" s="33">
        <f t="shared" si="11"/>
        <v>0</v>
      </c>
      <c r="AF42" s="33">
        <f t="shared" si="11"/>
        <v>0</v>
      </c>
      <c r="AG42" s="33">
        <f t="shared" si="11"/>
        <v>0</v>
      </c>
      <c r="AH42" s="33">
        <f t="shared" si="11"/>
        <v>0</v>
      </c>
      <c r="AI42" s="33">
        <f t="shared" si="11"/>
        <v>0</v>
      </c>
      <c r="AJ42" s="33">
        <f t="shared" si="11"/>
        <v>0</v>
      </c>
      <c r="AK42" s="33">
        <f t="shared" si="11"/>
        <v>0</v>
      </c>
      <c r="AL42" s="34">
        <f t="shared" si="11"/>
        <v>7.4010999999999996</v>
      </c>
      <c r="AM42" s="33">
        <f t="shared" si="11"/>
        <v>0</v>
      </c>
      <c r="AN42" s="33">
        <f t="shared" si="11"/>
        <v>0</v>
      </c>
      <c r="AO42" s="33">
        <f t="shared" si="11"/>
        <v>0</v>
      </c>
      <c r="AP42" s="33">
        <f t="shared" si="11"/>
        <v>0</v>
      </c>
      <c r="AQ42" s="33">
        <f t="shared" si="11"/>
        <v>0</v>
      </c>
      <c r="AR42" s="33">
        <f t="shared" si="11"/>
        <v>0</v>
      </c>
      <c r="AS42" s="33">
        <f t="shared" si="11"/>
        <v>0</v>
      </c>
      <c r="AT42" s="33">
        <f t="shared" si="11"/>
        <v>0</v>
      </c>
      <c r="AU42" s="33">
        <f t="shared" si="11"/>
        <v>0</v>
      </c>
      <c r="AV42" s="33">
        <f t="shared" si="11"/>
        <v>0</v>
      </c>
      <c r="AW42" s="33">
        <f t="shared" si="11"/>
        <v>0</v>
      </c>
    </row>
    <row r="43" spans="1:49" s="46" customFormat="1" ht="15.75" hidden="1">
      <c r="A43" s="41" t="s">
        <v>120</v>
      </c>
      <c r="B43" s="42" t="s">
        <v>121</v>
      </c>
      <c r="C43" s="43" t="s">
        <v>82</v>
      </c>
      <c r="D43" s="44">
        <f>D44+D156</f>
        <v>206</v>
      </c>
      <c r="E43" s="44">
        <f t="shared" ref="E43:AW43" si="12">E44+E156</f>
        <v>0</v>
      </c>
      <c r="F43" s="44">
        <f t="shared" si="12"/>
        <v>0.622</v>
      </c>
      <c r="G43" s="44">
        <f t="shared" si="12"/>
        <v>0</v>
      </c>
      <c r="H43" s="44">
        <f t="shared" si="12"/>
        <v>117.68155999999999</v>
      </c>
      <c r="I43" s="44">
        <f t="shared" si="12"/>
        <v>0</v>
      </c>
      <c r="J43" s="44">
        <f t="shared" si="12"/>
        <v>125.02200000000001</v>
      </c>
      <c r="K43" s="44">
        <f t="shared" si="12"/>
        <v>0</v>
      </c>
      <c r="L43" s="44">
        <f t="shared" si="12"/>
        <v>2.2411575396825398</v>
      </c>
      <c r="M43" s="44">
        <f t="shared" si="12"/>
        <v>0</v>
      </c>
      <c r="N43" s="44">
        <f t="shared" si="12"/>
        <v>0</v>
      </c>
      <c r="O43" s="44">
        <f t="shared" si="12"/>
        <v>0</v>
      </c>
      <c r="P43" s="44">
        <f t="shared" si="12"/>
        <v>0</v>
      </c>
      <c r="Q43" s="44">
        <f t="shared" si="12"/>
        <v>0</v>
      </c>
      <c r="R43" s="44">
        <f t="shared" si="12"/>
        <v>0</v>
      </c>
      <c r="S43" s="44">
        <f t="shared" si="12"/>
        <v>0</v>
      </c>
      <c r="T43" s="44">
        <f t="shared" si="12"/>
        <v>0</v>
      </c>
      <c r="U43" s="44">
        <f t="shared" si="12"/>
        <v>0</v>
      </c>
      <c r="V43" s="44">
        <f t="shared" si="12"/>
        <v>0</v>
      </c>
      <c r="W43" s="44">
        <f t="shared" si="12"/>
        <v>0</v>
      </c>
      <c r="X43" s="44">
        <f t="shared" si="12"/>
        <v>0</v>
      </c>
      <c r="Y43" s="44">
        <f t="shared" si="12"/>
        <v>0</v>
      </c>
      <c r="Z43" s="44">
        <f t="shared" si="12"/>
        <v>5</v>
      </c>
      <c r="AA43" s="44">
        <f t="shared" si="12"/>
        <v>0</v>
      </c>
      <c r="AB43" s="44">
        <f t="shared" si="12"/>
        <v>0</v>
      </c>
      <c r="AC43" s="44">
        <f t="shared" si="12"/>
        <v>0</v>
      </c>
      <c r="AD43" s="44">
        <f t="shared" si="12"/>
        <v>0</v>
      </c>
      <c r="AE43" s="44">
        <f t="shared" si="12"/>
        <v>0</v>
      </c>
      <c r="AF43" s="44">
        <f t="shared" si="12"/>
        <v>0</v>
      </c>
      <c r="AG43" s="44">
        <f t="shared" si="12"/>
        <v>0</v>
      </c>
      <c r="AH43" s="44">
        <f t="shared" si="12"/>
        <v>0</v>
      </c>
      <c r="AI43" s="44">
        <f t="shared" si="12"/>
        <v>0</v>
      </c>
      <c r="AJ43" s="44">
        <f t="shared" si="12"/>
        <v>0</v>
      </c>
      <c r="AK43" s="44">
        <f t="shared" si="12"/>
        <v>0</v>
      </c>
      <c r="AL43" s="45">
        <f t="shared" si="12"/>
        <v>7.4010999999999996</v>
      </c>
      <c r="AM43" s="44">
        <f t="shared" si="12"/>
        <v>0</v>
      </c>
      <c r="AN43" s="44">
        <f t="shared" si="12"/>
        <v>0</v>
      </c>
      <c r="AO43" s="44">
        <f t="shared" si="12"/>
        <v>0</v>
      </c>
      <c r="AP43" s="44">
        <f t="shared" si="12"/>
        <v>0</v>
      </c>
      <c r="AQ43" s="44">
        <f t="shared" si="12"/>
        <v>0</v>
      </c>
      <c r="AR43" s="44">
        <f t="shared" si="12"/>
        <v>0</v>
      </c>
      <c r="AS43" s="44">
        <f t="shared" si="12"/>
        <v>0</v>
      </c>
      <c r="AT43" s="44">
        <f t="shared" si="12"/>
        <v>0</v>
      </c>
      <c r="AU43" s="44">
        <f t="shared" si="12"/>
        <v>0</v>
      </c>
      <c r="AV43" s="44">
        <f t="shared" si="12"/>
        <v>0</v>
      </c>
      <c r="AW43" s="44">
        <f t="shared" si="12"/>
        <v>0</v>
      </c>
    </row>
    <row r="44" spans="1:49" s="46" customFormat="1" ht="63" hidden="1">
      <c r="A44" s="41" t="s">
        <v>122</v>
      </c>
      <c r="B44" s="42" t="s">
        <v>123</v>
      </c>
      <c r="C44" s="43" t="s">
        <v>82</v>
      </c>
      <c r="D44" s="44">
        <f>D45+D74+D86</f>
        <v>206</v>
      </c>
      <c r="E44" s="44">
        <f t="shared" ref="E44:AW44" si="13">E45+E74+E86</f>
        <v>0</v>
      </c>
      <c r="F44" s="44">
        <f t="shared" si="13"/>
        <v>0.622</v>
      </c>
      <c r="G44" s="44">
        <f t="shared" si="13"/>
        <v>0</v>
      </c>
      <c r="H44" s="44">
        <f t="shared" si="13"/>
        <v>117.68155999999999</v>
      </c>
      <c r="I44" s="44">
        <f t="shared" si="13"/>
        <v>0</v>
      </c>
      <c r="J44" s="44">
        <f t="shared" si="13"/>
        <v>125.02200000000001</v>
      </c>
      <c r="K44" s="44">
        <f t="shared" si="13"/>
        <v>0</v>
      </c>
      <c r="L44" s="44">
        <f t="shared" si="13"/>
        <v>2.2411575396825398</v>
      </c>
      <c r="M44" s="44">
        <f t="shared" si="13"/>
        <v>0</v>
      </c>
      <c r="N44" s="44">
        <f t="shared" si="13"/>
        <v>0</v>
      </c>
      <c r="O44" s="44">
        <f t="shared" si="13"/>
        <v>0</v>
      </c>
      <c r="P44" s="44">
        <f t="shared" si="13"/>
        <v>0</v>
      </c>
      <c r="Q44" s="44">
        <f t="shared" si="13"/>
        <v>0</v>
      </c>
      <c r="R44" s="44">
        <f t="shared" si="13"/>
        <v>0</v>
      </c>
      <c r="S44" s="44">
        <f t="shared" si="13"/>
        <v>0</v>
      </c>
      <c r="T44" s="44">
        <f t="shared" si="13"/>
        <v>0</v>
      </c>
      <c r="U44" s="44">
        <f t="shared" si="13"/>
        <v>0</v>
      </c>
      <c r="V44" s="44">
        <f t="shared" si="13"/>
        <v>0</v>
      </c>
      <c r="W44" s="44">
        <f t="shared" si="13"/>
        <v>0</v>
      </c>
      <c r="X44" s="44">
        <f t="shared" si="13"/>
        <v>0</v>
      </c>
      <c r="Y44" s="44">
        <f t="shared" si="13"/>
        <v>0</v>
      </c>
      <c r="Z44" s="44">
        <f t="shared" si="13"/>
        <v>5</v>
      </c>
      <c r="AA44" s="44">
        <f t="shared" si="13"/>
        <v>0</v>
      </c>
      <c r="AB44" s="44">
        <f t="shared" si="13"/>
        <v>0</v>
      </c>
      <c r="AC44" s="44">
        <f t="shared" si="13"/>
        <v>0</v>
      </c>
      <c r="AD44" s="44">
        <f t="shared" si="13"/>
        <v>0</v>
      </c>
      <c r="AE44" s="44">
        <f t="shared" si="13"/>
        <v>0</v>
      </c>
      <c r="AF44" s="44">
        <f t="shared" si="13"/>
        <v>0</v>
      </c>
      <c r="AG44" s="44">
        <f t="shared" si="13"/>
        <v>0</v>
      </c>
      <c r="AH44" s="44">
        <f t="shared" si="13"/>
        <v>0</v>
      </c>
      <c r="AI44" s="44">
        <f t="shared" si="13"/>
        <v>0</v>
      </c>
      <c r="AJ44" s="44">
        <f t="shared" si="13"/>
        <v>0</v>
      </c>
      <c r="AK44" s="44">
        <f t="shared" si="13"/>
        <v>0</v>
      </c>
      <c r="AL44" s="44">
        <f t="shared" si="13"/>
        <v>0</v>
      </c>
      <c r="AM44" s="44">
        <f t="shared" si="13"/>
        <v>0</v>
      </c>
      <c r="AN44" s="44">
        <f t="shared" si="13"/>
        <v>0</v>
      </c>
      <c r="AO44" s="44">
        <f t="shared" si="13"/>
        <v>0</v>
      </c>
      <c r="AP44" s="44">
        <f t="shared" si="13"/>
        <v>0</v>
      </c>
      <c r="AQ44" s="44">
        <f t="shared" si="13"/>
        <v>0</v>
      </c>
      <c r="AR44" s="44">
        <f t="shared" si="13"/>
        <v>0</v>
      </c>
      <c r="AS44" s="44">
        <f t="shared" si="13"/>
        <v>0</v>
      </c>
      <c r="AT44" s="44">
        <f t="shared" si="13"/>
        <v>0</v>
      </c>
      <c r="AU44" s="44">
        <f t="shared" si="13"/>
        <v>0</v>
      </c>
      <c r="AV44" s="44">
        <f t="shared" si="13"/>
        <v>0</v>
      </c>
      <c r="AW44" s="44">
        <f t="shared" si="13"/>
        <v>0</v>
      </c>
    </row>
    <row r="45" spans="1:49" s="46" customFormat="1" ht="31.5" hidden="1">
      <c r="A45" s="41" t="s">
        <v>124</v>
      </c>
      <c r="B45" s="42" t="s">
        <v>125</v>
      </c>
      <c r="C45" s="43" t="s">
        <v>82</v>
      </c>
      <c r="D45" s="44">
        <f>D46+D58+D62+D71</f>
        <v>206</v>
      </c>
      <c r="E45" s="44">
        <f t="shared" ref="E45:AW45" si="14">E46+E58+E62+E71</f>
        <v>0</v>
      </c>
      <c r="F45" s="44">
        <f t="shared" si="14"/>
        <v>0.622</v>
      </c>
      <c r="G45" s="44">
        <f t="shared" si="14"/>
        <v>0</v>
      </c>
      <c r="H45" s="44">
        <f t="shared" si="14"/>
        <v>117.68155999999999</v>
      </c>
      <c r="I45" s="44">
        <f t="shared" si="14"/>
        <v>0</v>
      </c>
      <c r="J45" s="44">
        <f t="shared" si="14"/>
        <v>125.02200000000001</v>
      </c>
      <c r="K45" s="44">
        <f t="shared" si="14"/>
        <v>0</v>
      </c>
      <c r="L45" s="44">
        <f t="shared" si="14"/>
        <v>2.2411575396825398</v>
      </c>
      <c r="M45" s="44">
        <f t="shared" si="14"/>
        <v>0</v>
      </c>
      <c r="N45" s="44">
        <f t="shared" si="14"/>
        <v>0</v>
      </c>
      <c r="O45" s="44">
        <f t="shared" si="14"/>
        <v>0</v>
      </c>
      <c r="P45" s="44">
        <f t="shared" si="14"/>
        <v>0</v>
      </c>
      <c r="Q45" s="44">
        <f t="shared" si="14"/>
        <v>0</v>
      </c>
      <c r="R45" s="44">
        <f t="shared" si="14"/>
        <v>0</v>
      </c>
      <c r="S45" s="44">
        <f t="shared" si="14"/>
        <v>0</v>
      </c>
      <c r="T45" s="44">
        <f t="shared" si="14"/>
        <v>0</v>
      </c>
      <c r="U45" s="44">
        <f t="shared" si="14"/>
        <v>0</v>
      </c>
      <c r="V45" s="44">
        <f t="shared" si="14"/>
        <v>0</v>
      </c>
      <c r="W45" s="44">
        <f t="shared" si="14"/>
        <v>0</v>
      </c>
      <c r="X45" s="44">
        <f t="shared" si="14"/>
        <v>0</v>
      </c>
      <c r="Y45" s="44">
        <f t="shared" si="14"/>
        <v>0</v>
      </c>
      <c r="Z45" s="44">
        <f t="shared" si="14"/>
        <v>5</v>
      </c>
      <c r="AA45" s="44">
        <f t="shared" si="14"/>
        <v>0</v>
      </c>
      <c r="AB45" s="44">
        <f t="shared" si="14"/>
        <v>0</v>
      </c>
      <c r="AC45" s="44">
        <f t="shared" si="14"/>
        <v>0</v>
      </c>
      <c r="AD45" s="44">
        <f t="shared" si="14"/>
        <v>0</v>
      </c>
      <c r="AE45" s="44">
        <f t="shared" si="14"/>
        <v>0</v>
      </c>
      <c r="AF45" s="44">
        <f t="shared" si="14"/>
        <v>0</v>
      </c>
      <c r="AG45" s="44">
        <f t="shared" si="14"/>
        <v>0</v>
      </c>
      <c r="AH45" s="44">
        <f t="shared" si="14"/>
        <v>0</v>
      </c>
      <c r="AI45" s="44">
        <f t="shared" si="14"/>
        <v>0</v>
      </c>
      <c r="AJ45" s="44">
        <f t="shared" si="14"/>
        <v>0</v>
      </c>
      <c r="AK45" s="44">
        <f t="shared" si="14"/>
        <v>0</v>
      </c>
      <c r="AL45" s="44">
        <f t="shared" si="14"/>
        <v>0</v>
      </c>
      <c r="AM45" s="44">
        <f t="shared" si="14"/>
        <v>0</v>
      </c>
      <c r="AN45" s="44">
        <f t="shared" si="14"/>
        <v>0</v>
      </c>
      <c r="AO45" s="44">
        <f t="shared" si="14"/>
        <v>0</v>
      </c>
      <c r="AP45" s="44">
        <f t="shared" si="14"/>
        <v>0</v>
      </c>
      <c r="AQ45" s="44">
        <f t="shared" si="14"/>
        <v>0</v>
      </c>
      <c r="AR45" s="44">
        <f t="shared" si="14"/>
        <v>0</v>
      </c>
      <c r="AS45" s="44">
        <f t="shared" si="14"/>
        <v>0</v>
      </c>
      <c r="AT45" s="44">
        <f t="shared" si="14"/>
        <v>0</v>
      </c>
      <c r="AU45" s="44">
        <f t="shared" si="14"/>
        <v>0</v>
      </c>
      <c r="AV45" s="44">
        <f t="shared" si="14"/>
        <v>0</v>
      </c>
      <c r="AW45" s="44">
        <f t="shared" si="14"/>
        <v>0</v>
      </c>
    </row>
    <row r="46" spans="1:49" s="46" customFormat="1" ht="47.25" hidden="1">
      <c r="A46" s="41" t="s">
        <v>126</v>
      </c>
      <c r="B46" s="42" t="s">
        <v>127</v>
      </c>
      <c r="C46" s="43" t="s">
        <v>82</v>
      </c>
      <c r="D46" s="44">
        <f>D49</f>
        <v>206</v>
      </c>
      <c r="E46" s="44">
        <f t="shared" ref="E46:AW46" si="15">E49</f>
        <v>0</v>
      </c>
      <c r="F46" s="44">
        <f t="shared" si="15"/>
        <v>0.622</v>
      </c>
      <c r="G46" s="44">
        <f t="shared" si="15"/>
        <v>0</v>
      </c>
      <c r="H46" s="44">
        <f t="shared" si="15"/>
        <v>117.68155999999999</v>
      </c>
      <c r="I46" s="44">
        <f t="shared" si="15"/>
        <v>0</v>
      </c>
      <c r="J46" s="44">
        <f t="shared" si="15"/>
        <v>0</v>
      </c>
      <c r="K46" s="44">
        <f t="shared" si="15"/>
        <v>0</v>
      </c>
      <c r="L46" s="44">
        <f t="shared" si="15"/>
        <v>1.5845384920634922</v>
      </c>
      <c r="M46" s="44">
        <f t="shared" si="15"/>
        <v>0</v>
      </c>
      <c r="N46" s="44">
        <f t="shared" si="15"/>
        <v>0</v>
      </c>
      <c r="O46" s="44">
        <f t="shared" si="15"/>
        <v>0</v>
      </c>
      <c r="P46" s="44">
        <f t="shared" si="15"/>
        <v>0</v>
      </c>
      <c r="Q46" s="44">
        <f t="shared" si="15"/>
        <v>0</v>
      </c>
      <c r="R46" s="44">
        <f t="shared" si="15"/>
        <v>0</v>
      </c>
      <c r="S46" s="44">
        <f t="shared" si="15"/>
        <v>0</v>
      </c>
      <c r="T46" s="44">
        <f t="shared" si="15"/>
        <v>0</v>
      </c>
      <c r="U46" s="44">
        <f t="shared" si="15"/>
        <v>0</v>
      </c>
      <c r="V46" s="44">
        <f t="shared" si="15"/>
        <v>0</v>
      </c>
      <c r="W46" s="44">
        <f t="shared" si="15"/>
        <v>0</v>
      </c>
      <c r="X46" s="44">
        <f t="shared" si="15"/>
        <v>0</v>
      </c>
      <c r="Y46" s="44">
        <f t="shared" si="15"/>
        <v>0</v>
      </c>
      <c r="Z46" s="44">
        <f t="shared" si="15"/>
        <v>5</v>
      </c>
      <c r="AA46" s="44">
        <f t="shared" si="15"/>
        <v>0</v>
      </c>
      <c r="AB46" s="44">
        <f t="shared" si="15"/>
        <v>0</v>
      </c>
      <c r="AC46" s="44">
        <f t="shared" si="15"/>
        <v>0</v>
      </c>
      <c r="AD46" s="44">
        <f t="shared" si="15"/>
        <v>0</v>
      </c>
      <c r="AE46" s="44">
        <f t="shared" si="15"/>
        <v>0</v>
      </c>
      <c r="AF46" s="44">
        <f t="shared" si="15"/>
        <v>0</v>
      </c>
      <c r="AG46" s="44">
        <f t="shared" si="15"/>
        <v>0</v>
      </c>
      <c r="AH46" s="44">
        <f t="shared" si="15"/>
        <v>0</v>
      </c>
      <c r="AI46" s="44">
        <f t="shared" si="15"/>
        <v>0</v>
      </c>
      <c r="AJ46" s="44">
        <f t="shared" si="15"/>
        <v>0</v>
      </c>
      <c r="AK46" s="44">
        <f t="shared" si="15"/>
        <v>0</v>
      </c>
      <c r="AL46" s="44">
        <f t="shared" si="15"/>
        <v>0</v>
      </c>
      <c r="AM46" s="44">
        <f t="shared" si="15"/>
        <v>0</v>
      </c>
      <c r="AN46" s="44">
        <f t="shared" si="15"/>
        <v>0</v>
      </c>
      <c r="AO46" s="44">
        <f t="shared" si="15"/>
        <v>0</v>
      </c>
      <c r="AP46" s="44">
        <f t="shared" si="15"/>
        <v>0</v>
      </c>
      <c r="AQ46" s="44">
        <f t="shared" si="15"/>
        <v>0</v>
      </c>
      <c r="AR46" s="44">
        <f t="shared" si="15"/>
        <v>0</v>
      </c>
      <c r="AS46" s="44">
        <f t="shared" si="15"/>
        <v>0</v>
      </c>
      <c r="AT46" s="44">
        <f t="shared" si="15"/>
        <v>0</v>
      </c>
      <c r="AU46" s="44">
        <f t="shared" si="15"/>
        <v>0</v>
      </c>
      <c r="AV46" s="44">
        <f t="shared" si="15"/>
        <v>0</v>
      </c>
      <c r="AW46" s="44">
        <f t="shared" si="15"/>
        <v>0</v>
      </c>
    </row>
    <row r="47" spans="1:49" s="46" customFormat="1" ht="63" hidden="1">
      <c r="A47" s="41" t="s">
        <v>128</v>
      </c>
      <c r="B47" s="42" t="s">
        <v>129</v>
      </c>
      <c r="C47" s="43" t="s">
        <v>82</v>
      </c>
      <c r="D47" s="47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</row>
    <row r="48" spans="1:49" s="46" customFormat="1" ht="63" hidden="1">
      <c r="A48" s="41" t="s">
        <v>130</v>
      </c>
      <c r="B48" s="42" t="s">
        <v>131</v>
      </c>
      <c r="C48" s="43" t="s">
        <v>82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</row>
    <row r="49" spans="1:49" s="46" customFormat="1" ht="47.25" hidden="1">
      <c r="A49" s="41" t="s">
        <v>132</v>
      </c>
      <c r="B49" s="42" t="s">
        <v>133</v>
      </c>
      <c r="C49" s="43" t="s">
        <v>82</v>
      </c>
      <c r="D49" s="44">
        <f>D50+D51+D52</f>
        <v>206</v>
      </c>
      <c r="E49" s="44">
        <v>0</v>
      </c>
      <c r="F49" s="44">
        <f>F54+F55</f>
        <v>0.622</v>
      </c>
      <c r="G49" s="44">
        <v>0</v>
      </c>
      <c r="H49" s="45">
        <f>H50+H51+H52+H54+H55</f>
        <v>117.68155999999999</v>
      </c>
      <c r="I49" s="44">
        <v>0</v>
      </c>
      <c r="J49" s="44">
        <v>0</v>
      </c>
      <c r="K49" s="44">
        <v>0</v>
      </c>
      <c r="L49" s="45">
        <f>L50+L51+L52</f>
        <v>1.5845384920634922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f>Z50+Z51+Z52+Z54+Z55</f>
        <v>5</v>
      </c>
      <c r="AA49" s="44">
        <v>0</v>
      </c>
      <c r="AB49" s="44">
        <f>AB50+AB51+AB52+AB54+AB55</f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</row>
    <row r="50" spans="1:49" s="52" customFormat="1" ht="31.5">
      <c r="A50" s="49" t="s">
        <v>132</v>
      </c>
      <c r="B50" s="50" t="s">
        <v>134</v>
      </c>
      <c r="C50" s="49" t="s">
        <v>135</v>
      </c>
      <c r="D50" s="26">
        <v>126</v>
      </c>
      <c r="E50" s="26" t="s">
        <v>136</v>
      </c>
      <c r="F50" s="26" t="s">
        <v>136</v>
      </c>
      <c r="G50" s="26" t="s">
        <v>136</v>
      </c>
      <c r="H50" s="51">
        <v>33.61</v>
      </c>
      <c r="I50" s="26" t="s">
        <v>136</v>
      </c>
      <c r="J50" s="26" t="s">
        <v>136</v>
      </c>
      <c r="K50" s="26" t="s">
        <v>136</v>
      </c>
      <c r="L50" s="51">
        <f>(39.0592+15.832)/126</f>
        <v>0.43564444444444445</v>
      </c>
      <c r="M50" s="26" t="s">
        <v>136</v>
      </c>
      <c r="N50" s="26" t="s">
        <v>136</v>
      </c>
      <c r="O50" s="26" t="s">
        <v>136</v>
      </c>
      <c r="P50" s="26" t="s">
        <v>136</v>
      </c>
      <c r="Q50" s="26" t="s">
        <v>136</v>
      </c>
      <c r="R50" s="26" t="s">
        <v>136</v>
      </c>
      <c r="S50" s="26" t="s">
        <v>136</v>
      </c>
      <c r="T50" s="26" t="s">
        <v>136</v>
      </c>
      <c r="U50" s="26" t="s">
        <v>136</v>
      </c>
      <c r="V50" s="26" t="s">
        <v>136</v>
      </c>
      <c r="W50" s="26" t="s">
        <v>136</v>
      </c>
      <c r="X50" s="26" t="s">
        <v>136</v>
      </c>
      <c r="Y50" s="26" t="s">
        <v>136</v>
      </c>
      <c r="Z50" s="26">
        <v>1</v>
      </c>
      <c r="AA50" s="26" t="s">
        <v>136</v>
      </c>
      <c r="AB50" s="26">
        <v>0</v>
      </c>
      <c r="AC50" s="26" t="s">
        <v>136</v>
      </c>
      <c r="AD50" s="26" t="s">
        <v>136</v>
      </c>
      <c r="AE50" s="26" t="s">
        <v>136</v>
      </c>
      <c r="AF50" s="26" t="s">
        <v>136</v>
      </c>
      <c r="AG50" s="26" t="s">
        <v>136</v>
      </c>
      <c r="AH50" s="26" t="s">
        <v>136</v>
      </c>
      <c r="AI50" s="26" t="s">
        <v>136</v>
      </c>
      <c r="AJ50" s="26" t="s">
        <v>136</v>
      </c>
      <c r="AK50" s="26" t="s">
        <v>136</v>
      </c>
      <c r="AL50" s="26" t="s">
        <v>136</v>
      </c>
      <c r="AM50" s="26" t="s">
        <v>136</v>
      </c>
      <c r="AN50" s="26" t="s">
        <v>136</v>
      </c>
      <c r="AO50" s="26" t="s">
        <v>136</v>
      </c>
      <c r="AP50" s="26" t="s">
        <v>136</v>
      </c>
      <c r="AQ50" s="26" t="s">
        <v>136</v>
      </c>
      <c r="AR50" s="26" t="s">
        <v>136</v>
      </c>
      <c r="AS50" s="26" t="s">
        <v>136</v>
      </c>
      <c r="AT50" s="26" t="s">
        <v>136</v>
      </c>
      <c r="AU50" s="26" t="s">
        <v>136</v>
      </c>
      <c r="AV50" s="26" t="s">
        <v>136</v>
      </c>
      <c r="AW50" s="26" t="s">
        <v>136</v>
      </c>
    </row>
    <row r="51" spans="1:49" s="52" customFormat="1" ht="31.5">
      <c r="A51" s="49" t="s">
        <v>132</v>
      </c>
      <c r="B51" s="50" t="s">
        <v>137</v>
      </c>
      <c r="C51" s="49" t="s">
        <v>138</v>
      </c>
      <c r="D51" s="26">
        <v>80</v>
      </c>
      <c r="E51" s="26" t="s">
        <v>136</v>
      </c>
      <c r="F51" s="26" t="s">
        <v>136</v>
      </c>
      <c r="G51" s="26" t="s">
        <v>136</v>
      </c>
      <c r="H51" s="51">
        <v>34.234999999999999</v>
      </c>
      <c r="I51" s="26" t="s">
        <v>136</v>
      </c>
      <c r="J51" s="26" t="s">
        <v>136</v>
      </c>
      <c r="K51" s="26" t="s">
        <v>136</v>
      </c>
      <c r="L51" s="51">
        <f>(24.382+15)/80</f>
        <v>0.49227500000000007</v>
      </c>
      <c r="M51" s="26" t="s">
        <v>136</v>
      </c>
      <c r="N51" s="26" t="s">
        <v>136</v>
      </c>
      <c r="O51" s="26" t="s">
        <v>136</v>
      </c>
      <c r="P51" s="26" t="s">
        <v>136</v>
      </c>
      <c r="Q51" s="26" t="s">
        <v>136</v>
      </c>
      <c r="R51" s="26" t="s">
        <v>136</v>
      </c>
      <c r="S51" s="26" t="s">
        <v>136</v>
      </c>
      <c r="T51" s="26" t="s">
        <v>136</v>
      </c>
      <c r="U51" s="26" t="s">
        <v>136</v>
      </c>
      <c r="V51" s="26" t="s">
        <v>136</v>
      </c>
      <c r="W51" s="26" t="s">
        <v>136</v>
      </c>
      <c r="X51" s="26" t="s">
        <v>136</v>
      </c>
      <c r="Y51" s="26" t="s">
        <v>136</v>
      </c>
      <c r="Z51" s="26">
        <v>1</v>
      </c>
      <c r="AA51" s="26" t="s">
        <v>136</v>
      </c>
      <c r="AB51" s="26">
        <v>0</v>
      </c>
      <c r="AC51" s="26" t="s">
        <v>136</v>
      </c>
      <c r="AD51" s="26" t="s">
        <v>136</v>
      </c>
      <c r="AE51" s="26" t="s">
        <v>136</v>
      </c>
      <c r="AF51" s="26" t="s">
        <v>136</v>
      </c>
      <c r="AG51" s="26" t="s">
        <v>136</v>
      </c>
      <c r="AH51" s="26" t="s">
        <v>136</v>
      </c>
      <c r="AI51" s="26" t="s">
        <v>136</v>
      </c>
      <c r="AJ51" s="26" t="s">
        <v>136</v>
      </c>
      <c r="AK51" s="26" t="s">
        <v>136</v>
      </c>
      <c r="AL51" s="26" t="s">
        <v>136</v>
      </c>
      <c r="AM51" s="26" t="s">
        <v>136</v>
      </c>
      <c r="AN51" s="26" t="s">
        <v>136</v>
      </c>
      <c r="AO51" s="26" t="s">
        <v>136</v>
      </c>
      <c r="AP51" s="26" t="s">
        <v>136</v>
      </c>
      <c r="AQ51" s="26" t="s">
        <v>136</v>
      </c>
      <c r="AR51" s="26" t="s">
        <v>136</v>
      </c>
      <c r="AS51" s="26" t="s">
        <v>136</v>
      </c>
      <c r="AT51" s="26" t="s">
        <v>136</v>
      </c>
      <c r="AU51" s="26" t="s">
        <v>136</v>
      </c>
      <c r="AV51" s="26" t="s">
        <v>136</v>
      </c>
      <c r="AW51" s="26" t="s">
        <v>136</v>
      </c>
    </row>
    <row r="52" spans="1:49" s="52" customFormat="1" ht="15.75">
      <c r="A52" s="49" t="s">
        <v>132</v>
      </c>
      <c r="B52" s="50" t="s">
        <v>139</v>
      </c>
      <c r="C52" s="49" t="s">
        <v>140</v>
      </c>
      <c r="D52" s="26">
        <v>0</v>
      </c>
      <c r="E52" s="26" t="s">
        <v>136</v>
      </c>
      <c r="F52" s="26" t="s">
        <v>136</v>
      </c>
      <c r="G52" s="26" t="s">
        <v>136</v>
      </c>
      <c r="H52" s="51">
        <v>47.8</v>
      </c>
      <c r="I52" s="26" t="s">
        <v>136</v>
      </c>
      <c r="J52" s="26" t="s">
        <v>136</v>
      </c>
      <c r="K52" s="26" t="s">
        <v>136</v>
      </c>
      <c r="L52" s="51">
        <f>(53.442+29.292)/126</f>
        <v>0.65661904761904766</v>
      </c>
      <c r="M52" s="26" t="s">
        <v>136</v>
      </c>
      <c r="N52" s="26" t="s">
        <v>136</v>
      </c>
      <c r="O52" s="26" t="s">
        <v>136</v>
      </c>
      <c r="P52" s="26" t="s">
        <v>136</v>
      </c>
      <c r="Q52" s="26" t="s">
        <v>136</v>
      </c>
      <c r="R52" s="26" t="s">
        <v>136</v>
      </c>
      <c r="S52" s="26" t="s">
        <v>136</v>
      </c>
      <c r="T52" s="26" t="s">
        <v>136</v>
      </c>
      <c r="U52" s="26" t="s">
        <v>136</v>
      </c>
      <c r="V52" s="26" t="s">
        <v>136</v>
      </c>
      <c r="W52" s="26" t="s">
        <v>136</v>
      </c>
      <c r="X52" s="26" t="s">
        <v>136</v>
      </c>
      <c r="Y52" s="26" t="s">
        <v>136</v>
      </c>
      <c r="Z52" s="26">
        <v>1</v>
      </c>
      <c r="AA52" s="26" t="s">
        <v>136</v>
      </c>
      <c r="AB52" s="26">
        <v>0</v>
      </c>
      <c r="AC52" s="26" t="s">
        <v>136</v>
      </c>
      <c r="AD52" s="26" t="s">
        <v>136</v>
      </c>
      <c r="AE52" s="26" t="s">
        <v>136</v>
      </c>
      <c r="AF52" s="26" t="s">
        <v>136</v>
      </c>
      <c r="AG52" s="26" t="s">
        <v>136</v>
      </c>
      <c r="AH52" s="26" t="s">
        <v>136</v>
      </c>
      <c r="AI52" s="26" t="s">
        <v>136</v>
      </c>
      <c r="AJ52" s="26" t="s">
        <v>136</v>
      </c>
      <c r="AK52" s="26" t="s">
        <v>136</v>
      </c>
      <c r="AL52" s="26" t="s">
        <v>136</v>
      </c>
      <c r="AM52" s="26" t="s">
        <v>136</v>
      </c>
      <c r="AN52" s="26" t="s">
        <v>136</v>
      </c>
      <c r="AO52" s="26" t="s">
        <v>136</v>
      </c>
      <c r="AP52" s="26" t="s">
        <v>136</v>
      </c>
      <c r="AQ52" s="26" t="s">
        <v>136</v>
      </c>
      <c r="AR52" s="26" t="s">
        <v>136</v>
      </c>
      <c r="AS52" s="26" t="s">
        <v>136</v>
      </c>
      <c r="AT52" s="26" t="s">
        <v>136</v>
      </c>
      <c r="AU52" s="26" t="s">
        <v>136</v>
      </c>
      <c r="AV52" s="26" t="s">
        <v>136</v>
      </c>
      <c r="AW52" s="26" t="s">
        <v>136</v>
      </c>
    </row>
    <row r="53" spans="1:49" s="52" customFormat="1" ht="15.75">
      <c r="A53" s="49" t="s">
        <v>132</v>
      </c>
      <c r="B53" s="50" t="s">
        <v>141</v>
      </c>
      <c r="C53" s="49" t="s">
        <v>142</v>
      </c>
      <c r="D53" s="26" t="s">
        <v>136</v>
      </c>
      <c r="E53" s="26" t="s">
        <v>136</v>
      </c>
      <c r="F53" s="26" t="s">
        <v>136</v>
      </c>
      <c r="G53" s="26" t="s">
        <v>136</v>
      </c>
      <c r="H53" s="26" t="s">
        <v>136</v>
      </c>
      <c r="I53" s="26" t="s">
        <v>136</v>
      </c>
      <c r="J53" s="26" t="s">
        <v>136</v>
      </c>
      <c r="K53" s="26" t="s">
        <v>136</v>
      </c>
      <c r="L53" s="26" t="s">
        <v>136</v>
      </c>
      <c r="M53" s="26" t="s">
        <v>136</v>
      </c>
      <c r="N53" s="26" t="s">
        <v>136</v>
      </c>
      <c r="O53" s="26" t="s">
        <v>136</v>
      </c>
      <c r="P53" s="26" t="s">
        <v>136</v>
      </c>
      <c r="Q53" s="26" t="s">
        <v>136</v>
      </c>
      <c r="R53" s="26" t="s">
        <v>136</v>
      </c>
      <c r="S53" s="26" t="s">
        <v>136</v>
      </c>
      <c r="T53" s="26" t="s">
        <v>136</v>
      </c>
      <c r="U53" s="26" t="s">
        <v>136</v>
      </c>
      <c r="V53" s="26" t="s">
        <v>136</v>
      </c>
      <c r="W53" s="26" t="s">
        <v>136</v>
      </c>
      <c r="X53" s="26" t="s">
        <v>136</v>
      </c>
      <c r="Y53" s="26" t="s">
        <v>136</v>
      </c>
      <c r="Z53" s="26" t="s">
        <v>136</v>
      </c>
      <c r="AA53" s="26" t="s">
        <v>136</v>
      </c>
      <c r="AB53" s="26" t="s">
        <v>136</v>
      </c>
      <c r="AC53" s="26" t="s">
        <v>136</v>
      </c>
      <c r="AD53" s="26" t="s">
        <v>136</v>
      </c>
      <c r="AE53" s="26" t="s">
        <v>136</v>
      </c>
      <c r="AF53" s="26" t="s">
        <v>136</v>
      </c>
      <c r="AG53" s="26" t="s">
        <v>136</v>
      </c>
      <c r="AH53" s="26" t="s">
        <v>136</v>
      </c>
      <c r="AI53" s="26" t="s">
        <v>136</v>
      </c>
      <c r="AJ53" s="26" t="s">
        <v>136</v>
      </c>
      <c r="AK53" s="26" t="s">
        <v>136</v>
      </c>
      <c r="AL53" s="26" t="s">
        <v>136</v>
      </c>
      <c r="AM53" s="26" t="s">
        <v>136</v>
      </c>
      <c r="AN53" s="26" t="s">
        <v>136</v>
      </c>
      <c r="AO53" s="26" t="s">
        <v>136</v>
      </c>
      <c r="AP53" s="26" t="s">
        <v>136</v>
      </c>
      <c r="AQ53" s="26" t="s">
        <v>136</v>
      </c>
      <c r="AR53" s="26" t="s">
        <v>136</v>
      </c>
      <c r="AS53" s="26" t="s">
        <v>136</v>
      </c>
      <c r="AT53" s="26" t="s">
        <v>136</v>
      </c>
      <c r="AU53" s="26" t="s">
        <v>136</v>
      </c>
      <c r="AV53" s="26" t="s">
        <v>136</v>
      </c>
      <c r="AW53" s="26" t="s">
        <v>136</v>
      </c>
    </row>
    <row r="54" spans="1:49" s="52" customFormat="1" ht="31.5">
      <c r="A54" s="49" t="s">
        <v>132</v>
      </c>
      <c r="B54" s="50" t="s">
        <v>143</v>
      </c>
      <c r="C54" s="49" t="s">
        <v>144</v>
      </c>
      <c r="D54" s="26" t="s">
        <v>136</v>
      </c>
      <c r="E54" s="26" t="s">
        <v>136</v>
      </c>
      <c r="F54" s="51">
        <v>0.27200000000000002</v>
      </c>
      <c r="G54" s="26" t="s">
        <v>136</v>
      </c>
      <c r="H54" s="51">
        <v>1.621</v>
      </c>
      <c r="I54" s="26" t="s">
        <v>136</v>
      </c>
      <c r="J54" s="26" t="s">
        <v>136</v>
      </c>
      <c r="K54" s="26" t="s">
        <v>136</v>
      </c>
      <c r="L54" s="26" t="s">
        <v>136</v>
      </c>
      <c r="M54" s="26" t="s">
        <v>136</v>
      </c>
      <c r="N54" s="26" t="s">
        <v>136</v>
      </c>
      <c r="O54" s="26" t="s">
        <v>136</v>
      </c>
      <c r="P54" s="26" t="s">
        <v>136</v>
      </c>
      <c r="Q54" s="26" t="s">
        <v>136</v>
      </c>
      <c r="R54" s="26" t="s">
        <v>136</v>
      </c>
      <c r="S54" s="26" t="s">
        <v>136</v>
      </c>
      <c r="T54" s="26" t="s">
        <v>136</v>
      </c>
      <c r="U54" s="26" t="s">
        <v>136</v>
      </c>
      <c r="V54" s="26" t="s">
        <v>136</v>
      </c>
      <c r="W54" s="26" t="s">
        <v>136</v>
      </c>
      <c r="X54" s="26" t="s">
        <v>136</v>
      </c>
      <c r="Y54" s="26" t="s">
        <v>136</v>
      </c>
      <c r="Z54" s="26">
        <v>1</v>
      </c>
      <c r="AA54" s="26" t="s">
        <v>136</v>
      </c>
      <c r="AB54" s="26">
        <v>0</v>
      </c>
      <c r="AC54" s="26" t="s">
        <v>136</v>
      </c>
      <c r="AD54" s="26" t="s">
        <v>136</v>
      </c>
      <c r="AE54" s="26" t="s">
        <v>136</v>
      </c>
      <c r="AF54" s="26" t="s">
        <v>136</v>
      </c>
      <c r="AG54" s="26" t="s">
        <v>136</v>
      </c>
      <c r="AH54" s="26" t="s">
        <v>136</v>
      </c>
      <c r="AI54" s="26" t="s">
        <v>136</v>
      </c>
      <c r="AJ54" s="26" t="s">
        <v>136</v>
      </c>
      <c r="AK54" s="26" t="s">
        <v>136</v>
      </c>
      <c r="AL54" s="26" t="s">
        <v>136</v>
      </c>
      <c r="AM54" s="26" t="s">
        <v>136</v>
      </c>
      <c r="AN54" s="26" t="s">
        <v>136</v>
      </c>
      <c r="AO54" s="26" t="s">
        <v>136</v>
      </c>
      <c r="AP54" s="26" t="s">
        <v>136</v>
      </c>
      <c r="AQ54" s="26" t="s">
        <v>136</v>
      </c>
      <c r="AR54" s="26" t="s">
        <v>136</v>
      </c>
      <c r="AS54" s="26" t="s">
        <v>136</v>
      </c>
      <c r="AT54" s="26" t="s">
        <v>136</v>
      </c>
      <c r="AU54" s="26" t="s">
        <v>136</v>
      </c>
      <c r="AV54" s="26" t="s">
        <v>136</v>
      </c>
      <c r="AW54" s="26" t="s">
        <v>136</v>
      </c>
    </row>
    <row r="55" spans="1:49" s="52" customFormat="1" ht="47.25">
      <c r="A55" s="49" t="s">
        <v>132</v>
      </c>
      <c r="B55" s="50" t="s">
        <v>145</v>
      </c>
      <c r="C55" s="49" t="s">
        <v>146</v>
      </c>
      <c r="D55" s="26" t="s">
        <v>136</v>
      </c>
      <c r="E55" s="26" t="s">
        <v>136</v>
      </c>
      <c r="F55" s="26">
        <v>0.35</v>
      </c>
      <c r="G55" s="26" t="s">
        <v>136</v>
      </c>
      <c r="H55" s="51">
        <v>0.41555999999999998</v>
      </c>
      <c r="I55" s="26" t="s">
        <v>136</v>
      </c>
      <c r="J55" s="26" t="s">
        <v>136</v>
      </c>
      <c r="K55" s="26" t="s">
        <v>136</v>
      </c>
      <c r="L55" s="26" t="s">
        <v>136</v>
      </c>
      <c r="M55" s="26" t="s">
        <v>136</v>
      </c>
      <c r="N55" s="26" t="s">
        <v>136</v>
      </c>
      <c r="O55" s="26" t="s">
        <v>136</v>
      </c>
      <c r="P55" s="26" t="s">
        <v>136</v>
      </c>
      <c r="Q55" s="26" t="s">
        <v>136</v>
      </c>
      <c r="R55" s="26" t="s">
        <v>136</v>
      </c>
      <c r="S55" s="26" t="s">
        <v>136</v>
      </c>
      <c r="T55" s="26" t="s">
        <v>136</v>
      </c>
      <c r="U55" s="26" t="s">
        <v>136</v>
      </c>
      <c r="V55" s="26" t="s">
        <v>136</v>
      </c>
      <c r="W55" s="26" t="s">
        <v>136</v>
      </c>
      <c r="X55" s="26" t="s">
        <v>136</v>
      </c>
      <c r="Y55" s="26" t="s">
        <v>136</v>
      </c>
      <c r="Z55" s="26">
        <v>1</v>
      </c>
      <c r="AA55" s="26" t="s">
        <v>136</v>
      </c>
      <c r="AB55" s="26">
        <v>0</v>
      </c>
      <c r="AC55" s="26" t="s">
        <v>136</v>
      </c>
      <c r="AD55" s="26" t="s">
        <v>136</v>
      </c>
      <c r="AE55" s="26" t="s">
        <v>136</v>
      </c>
      <c r="AF55" s="26" t="s">
        <v>136</v>
      </c>
      <c r="AG55" s="26" t="s">
        <v>136</v>
      </c>
      <c r="AH55" s="26" t="s">
        <v>136</v>
      </c>
      <c r="AI55" s="26" t="s">
        <v>136</v>
      </c>
      <c r="AJ55" s="26" t="s">
        <v>136</v>
      </c>
      <c r="AK55" s="26" t="s">
        <v>136</v>
      </c>
      <c r="AL55" s="26" t="s">
        <v>136</v>
      </c>
      <c r="AM55" s="26" t="s">
        <v>136</v>
      </c>
      <c r="AN55" s="26" t="s">
        <v>136</v>
      </c>
      <c r="AO55" s="26" t="s">
        <v>136</v>
      </c>
      <c r="AP55" s="26" t="s">
        <v>136</v>
      </c>
      <c r="AQ55" s="26" t="s">
        <v>136</v>
      </c>
      <c r="AR55" s="26" t="s">
        <v>136</v>
      </c>
      <c r="AS55" s="26" t="s">
        <v>136</v>
      </c>
      <c r="AT55" s="26" t="s">
        <v>136</v>
      </c>
      <c r="AU55" s="26" t="s">
        <v>136</v>
      </c>
      <c r="AV55" s="26" t="s">
        <v>136</v>
      </c>
      <c r="AW55" s="26" t="s">
        <v>136</v>
      </c>
    </row>
    <row r="56" spans="1:49" s="52" customFormat="1" ht="47.25">
      <c r="A56" s="49" t="s">
        <v>132</v>
      </c>
      <c r="B56" s="50" t="s">
        <v>147</v>
      </c>
      <c r="C56" s="49" t="s">
        <v>148</v>
      </c>
      <c r="D56" s="26" t="s">
        <v>136</v>
      </c>
      <c r="E56" s="26" t="s">
        <v>136</v>
      </c>
      <c r="F56" s="26" t="s">
        <v>136</v>
      </c>
      <c r="G56" s="26" t="s">
        <v>136</v>
      </c>
      <c r="H56" s="26" t="s">
        <v>136</v>
      </c>
      <c r="I56" s="26" t="s">
        <v>136</v>
      </c>
      <c r="J56" s="26" t="s">
        <v>136</v>
      </c>
      <c r="K56" s="26" t="s">
        <v>136</v>
      </c>
      <c r="L56" s="26" t="s">
        <v>136</v>
      </c>
      <c r="M56" s="26" t="s">
        <v>136</v>
      </c>
      <c r="N56" s="26" t="s">
        <v>136</v>
      </c>
      <c r="O56" s="26" t="s">
        <v>136</v>
      </c>
      <c r="P56" s="26" t="s">
        <v>136</v>
      </c>
      <c r="Q56" s="26" t="s">
        <v>136</v>
      </c>
      <c r="R56" s="26" t="s">
        <v>136</v>
      </c>
      <c r="S56" s="26" t="s">
        <v>136</v>
      </c>
      <c r="T56" s="26" t="s">
        <v>136</v>
      </c>
      <c r="U56" s="26" t="s">
        <v>136</v>
      </c>
      <c r="V56" s="26" t="s">
        <v>136</v>
      </c>
      <c r="W56" s="26" t="s">
        <v>136</v>
      </c>
      <c r="X56" s="26" t="s">
        <v>136</v>
      </c>
      <c r="Y56" s="26" t="s">
        <v>136</v>
      </c>
      <c r="Z56" s="26" t="s">
        <v>136</v>
      </c>
      <c r="AA56" s="26" t="s">
        <v>136</v>
      </c>
      <c r="AB56" s="26" t="s">
        <v>136</v>
      </c>
      <c r="AC56" s="26" t="s">
        <v>136</v>
      </c>
      <c r="AD56" s="26" t="s">
        <v>136</v>
      </c>
      <c r="AE56" s="26" t="s">
        <v>136</v>
      </c>
      <c r="AF56" s="26" t="s">
        <v>136</v>
      </c>
      <c r="AG56" s="26" t="s">
        <v>136</v>
      </c>
      <c r="AH56" s="26" t="s">
        <v>136</v>
      </c>
      <c r="AI56" s="26" t="s">
        <v>136</v>
      </c>
      <c r="AJ56" s="26" t="s">
        <v>136</v>
      </c>
      <c r="AK56" s="26" t="s">
        <v>136</v>
      </c>
      <c r="AL56" s="26" t="s">
        <v>136</v>
      </c>
      <c r="AM56" s="26" t="s">
        <v>136</v>
      </c>
      <c r="AN56" s="26" t="s">
        <v>136</v>
      </c>
      <c r="AO56" s="26" t="s">
        <v>136</v>
      </c>
      <c r="AP56" s="26" t="s">
        <v>136</v>
      </c>
      <c r="AQ56" s="26" t="s">
        <v>136</v>
      </c>
      <c r="AR56" s="26" t="s">
        <v>136</v>
      </c>
      <c r="AS56" s="26" t="s">
        <v>136</v>
      </c>
      <c r="AT56" s="26" t="s">
        <v>136</v>
      </c>
      <c r="AU56" s="26" t="s">
        <v>136</v>
      </c>
      <c r="AV56" s="26" t="s">
        <v>136</v>
      </c>
      <c r="AW56" s="26" t="s">
        <v>136</v>
      </c>
    </row>
    <row r="57" spans="1:49" s="52" customFormat="1" ht="47.25">
      <c r="A57" s="49" t="s">
        <v>132</v>
      </c>
      <c r="B57" s="50" t="s">
        <v>149</v>
      </c>
      <c r="C57" s="49" t="s">
        <v>150</v>
      </c>
      <c r="D57" s="26" t="s">
        <v>136</v>
      </c>
      <c r="E57" s="26" t="s">
        <v>136</v>
      </c>
      <c r="F57" s="26" t="s">
        <v>136</v>
      </c>
      <c r="G57" s="26" t="s">
        <v>136</v>
      </c>
      <c r="H57" s="26" t="s">
        <v>136</v>
      </c>
      <c r="I57" s="26" t="s">
        <v>136</v>
      </c>
      <c r="J57" s="26" t="s">
        <v>136</v>
      </c>
      <c r="K57" s="26" t="s">
        <v>136</v>
      </c>
      <c r="L57" s="26" t="s">
        <v>136</v>
      </c>
      <c r="M57" s="26" t="s">
        <v>136</v>
      </c>
      <c r="N57" s="26" t="s">
        <v>136</v>
      </c>
      <c r="O57" s="26" t="s">
        <v>136</v>
      </c>
      <c r="P57" s="26" t="s">
        <v>136</v>
      </c>
      <c r="Q57" s="26" t="s">
        <v>136</v>
      </c>
      <c r="R57" s="26" t="s">
        <v>136</v>
      </c>
      <c r="S57" s="26" t="s">
        <v>136</v>
      </c>
      <c r="T57" s="26" t="s">
        <v>136</v>
      </c>
      <c r="U57" s="26" t="s">
        <v>136</v>
      </c>
      <c r="V57" s="26" t="s">
        <v>136</v>
      </c>
      <c r="W57" s="26" t="s">
        <v>136</v>
      </c>
      <c r="X57" s="26" t="s">
        <v>136</v>
      </c>
      <c r="Y57" s="26" t="s">
        <v>136</v>
      </c>
      <c r="Z57" s="26" t="s">
        <v>136</v>
      </c>
      <c r="AA57" s="26" t="s">
        <v>136</v>
      </c>
      <c r="AB57" s="26" t="s">
        <v>136</v>
      </c>
      <c r="AC57" s="26" t="s">
        <v>136</v>
      </c>
      <c r="AD57" s="26" t="s">
        <v>136</v>
      </c>
      <c r="AE57" s="26" t="s">
        <v>136</v>
      </c>
      <c r="AF57" s="26" t="s">
        <v>136</v>
      </c>
      <c r="AG57" s="26" t="s">
        <v>136</v>
      </c>
      <c r="AH57" s="26" t="s">
        <v>136</v>
      </c>
      <c r="AI57" s="26" t="s">
        <v>136</v>
      </c>
      <c r="AJ57" s="26" t="s">
        <v>136</v>
      </c>
      <c r="AK57" s="26" t="s">
        <v>136</v>
      </c>
      <c r="AL57" s="26" t="s">
        <v>136</v>
      </c>
      <c r="AM57" s="26" t="s">
        <v>136</v>
      </c>
      <c r="AN57" s="26" t="s">
        <v>136</v>
      </c>
      <c r="AO57" s="26" t="s">
        <v>136</v>
      </c>
      <c r="AP57" s="26" t="s">
        <v>136</v>
      </c>
      <c r="AQ57" s="26" t="s">
        <v>136</v>
      </c>
      <c r="AR57" s="26" t="s">
        <v>136</v>
      </c>
      <c r="AS57" s="26" t="s">
        <v>136</v>
      </c>
      <c r="AT57" s="26" t="s">
        <v>136</v>
      </c>
      <c r="AU57" s="26" t="s">
        <v>136</v>
      </c>
      <c r="AV57" s="26" t="s">
        <v>136</v>
      </c>
      <c r="AW57" s="26" t="s">
        <v>136</v>
      </c>
    </row>
    <row r="58" spans="1:49" s="46" customFormat="1" ht="31.5" hidden="1">
      <c r="A58" s="41" t="s">
        <v>151</v>
      </c>
      <c r="B58" s="42" t="s">
        <v>152</v>
      </c>
      <c r="C58" s="43" t="s">
        <v>82</v>
      </c>
      <c r="D58" s="44">
        <f>D59+D61</f>
        <v>0</v>
      </c>
      <c r="E58" s="44">
        <f t="shared" ref="E58:AW58" si="16">E59+E61</f>
        <v>0</v>
      </c>
      <c r="F58" s="44">
        <f t="shared" si="16"/>
        <v>0</v>
      </c>
      <c r="G58" s="44">
        <f t="shared" si="16"/>
        <v>0</v>
      </c>
      <c r="H58" s="44">
        <f t="shared" si="16"/>
        <v>0</v>
      </c>
      <c r="I58" s="44">
        <f t="shared" si="16"/>
        <v>0</v>
      </c>
      <c r="J58" s="44">
        <f t="shared" si="16"/>
        <v>125.02200000000001</v>
      </c>
      <c r="K58" s="44">
        <f t="shared" si="16"/>
        <v>0</v>
      </c>
      <c r="L58" s="44">
        <f t="shared" si="16"/>
        <v>0.65661904761904766</v>
      </c>
      <c r="M58" s="44">
        <f t="shared" si="16"/>
        <v>0</v>
      </c>
      <c r="N58" s="44">
        <f t="shared" si="16"/>
        <v>0</v>
      </c>
      <c r="O58" s="44">
        <f t="shared" si="16"/>
        <v>0</v>
      </c>
      <c r="P58" s="44">
        <f t="shared" si="16"/>
        <v>0</v>
      </c>
      <c r="Q58" s="44">
        <f t="shared" si="16"/>
        <v>0</v>
      </c>
      <c r="R58" s="44">
        <f t="shared" si="16"/>
        <v>0</v>
      </c>
      <c r="S58" s="44">
        <f t="shared" si="16"/>
        <v>0</v>
      </c>
      <c r="T58" s="44">
        <f t="shared" si="16"/>
        <v>0</v>
      </c>
      <c r="U58" s="44">
        <f t="shared" si="16"/>
        <v>0</v>
      </c>
      <c r="V58" s="44">
        <f t="shared" si="16"/>
        <v>0</v>
      </c>
      <c r="W58" s="44">
        <f t="shared" si="16"/>
        <v>0</v>
      </c>
      <c r="X58" s="44">
        <f t="shared" si="16"/>
        <v>0</v>
      </c>
      <c r="Y58" s="44">
        <f t="shared" si="16"/>
        <v>0</v>
      </c>
      <c r="Z58" s="44">
        <f t="shared" si="16"/>
        <v>0</v>
      </c>
      <c r="AA58" s="44">
        <f t="shared" si="16"/>
        <v>0</v>
      </c>
      <c r="AB58" s="44">
        <f t="shared" si="16"/>
        <v>0</v>
      </c>
      <c r="AC58" s="44">
        <f t="shared" si="16"/>
        <v>0</v>
      </c>
      <c r="AD58" s="44">
        <f t="shared" si="16"/>
        <v>0</v>
      </c>
      <c r="AE58" s="44">
        <f t="shared" si="16"/>
        <v>0</v>
      </c>
      <c r="AF58" s="44">
        <f t="shared" si="16"/>
        <v>0</v>
      </c>
      <c r="AG58" s="44">
        <f t="shared" si="16"/>
        <v>0</v>
      </c>
      <c r="AH58" s="44">
        <f t="shared" si="16"/>
        <v>0</v>
      </c>
      <c r="AI58" s="44">
        <f t="shared" si="16"/>
        <v>0</v>
      </c>
      <c r="AJ58" s="44">
        <f t="shared" si="16"/>
        <v>0</v>
      </c>
      <c r="AK58" s="44">
        <f t="shared" si="16"/>
        <v>0</v>
      </c>
      <c r="AL58" s="44">
        <f t="shared" si="16"/>
        <v>0</v>
      </c>
      <c r="AM58" s="44">
        <f t="shared" si="16"/>
        <v>0</v>
      </c>
      <c r="AN58" s="44">
        <f t="shared" si="16"/>
        <v>0</v>
      </c>
      <c r="AO58" s="44">
        <f t="shared" si="16"/>
        <v>0</v>
      </c>
      <c r="AP58" s="44">
        <f t="shared" si="16"/>
        <v>0</v>
      </c>
      <c r="AQ58" s="44">
        <f t="shared" si="16"/>
        <v>0</v>
      </c>
      <c r="AR58" s="44">
        <f t="shared" si="16"/>
        <v>0</v>
      </c>
      <c r="AS58" s="44">
        <f t="shared" si="16"/>
        <v>0</v>
      </c>
      <c r="AT58" s="44">
        <f t="shared" si="16"/>
        <v>0</v>
      </c>
      <c r="AU58" s="44">
        <f t="shared" si="16"/>
        <v>0</v>
      </c>
      <c r="AV58" s="44">
        <f t="shared" si="16"/>
        <v>0</v>
      </c>
      <c r="AW58" s="44">
        <f t="shared" si="16"/>
        <v>0</v>
      </c>
    </row>
    <row r="59" spans="1:49" s="46" customFormat="1" ht="63" hidden="1">
      <c r="A59" s="41" t="s">
        <v>153</v>
      </c>
      <c r="B59" s="42" t="s">
        <v>154</v>
      </c>
      <c r="C59" s="43" t="s">
        <v>82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53">
        <f>J60</f>
        <v>125.02200000000001</v>
      </c>
      <c r="K59" s="44">
        <v>0</v>
      </c>
      <c r="L59" s="53">
        <f>L60</f>
        <v>0.65661904761904766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</row>
    <row r="60" spans="1:49" s="52" customFormat="1" ht="47.25">
      <c r="A60" s="49" t="s">
        <v>132</v>
      </c>
      <c r="B60" s="50" t="s">
        <v>155</v>
      </c>
      <c r="C60" s="49" t="s">
        <v>156</v>
      </c>
      <c r="D60" s="26" t="s">
        <v>136</v>
      </c>
      <c r="E60" s="26" t="s">
        <v>136</v>
      </c>
      <c r="F60" s="26" t="s">
        <v>136</v>
      </c>
      <c r="G60" s="26" t="s">
        <v>136</v>
      </c>
      <c r="H60" s="26" t="s">
        <v>136</v>
      </c>
      <c r="I60" s="26" t="s">
        <v>136</v>
      </c>
      <c r="J60" s="51">
        <v>125.02200000000001</v>
      </c>
      <c r="K60" s="26" t="s">
        <v>136</v>
      </c>
      <c r="L60" s="51">
        <f>(53.442+29.292)/126</f>
        <v>0.65661904761904766</v>
      </c>
      <c r="M60" s="26" t="s">
        <v>136</v>
      </c>
      <c r="N60" s="26" t="s">
        <v>136</v>
      </c>
      <c r="O60" s="26" t="s">
        <v>136</v>
      </c>
      <c r="P60" s="26" t="s">
        <v>136</v>
      </c>
      <c r="Q60" s="26" t="s">
        <v>136</v>
      </c>
      <c r="R60" s="26" t="s">
        <v>136</v>
      </c>
      <c r="S60" s="26" t="s">
        <v>136</v>
      </c>
      <c r="T60" s="26" t="s">
        <v>136</v>
      </c>
      <c r="U60" s="26" t="s">
        <v>136</v>
      </c>
      <c r="V60" s="26" t="s">
        <v>136</v>
      </c>
      <c r="W60" s="26" t="s">
        <v>136</v>
      </c>
      <c r="X60" s="26" t="s">
        <v>136</v>
      </c>
      <c r="Y60" s="26" t="s">
        <v>136</v>
      </c>
      <c r="Z60" s="26" t="s">
        <v>136</v>
      </c>
      <c r="AA60" s="26" t="s">
        <v>136</v>
      </c>
      <c r="AB60" s="26" t="s">
        <v>136</v>
      </c>
      <c r="AC60" s="26" t="s">
        <v>136</v>
      </c>
      <c r="AD60" s="26" t="s">
        <v>136</v>
      </c>
      <c r="AE60" s="26" t="s">
        <v>136</v>
      </c>
      <c r="AF60" s="26" t="s">
        <v>136</v>
      </c>
      <c r="AG60" s="26" t="s">
        <v>136</v>
      </c>
      <c r="AH60" s="26" t="s">
        <v>136</v>
      </c>
      <c r="AI60" s="26" t="s">
        <v>136</v>
      </c>
      <c r="AJ60" s="26" t="s">
        <v>136</v>
      </c>
      <c r="AK60" s="26" t="s">
        <v>136</v>
      </c>
      <c r="AL60" s="26" t="s">
        <v>136</v>
      </c>
      <c r="AM60" s="26" t="s">
        <v>136</v>
      </c>
      <c r="AN60" s="26" t="s">
        <v>136</v>
      </c>
      <c r="AO60" s="26" t="s">
        <v>136</v>
      </c>
      <c r="AP60" s="26" t="s">
        <v>136</v>
      </c>
      <c r="AQ60" s="26" t="s">
        <v>136</v>
      </c>
      <c r="AR60" s="26" t="s">
        <v>136</v>
      </c>
      <c r="AS60" s="26" t="s">
        <v>136</v>
      </c>
      <c r="AT60" s="26" t="s">
        <v>136</v>
      </c>
      <c r="AU60" s="26" t="s">
        <v>136</v>
      </c>
      <c r="AV60" s="26" t="s">
        <v>136</v>
      </c>
      <c r="AW60" s="26" t="s">
        <v>136</v>
      </c>
    </row>
    <row r="61" spans="1:49" s="46" customFormat="1" ht="47.25" hidden="1">
      <c r="A61" s="41" t="s">
        <v>157</v>
      </c>
      <c r="B61" s="42" t="s">
        <v>158</v>
      </c>
      <c r="C61" s="43" t="s">
        <v>82</v>
      </c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</row>
    <row r="62" spans="1:49" s="46" customFormat="1" ht="47.25" hidden="1">
      <c r="A62" s="41" t="s">
        <v>159</v>
      </c>
      <c r="B62" s="42" t="s">
        <v>160</v>
      </c>
      <c r="C62" s="43" t="s">
        <v>82</v>
      </c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</row>
    <row r="63" spans="1:49" s="46" customFormat="1" ht="31.5" hidden="1">
      <c r="A63" s="41" t="s">
        <v>161</v>
      </c>
      <c r="B63" s="42" t="s">
        <v>162</v>
      </c>
      <c r="C63" s="43" t="s">
        <v>82</v>
      </c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</row>
    <row r="64" spans="1:49" s="46" customFormat="1" ht="94.5" hidden="1">
      <c r="A64" s="41" t="s">
        <v>161</v>
      </c>
      <c r="B64" s="42" t="s">
        <v>163</v>
      </c>
      <c r="C64" s="43" t="s">
        <v>82</v>
      </c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</row>
    <row r="65" spans="1:49" s="46" customFormat="1" ht="94.5" hidden="1">
      <c r="A65" s="41" t="s">
        <v>161</v>
      </c>
      <c r="B65" s="42" t="s">
        <v>164</v>
      </c>
      <c r="C65" s="43" t="s">
        <v>82</v>
      </c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</row>
    <row r="66" spans="1:49" s="46" customFormat="1" ht="94.5" hidden="1">
      <c r="A66" s="41" t="s">
        <v>161</v>
      </c>
      <c r="B66" s="42" t="s">
        <v>165</v>
      </c>
      <c r="C66" s="43" t="s">
        <v>82</v>
      </c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</row>
    <row r="67" spans="1:49" s="46" customFormat="1" ht="31.5" hidden="1">
      <c r="A67" s="41" t="s">
        <v>166</v>
      </c>
      <c r="B67" s="42" t="s">
        <v>162</v>
      </c>
      <c r="C67" s="43" t="s">
        <v>82</v>
      </c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</row>
    <row r="68" spans="1:49" s="46" customFormat="1" ht="94.5" hidden="1">
      <c r="A68" s="41" t="s">
        <v>166</v>
      </c>
      <c r="B68" s="42" t="s">
        <v>163</v>
      </c>
      <c r="C68" s="43" t="s">
        <v>82</v>
      </c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</row>
    <row r="69" spans="1:49" s="46" customFormat="1" ht="94.5" hidden="1">
      <c r="A69" s="41" t="s">
        <v>166</v>
      </c>
      <c r="B69" s="42" t="s">
        <v>164</v>
      </c>
      <c r="C69" s="43" t="s">
        <v>82</v>
      </c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</row>
    <row r="70" spans="1:49" s="46" customFormat="1" ht="94.5" hidden="1">
      <c r="A70" s="41" t="s">
        <v>166</v>
      </c>
      <c r="B70" s="42" t="s">
        <v>165</v>
      </c>
      <c r="C70" s="43" t="s">
        <v>82</v>
      </c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</row>
    <row r="71" spans="1:49" s="46" customFormat="1" ht="78.75" hidden="1">
      <c r="A71" s="41" t="s">
        <v>167</v>
      </c>
      <c r="B71" s="42" t="s">
        <v>168</v>
      </c>
      <c r="C71" s="43" t="s">
        <v>82</v>
      </c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</row>
    <row r="72" spans="1:49" s="46" customFormat="1" ht="78.75" hidden="1">
      <c r="A72" s="41" t="s">
        <v>169</v>
      </c>
      <c r="B72" s="42" t="s">
        <v>170</v>
      </c>
      <c r="C72" s="43" t="s">
        <v>82</v>
      </c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</row>
    <row r="73" spans="1:49" s="46" customFormat="1" ht="78.75" hidden="1">
      <c r="A73" s="41" t="s">
        <v>171</v>
      </c>
      <c r="B73" s="42" t="s">
        <v>172</v>
      </c>
      <c r="C73" s="43" t="s">
        <v>82</v>
      </c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</row>
    <row r="74" spans="1:49" s="46" customFormat="1" ht="31.5" hidden="1">
      <c r="A74" s="41" t="s">
        <v>173</v>
      </c>
      <c r="B74" s="42" t="s">
        <v>174</v>
      </c>
      <c r="C74" s="43" t="s">
        <v>82</v>
      </c>
      <c r="D74" s="44">
        <f>D75</f>
        <v>0</v>
      </c>
      <c r="E74" s="44">
        <f t="shared" ref="E74:AW74" si="17">E75</f>
        <v>0</v>
      </c>
      <c r="F74" s="44">
        <f t="shared" si="17"/>
        <v>0</v>
      </c>
      <c r="G74" s="44">
        <f t="shared" si="17"/>
        <v>0</v>
      </c>
      <c r="H74" s="44">
        <f t="shared" si="17"/>
        <v>0</v>
      </c>
      <c r="I74" s="44">
        <f t="shared" si="17"/>
        <v>0</v>
      </c>
      <c r="J74" s="44">
        <f t="shared" si="17"/>
        <v>0</v>
      </c>
      <c r="K74" s="44">
        <f t="shared" si="17"/>
        <v>0</v>
      </c>
      <c r="L74" s="44">
        <f t="shared" si="17"/>
        <v>0</v>
      </c>
      <c r="M74" s="44">
        <f t="shared" si="17"/>
        <v>0</v>
      </c>
      <c r="N74" s="44">
        <f t="shared" si="17"/>
        <v>0</v>
      </c>
      <c r="O74" s="44">
        <f t="shared" si="17"/>
        <v>0</v>
      </c>
      <c r="P74" s="44">
        <f t="shared" si="17"/>
        <v>0</v>
      </c>
      <c r="Q74" s="44">
        <f t="shared" si="17"/>
        <v>0</v>
      </c>
      <c r="R74" s="44">
        <f t="shared" si="17"/>
        <v>0</v>
      </c>
      <c r="S74" s="44">
        <f t="shared" si="17"/>
        <v>0</v>
      </c>
      <c r="T74" s="44">
        <f t="shared" si="17"/>
        <v>0</v>
      </c>
      <c r="U74" s="44">
        <f t="shared" si="17"/>
        <v>0</v>
      </c>
      <c r="V74" s="44">
        <f t="shared" si="17"/>
        <v>0</v>
      </c>
      <c r="W74" s="44">
        <f t="shared" si="17"/>
        <v>0</v>
      </c>
      <c r="X74" s="44">
        <f t="shared" si="17"/>
        <v>0</v>
      </c>
      <c r="Y74" s="44">
        <f t="shared" si="17"/>
        <v>0</v>
      </c>
      <c r="Z74" s="44">
        <f t="shared" si="17"/>
        <v>0</v>
      </c>
      <c r="AA74" s="44">
        <f t="shared" si="17"/>
        <v>0</v>
      </c>
      <c r="AB74" s="44">
        <f t="shared" si="17"/>
        <v>0</v>
      </c>
      <c r="AC74" s="44">
        <f t="shared" si="17"/>
        <v>0</v>
      </c>
      <c r="AD74" s="44">
        <f t="shared" si="17"/>
        <v>0</v>
      </c>
      <c r="AE74" s="44">
        <f t="shared" si="17"/>
        <v>0</v>
      </c>
      <c r="AF74" s="44">
        <f t="shared" si="17"/>
        <v>0</v>
      </c>
      <c r="AG74" s="44">
        <f t="shared" si="17"/>
        <v>0</v>
      </c>
      <c r="AH74" s="44">
        <f t="shared" si="17"/>
        <v>0</v>
      </c>
      <c r="AI74" s="44">
        <f t="shared" si="17"/>
        <v>0</v>
      </c>
      <c r="AJ74" s="44">
        <f t="shared" si="17"/>
        <v>0</v>
      </c>
      <c r="AK74" s="44">
        <f t="shared" si="17"/>
        <v>0</v>
      </c>
      <c r="AL74" s="44">
        <f t="shared" si="17"/>
        <v>0</v>
      </c>
      <c r="AM74" s="44">
        <f t="shared" si="17"/>
        <v>0</v>
      </c>
      <c r="AN74" s="44">
        <f t="shared" si="17"/>
        <v>0</v>
      </c>
      <c r="AO74" s="44">
        <f t="shared" si="17"/>
        <v>0</v>
      </c>
      <c r="AP74" s="44">
        <f t="shared" si="17"/>
        <v>0</v>
      </c>
      <c r="AQ74" s="44">
        <f t="shared" si="17"/>
        <v>0</v>
      </c>
      <c r="AR74" s="44">
        <f t="shared" si="17"/>
        <v>0</v>
      </c>
      <c r="AS74" s="44">
        <f t="shared" si="17"/>
        <v>0</v>
      </c>
      <c r="AT74" s="44">
        <f t="shared" si="17"/>
        <v>0</v>
      </c>
      <c r="AU74" s="44">
        <f t="shared" si="17"/>
        <v>0</v>
      </c>
      <c r="AV74" s="44">
        <f t="shared" si="17"/>
        <v>0</v>
      </c>
      <c r="AW74" s="44">
        <f t="shared" si="17"/>
        <v>0</v>
      </c>
    </row>
    <row r="75" spans="1:49" s="46" customFormat="1" ht="63" hidden="1">
      <c r="A75" s="41" t="s">
        <v>175</v>
      </c>
      <c r="B75" s="42" t="s">
        <v>176</v>
      </c>
      <c r="C75" s="43" t="s">
        <v>82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</row>
    <row r="76" spans="1:49" s="46" customFormat="1" ht="31.5" hidden="1">
      <c r="A76" s="41" t="s">
        <v>177</v>
      </c>
      <c r="B76" s="42" t="s">
        <v>178</v>
      </c>
      <c r="C76" s="43" t="s">
        <v>82</v>
      </c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</row>
    <row r="77" spans="1:49" s="46" customFormat="1" ht="63" hidden="1">
      <c r="A77" s="41" t="s">
        <v>179</v>
      </c>
      <c r="B77" s="42" t="s">
        <v>180</v>
      </c>
      <c r="C77" s="43" t="s">
        <v>82</v>
      </c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</row>
    <row r="78" spans="1:49" s="52" customFormat="1" ht="88.5" customHeight="1">
      <c r="A78" s="49" t="s">
        <v>179</v>
      </c>
      <c r="B78" s="50" t="s">
        <v>181</v>
      </c>
      <c r="C78" s="49" t="s">
        <v>182</v>
      </c>
      <c r="D78" s="26" t="s">
        <v>136</v>
      </c>
      <c r="E78" s="26" t="s">
        <v>136</v>
      </c>
      <c r="F78" s="26" t="s">
        <v>136</v>
      </c>
      <c r="G78" s="26" t="s">
        <v>136</v>
      </c>
      <c r="H78" s="26" t="s">
        <v>136</v>
      </c>
      <c r="I78" s="26" t="s">
        <v>136</v>
      </c>
      <c r="J78" s="26" t="s">
        <v>136</v>
      </c>
      <c r="K78" s="26" t="s">
        <v>136</v>
      </c>
      <c r="L78" s="26" t="s">
        <v>136</v>
      </c>
      <c r="M78" s="26" t="s">
        <v>136</v>
      </c>
      <c r="N78" s="26" t="s">
        <v>136</v>
      </c>
      <c r="O78" s="26" t="s">
        <v>136</v>
      </c>
      <c r="P78" s="26" t="s">
        <v>136</v>
      </c>
      <c r="Q78" s="26" t="s">
        <v>136</v>
      </c>
      <c r="R78" s="26" t="s">
        <v>136</v>
      </c>
      <c r="S78" s="26" t="s">
        <v>136</v>
      </c>
      <c r="T78" s="26" t="s">
        <v>136</v>
      </c>
      <c r="U78" s="26" t="s">
        <v>136</v>
      </c>
      <c r="V78" s="26" t="s">
        <v>136</v>
      </c>
      <c r="W78" s="26" t="s">
        <v>136</v>
      </c>
      <c r="X78" s="26" t="s">
        <v>136</v>
      </c>
      <c r="Y78" s="26" t="s">
        <v>136</v>
      </c>
      <c r="Z78" s="26" t="s">
        <v>136</v>
      </c>
      <c r="AA78" s="26" t="s">
        <v>136</v>
      </c>
      <c r="AB78" s="26" t="s">
        <v>136</v>
      </c>
      <c r="AC78" s="26" t="s">
        <v>136</v>
      </c>
      <c r="AD78" s="26" t="s">
        <v>136</v>
      </c>
      <c r="AE78" s="26" t="s">
        <v>136</v>
      </c>
      <c r="AF78" s="26" t="s">
        <v>136</v>
      </c>
      <c r="AG78" s="26" t="s">
        <v>136</v>
      </c>
      <c r="AH78" s="26" t="s">
        <v>136</v>
      </c>
      <c r="AI78" s="26" t="s">
        <v>136</v>
      </c>
      <c r="AJ78" s="26" t="s">
        <v>136</v>
      </c>
      <c r="AK78" s="26" t="s">
        <v>136</v>
      </c>
      <c r="AL78" s="26" t="s">
        <v>136</v>
      </c>
      <c r="AM78" s="26" t="s">
        <v>136</v>
      </c>
      <c r="AN78" s="26" t="s">
        <v>136</v>
      </c>
      <c r="AO78" s="26" t="s">
        <v>136</v>
      </c>
      <c r="AP78" s="26" t="s">
        <v>136</v>
      </c>
      <c r="AQ78" s="26" t="s">
        <v>136</v>
      </c>
      <c r="AR78" s="26" t="s">
        <v>136</v>
      </c>
      <c r="AS78" s="26" t="s">
        <v>136</v>
      </c>
      <c r="AT78" s="26" t="s">
        <v>136</v>
      </c>
      <c r="AU78" s="26" t="s">
        <v>136</v>
      </c>
      <c r="AV78" s="26" t="s">
        <v>136</v>
      </c>
      <c r="AW78" s="26" t="s">
        <v>136</v>
      </c>
    </row>
    <row r="79" spans="1:49" s="46" customFormat="1" ht="47.25" hidden="1">
      <c r="A79" s="41" t="s">
        <v>183</v>
      </c>
      <c r="B79" s="42" t="s">
        <v>184</v>
      </c>
      <c r="C79" s="43" t="s">
        <v>82</v>
      </c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</row>
    <row r="80" spans="1:49" s="46" customFormat="1" ht="31.5" hidden="1">
      <c r="A80" s="41" t="s">
        <v>185</v>
      </c>
      <c r="B80" s="42" t="s">
        <v>186</v>
      </c>
      <c r="C80" s="43" t="s">
        <v>82</v>
      </c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</row>
    <row r="81" spans="1:49" s="46" customFormat="1" ht="31.5" hidden="1">
      <c r="A81" s="41" t="s">
        <v>187</v>
      </c>
      <c r="B81" s="42" t="s">
        <v>188</v>
      </c>
      <c r="C81" s="43" t="s">
        <v>82</v>
      </c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</row>
    <row r="82" spans="1:49" s="46" customFormat="1" ht="31.5" hidden="1">
      <c r="A82" s="41" t="s">
        <v>189</v>
      </c>
      <c r="B82" s="42" t="s">
        <v>190</v>
      </c>
      <c r="C82" s="43" t="s">
        <v>82</v>
      </c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</row>
    <row r="83" spans="1:49" s="46" customFormat="1" ht="47.25" hidden="1">
      <c r="A83" s="41" t="s">
        <v>191</v>
      </c>
      <c r="B83" s="42" t="s">
        <v>192</v>
      </c>
      <c r="C83" s="43" t="s">
        <v>82</v>
      </c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</row>
    <row r="84" spans="1:49" s="46" customFormat="1" ht="31.5" hidden="1">
      <c r="A84" s="41" t="s">
        <v>193</v>
      </c>
      <c r="B84" s="42" t="s">
        <v>194</v>
      </c>
      <c r="C84" s="43" t="s">
        <v>82</v>
      </c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</row>
    <row r="85" spans="1:49" s="46" customFormat="1" ht="47.25" hidden="1">
      <c r="A85" s="41" t="s">
        <v>195</v>
      </c>
      <c r="B85" s="42" t="s">
        <v>196</v>
      </c>
      <c r="C85" s="43" t="s">
        <v>82</v>
      </c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</row>
    <row r="86" spans="1:49" s="46" customFormat="1" ht="63" hidden="1">
      <c r="A86" s="41" t="s">
        <v>197</v>
      </c>
      <c r="B86" s="42" t="s">
        <v>198</v>
      </c>
      <c r="C86" s="43" t="s">
        <v>82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</row>
    <row r="87" spans="1:49" s="46" customFormat="1" ht="63" hidden="1">
      <c r="A87" s="41" t="s">
        <v>199</v>
      </c>
      <c r="B87" s="42" t="s">
        <v>200</v>
      </c>
      <c r="C87" s="43" t="s">
        <v>82</v>
      </c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</row>
    <row r="88" spans="1:49" s="46" customFormat="1" ht="47.25" hidden="1">
      <c r="A88" s="41" t="s">
        <v>201</v>
      </c>
      <c r="B88" s="42" t="s">
        <v>202</v>
      </c>
      <c r="C88" s="43" t="s">
        <v>82</v>
      </c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</row>
    <row r="89" spans="1:49" s="52" customFormat="1" ht="47.25">
      <c r="A89" s="49" t="s">
        <v>201</v>
      </c>
      <c r="B89" s="50" t="s">
        <v>203</v>
      </c>
      <c r="C89" s="49" t="s">
        <v>204</v>
      </c>
      <c r="D89" s="26" t="s">
        <v>136</v>
      </c>
      <c r="E89" s="26" t="s">
        <v>136</v>
      </c>
      <c r="F89" s="26" t="s">
        <v>136</v>
      </c>
      <c r="G89" s="26" t="s">
        <v>136</v>
      </c>
      <c r="H89" s="26" t="s">
        <v>136</v>
      </c>
      <c r="I89" s="26" t="s">
        <v>136</v>
      </c>
      <c r="J89" s="26" t="s">
        <v>136</v>
      </c>
      <c r="K89" s="26" t="s">
        <v>136</v>
      </c>
      <c r="L89" s="26" t="s">
        <v>136</v>
      </c>
      <c r="M89" s="26" t="s">
        <v>136</v>
      </c>
      <c r="N89" s="26" t="s">
        <v>136</v>
      </c>
      <c r="O89" s="26" t="s">
        <v>136</v>
      </c>
      <c r="P89" s="26" t="s">
        <v>136</v>
      </c>
      <c r="Q89" s="26" t="s">
        <v>136</v>
      </c>
      <c r="R89" s="26" t="s">
        <v>136</v>
      </c>
      <c r="S89" s="26" t="s">
        <v>136</v>
      </c>
      <c r="T89" s="26" t="s">
        <v>136</v>
      </c>
      <c r="U89" s="26" t="s">
        <v>136</v>
      </c>
      <c r="V89" s="26" t="s">
        <v>136</v>
      </c>
      <c r="W89" s="26" t="s">
        <v>136</v>
      </c>
      <c r="X89" s="26" t="s">
        <v>136</v>
      </c>
      <c r="Y89" s="26" t="s">
        <v>136</v>
      </c>
      <c r="Z89" s="26" t="s">
        <v>136</v>
      </c>
      <c r="AA89" s="26" t="s">
        <v>136</v>
      </c>
      <c r="AB89" s="26" t="s">
        <v>136</v>
      </c>
      <c r="AC89" s="26" t="s">
        <v>136</v>
      </c>
      <c r="AD89" s="26" t="s">
        <v>136</v>
      </c>
      <c r="AE89" s="26" t="s">
        <v>136</v>
      </c>
      <c r="AF89" s="26" t="s">
        <v>136</v>
      </c>
      <c r="AG89" s="26" t="s">
        <v>136</v>
      </c>
      <c r="AH89" s="26" t="s">
        <v>136</v>
      </c>
      <c r="AI89" s="26" t="s">
        <v>136</v>
      </c>
      <c r="AJ89" s="26" t="s">
        <v>136</v>
      </c>
      <c r="AK89" s="26" t="s">
        <v>136</v>
      </c>
      <c r="AL89" s="26" t="s">
        <v>136</v>
      </c>
      <c r="AM89" s="26" t="s">
        <v>136</v>
      </c>
      <c r="AN89" s="26" t="s">
        <v>136</v>
      </c>
      <c r="AO89" s="26" t="s">
        <v>136</v>
      </c>
      <c r="AP89" s="26" t="s">
        <v>136</v>
      </c>
      <c r="AQ89" s="26" t="s">
        <v>136</v>
      </c>
      <c r="AR89" s="26" t="s">
        <v>136</v>
      </c>
      <c r="AS89" s="26" t="s">
        <v>136</v>
      </c>
      <c r="AT89" s="26" t="s">
        <v>136</v>
      </c>
      <c r="AU89" s="26" t="s">
        <v>136</v>
      </c>
      <c r="AV89" s="26" t="s">
        <v>136</v>
      </c>
      <c r="AW89" s="26" t="s">
        <v>136</v>
      </c>
    </row>
    <row r="90" spans="1:49" s="52" customFormat="1" ht="47.25">
      <c r="A90" s="49" t="s">
        <v>201</v>
      </c>
      <c r="B90" s="50" t="s">
        <v>205</v>
      </c>
      <c r="C90" s="49" t="s">
        <v>206</v>
      </c>
      <c r="D90" s="26" t="s">
        <v>136</v>
      </c>
      <c r="E90" s="26" t="s">
        <v>136</v>
      </c>
      <c r="F90" s="26" t="s">
        <v>136</v>
      </c>
      <c r="G90" s="26" t="s">
        <v>136</v>
      </c>
      <c r="H90" s="26" t="s">
        <v>136</v>
      </c>
      <c r="I90" s="26" t="s">
        <v>136</v>
      </c>
      <c r="J90" s="26" t="s">
        <v>136</v>
      </c>
      <c r="K90" s="26" t="s">
        <v>136</v>
      </c>
      <c r="L90" s="26" t="s">
        <v>136</v>
      </c>
      <c r="M90" s="26" t="s">
        <v>136</v>
      </c>
      <c r="N90" s="26" t="s">
        <v>136</v>
      </c>
      <c r="O90" s="26" t="s">
        <v>136</v>
      </c>
      <c r="P90" s="26" t="s">
        <v>136</v>
      </c>
      <c r="Q90" s="26" t="s">
        <v>136</v>
      </c>
      <c r="R90" s="26" t="s">
        <v>136</v>
      </c>
      <c r="S90" s="26" t="s">
        <v>136</v>
      </c>
      <c r="T90" s="26" t="s">
        <v>136</v>
      </c>
      <c r="U90" s="26" t="s">
        <v>136</v>
      </c>
      <c r="V90" s="26" t="s">
        <v>136</v>
      </c>
      <c r="W90" s="26" t="s">
        <v>136</v>
      </c>
      <c r="X90" s="26" t="s">
        <v>136</v>
      </c>
      <c r="Y90" s="26" t="s">
        <v>136</v>
      </c>
      <c r="Z90" s="26" t="s">
        <v>136</v>
      </c>
      <c r="AA90" s="26" t="s">
        <v>136</v>
      </c>
      <c r="AB90" s="26" t="s">
        <v>136</v>
      </c>
      <c r="AC90" s="26" t="s">
        <v>136</v>
      </c>
      <c r="AD90" s="26" t="s">
        <v>136</v>
      </c>
      <c r="AE90" s="26" t="s">
        <v>136</v>
      </c>
      <c r="AF90" s="26" t="s">
        <v>136</v>
      </c>
      <c r="AG90" s="26" t="s">
        <v>136</v>
      </c>
      <c r="AH90" s="26" t="s">
        <v>136</v>
      </c>
      <c r="AI90" s="26" t="s">
        <v>136</v>
      </c>
      <c r="AJ90" s="26" t="s">
        <v>136</v>
      </c>
      <c r="AK90" s="26" t="s">
        <v>136</v>
      </c>
      <c r="AL90" s="26" t="s">
        <v>136</v>
      </c>
      <c r="AM90" s="26" t="s">
        <v>136</v>
      </c>
      <c r="AN90" s="26" t="s">
        <v>136</v>
      </c>
      <c r="AO90" s="26" t="s">
        <v>136</v>
      </c>
      <c r="AP90" s="26" t="s">
        <v>136</v>
      </c>
      <c r="AQ90" s="26" t="s">
        <v>136</v>
      </c>
      <c r="AR90" s="26" t="s">
        <v>136</v>
      </c>
      <c r="AS90" s="26" t="s">
        <v>136</v>
      </c>
      <c r="AT90" s="26" t="s">
        <v>136</v>
      </c>
      <c r="AU90" s="26" t="s">
        <v>136</v>
      </c>
      <c r="AV90" s="26" t="s">
        <v>136</v>
      </c>
      <c r="AW90" s="26" t="s">
        <v>136</v>
      </c>
    </row>
    <row r="91" spans="1:49" s="46" customFormat="1" ht="31.5" hidden="1">
      <c r="A91" s="41" t="s">
        <v>207</v>
      </c>
      <c r="B91" s="42" t="s">
        <v>208</v>
      </c>
      <c r="C91" s="43" t="s">
        <v>82</v>
      </c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</row>
    <row r="92" spans="1:49" s="46" customFormat="1" ht="47.25" hidden="1">
      <c r="A92" s="41" t="s">
        <v>209</v>
      </c>
      <c r="B92" s="54" t="s">
        <v>210</v>
      </c>
      <c r="C92" s="43" t="s">
        <v>82</v>
      </c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</row>
    <row r="93" spans="1:49" s="46" customFormat="1" ht="31.5" hidden="1">
      <c r="A93" s="41" t="s">
        <v>211</v>
      </c>
      <c r="B93" s="54" t="s">
        <v>212</v>
      </c>
      <c r="C93" s="43" t="s">
        <v>82</v>
      </c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</row>
    <row r="94" spans="1:49" s="46" customFormat="1" ht="47.25" hidden="1">
      <c r="A94" s="41" t="s">
        <v>213</v>
      </c>
      <c r="B94" s="54" t="s">
        <v>214</v>
      </c>
      <c r="C94" s="43" t="s">
        <v>82</v>
      </c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</row>
    <row r="95" spans="1:49" s="46" customFormat="1" ht="31.5" hidden="1">
      <c r="A95" s="41" t="s">
        <v>215</v>
      </c>
      <c r="B95" s="42" t="s">
        <v>216</v>
      </c>
      <c r="C95" s="43" t="s">
        <v>82</v>
      </c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</row>
    <row r="96" spans="1:49" s="46" customFormat="1" ht="94.5" hidden="1">
      <c r="A96" s="41" t="s">
        <v>217</v>
      </c>
      <c r="B96" s="42" t="s">
        <v>218</v>
      </c>
      <c r="C96" s="43" t="s">
        <v>82</v>
      </c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</row>
    <row r="97" spans="1:49" s="46" customFormat="1" ht="31.5" hidden="1">
      <c r="A97" s="41" t="s">
        <v>219</v>
      </c>
      <c r="B97" s="42" t="s">
        <v>220</v>
      </c>
      <c r="C97" s="43" t="s">
        <v>82</v>
      </c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</row>
    <row r="98" spans="1:49" s="46" customFormat="1" ht="31.5" hidden="1">
      <c r="A98" s="41" t="s">
        <v>221</v>
      </c>
      <c r="B98" s="42" t="s">
        <v>220</v>
      </c>
      <c r="C98" s="43" t="s">
        <v>82</v>
      </c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</row>
    <row r="99" spans="1:49" s="46" customFormat="1" ht="47.25" hidden="1">
      <c r="A99" s="41" t="s">
        <v>222</v>
      </c>
      <c r="B99" s="42" t="s">
        <v>223</v>
      </c>
      <c r="C99" s="43" t="s">
        <v>82</v>
      </c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</row>
    <row r="100" spans="1:49" s="46" customFormat="1" ht="31.5" hidden="1">
      <c r="A100" s="41" t="s">
        <v>224</v>
      </c>
      <c r="B100" s="42" t="s">
        <v>225</v>
      </c>
      <c r="C100" s="43" t="s">
        <v>82</v>
      </c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</row>
    <row r="101" spans="1:49" s="46" customFormat="1" ht="31.5" hidden="1">
      <c r="A101" s="41" t="s">
        <v>226</v>
      </c>
      <c r="B101" s="42" t="s">
        <v>220</v>
      </c>
      <c r="C101" s="43" t="s">
        <v>82</v>
      </c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</row>
    <row r="102" spans="1:49" s="46" customFormat="1" ht="47.25" hidden="1">
      <c r="A102" s="41" t="s">
        <v>227</v>
      </c>
      <c r="B102" s="42" t="s">
        <v>228</v>
      </c>
      <c r="C102" s="43" t="s">
        <v>82</v>
      </c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</row>
    <row r="103" spans="1:49" s="46" customFormat="1" ht="78.75" hidden="1">
      <c r="A103" s="41" t="s">
        <v>229</v>
      </c>
      <c r="B103" s="42" t="s">
        <v>230</v>
      </c>
      <c r="C103" s="43" t="s">
        <v>82</v>
      </c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</row>
    <row r="104" spans="1:49" s="46" customFormat="1" ht="78.75" hidden="1">
      <c r="A104" s="41" t="s">
        <v>231</v>
      </c>
      <c r="B104" s="42" t="s">
        <v>232</v>
      </c>
      <c r="C104" s="43" t="s">
        <v>82</v>
      </c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</row>
    <row r="105" spans="1:49" s="46" customFormat="1" ht="78.75" hidden="1">
      <c r="A105" s="41" t="s">
        <v>233</v>
      </c>
      <c r="B105" s="42" t="s">
        <v>234</v>
      </c>
      <c r="C105" s="43" t="s">
        <v>82</v>
      </c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</row>
    <row r="106" spans="1:49" s="46" customFormat="1" ht="94.5" hidden="1">
      <c r="A106" s="41" t="s">
        <v>235</v>
      </c>
      <c r="B106" s="42" t="s">
        <v>236</v>
      </c>
      <c r="C106" s="43" t="s">
        <v>82</v>
      </c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</row>
    <row r="107" spans="1:49" s="46" customFormat="1" ht="94.5" hidden="1">
      <c r="A107" s="41" t="s">
        <v>237</v>
      </c>
      <c r="B107" s="42" t="s">
        <v>238</v>
      </c>
      <c r="C107" s="43" t="s">
        <v>82</v>
      </c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</row>
    <row r="108" spans="1:49" s="46" customFormat="1" ht="31.5" hidden="1">
      <c r="A108" s="41" t="s">
        <v>239</v>
      </c>
      <c r="B108" s="42" t="s">
        <v>240</v>
      </c>
      <c r="C108" s="43" t="s">
        <v>82</v>
      </c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</row>
    <row r="109" spans="1:49" s="46" customFormat="1" ht="63" hidden="1">
      <c r="A109" s="41" t="s">
        <v>241</v>
      </c>
      <c r="B109" s="42" t="s">
        <v>242</v>
      </c>
      <c r="C109" s="43" t="s">
        <v>82</v>
      </c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</row>
    <row r="110" spans="1:49" s="46" customFormat="1" ht="31.5" hidden="1">
      <c r="A110" s="41" t="s">
        <v>243</v>
      </c>
      <c r="B110" s="42" t="s">
        <v>244</v>
      </c>
      <c r="C110" s="43" t="s">
        <v>82</v>
      </c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</row>
    <row r="111" spans="1:49" s="46" customFormat="1" ht="15.75" hidden="1">
      <c r="A111" s="41" t="s">
        <v>245</v>
      </c>
      <c r="B111" s="42" t="s">
        <v>246</v>
      </c>
      <c r="C111" s="43" t="s">
        <v>82</v>
      </c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</row>
    <row r="112" spans="1:49" s="46" customFormat="1" ht="31.5" hidden="1">
      <c r="A112" s="41" t="s">
        <v>247</v>
      </c>
      <c r="B112" s="42" t="s">
        <v>248</v>
      </c>
      <c r="C112" s="43" t="s">
        <v>82</v>
      </c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</row>
    <row r="113" spans="1:49" s="46" customFormat="1" ht="31.5" hidden="1">
      <c r="A113" s="41" t="s">
        <v>249</v>
      </c>
      <c r="B113" s="42" t="s">
        <v>194</v>
      </c>
      <c r="C113" s="43" t="s">
        <v>82</v>
      </c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</row>
    <row r="114" spans="1:49" s="46" customFormat="1" ht="31.5" hidden="1">
      <c r="A114" s="41" t="s">
        <v>250</v>
      </c>
      <c r="B114" s="42" t="s">
        <v>251</v>
      </c>
      <c r="C114" s="43" t="s">
        <v>82</v>
      </c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</row>
    <row r="115" spans="1:49" s="46" customFormat="1" ht="47.25" hidden="1">
      <c r="A115" s="41" t="s">
        <v>252</v>
      </c>
      <c r="B115" s="42" t="s">
        <v>253</v>
      </c>
      <c r="C115" s="43" t="s">
        <v>82</v>
      </c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</row>
    <row r="116" spans="1:49" s="46" customFormat="1" ht="31.5" hidden="1">
      <c r="A116" s="41" t="s">
        <v>254</v>
      </c>
      <c r="B116" s="42" t="s">
        <v>255</v>
      </c>
      <c r="C116" s="43" t="s">
        <v>82</v>
      </c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</row>
    <row r="117" spans="1:49" s="46" customFormat="1" ht="31.5" hidden="1">
      <c r="A117" s="41" t="s">
        <v>256</v>
      </c>
      <c r="B117" s="42" t="s">
        <v>257</v>
      </c>
      <c r="C117" s="43" t="s">
        <v>82</v>
      </c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</row>
    <row r="118" spans="1:49" s="46" customFormat="1" ht="47.25" hidden="1">
      <c r="A118" s="41" t="s">
        <v>258</v>
      </c>
      <c r="B118" s="42" t="s">
        <v>196</v>
      </c>
      <c r="C118" s="43" t="s">
        <v>82</v>
      </c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</row>
    <row r="119" spans="1:49" s="46" customFormat="1" ht="47.25" hidden="1">
      <c r="A119" s="41" t="s">
        <v>259</v>
      </c>
      <c r="B119" s="54" t="s">
        <v>260</v>
      </c>
      <c r="C119" s="43" t="s">
        <v>82</v>
      </c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</row>
    <row r="120" spans="1:49" s="46" customFormat="1" ht="15.75" hidden="1">
      <c r="A120" s="55" t="s">
        <v>261</v>
      </c>
      <c r="B120" s="42" t="s">
        <v>262</v>
      </c>
      <c r="C120" s="43" t="s">
        <v>82</v>
      </c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</row>
    <row r="121" spans="1:49" s="46" customFormat="1" ht="47.25" hidden="1">
      <c r="A121" s="56" t="s">
        <v>263</v>
      </c>
      <c r="B121" s="42" t="s">
        <v>264</v>
      </c>
      <c r="C121" s="43" t="s">
        <v>82</v>
      </c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</row>
    <row r="122" spans="1:49" s="46" customFormat="1" ht="47.25" hidden="1">
      <c r="A122" s="56" t="s">
        <v>265</v>
      </c>
      <c r="B122" s="42" t="s">
        <v>266</v>
      </c>
      <c r="C122" s="43" t="s">
        <v>82</v>
      </c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</row>
    <row r="123" spans="1:49" s="46" customFormat="1" ht="15.75" hidden="1">
      <c r="A123" s="55" t="s">
        <v>267</v>
      </c>
      <c r="B123" s="42" t="s">
        <v>262</v>
      </c>
      <c r="C123" s="43" t="s">
        <v>82</v>
      </c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</row>
    <row r="124" spans="1:49" s="46" customFormat="1" ht="47.25" hidden="1">
      <c r="A124" s="56" t="s">
        <v>268</v>
      </c>
      <c r="B124" s="42" t="s">
        <v>264</v>
      </c>
      <c r="C124" s="43" t="s">
        <v>82</v>
      </c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</row>
    <row r="125" spans="1:49" s="46" customFormat="1" ht="47.25" hidden="1">
      <c r="A125" s="56" t="s">
        <v>269</v>
      </c>
      <c r="B125" s="42" t="s">
        <v>266</v>
      </c>
      <c r="C125" s="43" t="s">
        <v>82</v>
      </c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</row>
    <row r="126" spans="1:49" s="46" customFormat="1" ht="15.75" hidden="1">
      <c r="A126" s="41" t="s">
        <v>270</v>
      </c>
      <c r="B126" s="42" t="s">
        <v>271</v>
      </c>
      <c r="C126" s="43" t="s">
        <v>82</v>
      </c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</row>
    <row r="127" spans="1:49" s="46" customFormat="1" ht="47.25" hidden="1">
      <c r="A127" s="41" t="s">
        <v>272</v>
      </c>
      <c r="B127" s="42" t="s">
        <v>273</v>
      </c>
      <c r="C127" s="43" t="s">
        <v>82</v>
      </c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</row>
    <row r="128" spans="1:49" s="46" customFormat="1" ht="31.5" hidden="1">
      <c r="A128" s="41" t="s">
        <v>274</v>
      </c>
      <c r="B128" s="42" t="s">
        <v>275</v>
      </c>
      <c r="C128" s="43" t="s">
        <v>82</v>
      </c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</row>
    <row r="129" spans="1:49" s="46" customFormat="1" ht="31.5" hidden="1">
      <c r="A129" s="41" t="s">
        <v>276</v>
      </c>
      <c r="B129" s="42" t="s">
        <v>277</v>
      </c>
      <c r="C129" s="43" t="s">
        <v>82</v>
      </c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</row>
    <row r="130" spans="1:49" s="46" customFormat="1" ht="31.5" hidden="1">
      <c r="A130" s="41" t="s">
        <v>278</v>
      </c>
      <c r="B130" s="42" t="s">
        <v>279</v>
      </c>
      <c r="C130" s="43" t="s">
        <v>82</v>
      </c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</row>
    <row r="131" spans="1:49" s="46" customFormat="1" ht="47.25" hidden="1">
      <c r="A131" s="41" t="s">
        <v>280</v>
      </c>
      <c r="B131" s="54" t="s">
        <v>210</v>
      </c>
      <c r="C131" s="43" t="s">
        <v>82</v>
      </c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</row>
    <row r="132" spans="1:49" s="46" customFormat="1" ht="31.5" hidden="1">
      <c r="A132" s="41" t="s">
        <v>281</v>
      </c>
      <c r="B132" s="54" t="s">
        <v>282</v>
      </c>
      <c r="C132" s="43" t="s">
        <v>82</v>
      </c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</row>
    <row r="133" spans="1:49" s="46" customFormat="1" ht="63" hidden="1">
      <c r="A133" s="41" t="s">
        <v>283</v>
      </c>
      <c r="B133" s="54" t="s">
        <v>284</v>
      </c>
      <c r="C133" s="43" t="s">
        <v>82</v>
      </c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</row>
    <row r="134" spans="1:49" s="46" customFormat="1" ht="15.75" hidden="1">
      <c r="A134" s="41" t="s">
        <v>285</v>
      </c>
      <c r="B134" s="42" t="s">
        <v>286</v>
      </c>
      <c r="C134" s="43" t="s">
        <v>82</v>
      </c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</row>
    <row r="135" spans="1:49" s="46" customFormat="1" ht="31.5" hidden="1">
      <c r="A135" s="41" t="s">
        <v>287</v>
      </c>
      <c r="B135" s="42" t="s">
        <v>288</v>
      </c>
      <c r="C135" s="43" t="s">
        <v>82</v>
      </c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</row>
    <row r="136" spans="1:49" s="46" customFormat="1" ht="47.25" hidden="1">
      <c r="A136" s="41" t="s">
        <v>289</v>
      </c>
      <c r="B136" s="42" t="s">
        <v>290</v>
      </c>
      <c r="C136" s="43" t="s">
        <v>82</v>
      </c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</row>
    <row r="137" spans="1:49" s="46" customFormat="1" ht="31.5" hidden="1">
      <c r="A137" s="41" t="s">
        <v>291</v>
      </c>
      <c r="B137" s="42" t="s">
        <v>194</v>
      </c>
      <c r="C137" s="43" t="s">
        <v>82</v>
      </c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</row>
    <row r="138" spans="1:49" s="46" customFormat="1" ht="47.25" hidden="1">
      <c r="A138" s="41" t="s">
        <v>292</v>
      </c>
      <c r="B138" s="42" t="s">
        <v>293</v>
      </c>
      <c r="C138" s="43" t="s">
        <v>82</v>
      </c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</row>
    <row r="139" spans="1:49" s="46" customFormat="1" ht="31.5" hidden="1">
      <c r="A139" s="41" t="s">
        <v>294</v>
      </c>
      <c r="B139" s="42" t="s">
        <v>295</v>
      </c>
      <c r="C139" s="43" t="s">
        <v>82</v>
      </c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</row>
    <row r="140" spans="1:49" s="46" customFormat="1" ht="31.5" hidden="1">
      <c r="A140" s="41" t="s">
        <v>296</v>
      </c>
      <c r="B140" s="42" t="s">
        <v>297</v>
      </c>
      <c r="C140" s="43" t="s">
        <v>82</v>
      </c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</row>
    <row r="141" spans="1:49" s="46" customFormat="1" ht="31.5" hidden="1">
      <c r="A141" s="41" t="s">
        <v>298</v>
      </c>
      <c r="B141" s="42" t="s">
        <v>299</v>
      </c>
      <c r="C141" s="43" t="s">
        <v>82</v>
      </c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</row>
    <row r="142" spans="1:49" s="46" customFormat="1" ht="63" hidden="1">
      <c r="A142" s="41" t="s">
        <v>300</v>
      </c>
      <c r="B142" s="42" t="s">
        <v>301</v>
      </c>
      <c r="C142" s="43" t="s">
        <v>82</v>
      </c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</row>
    <row r="143" spans="1:49" s="46" customFormat="1" ht="47.25" hidden="1">
      <c r="A143" s="41" t="s">
        <v>302</v>
      </c>
      <c r="B143" s="42" t="s">
        <v>196</v>
      </c>
      <c r="C143" s="43" t="s">
        <v>82</v>
      </c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</row>
    <row r="144" spans="1:49" s="46" customFormat="1" ht="47.25" hidden="1">
      <c r="A144" s="41" t="s">
        <v>303</v>
      </c>
      <c r="B144" s="42" t="s">
        <v>304</v>
      </c>
      <c r="C144" s="43" t="s">
        <v>82</v>
      </c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</row>
    <row r="145" spans="1:49" s="46" customFormat="1" ht="47.25" hidden="1">
      <c r="A145" s="41" t="s">
        <v>305</v>
      </c>
      <c r="B145" s="42" t="s">
        <v>306</v>
      </c>
      <c r="C145" s="43" t="s">
        <v>82</v>
      </c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</row>
    <row r="146" spans="1:49" s="46" customFormat="1" ht="31.5" hidden="1">
      <c r="A146" s="41" t="s">
        <v>307</v>
      </c>
      <c r="B146" s="42" t="s">
        <v>308</v>
      </c>
      <c r="C146" s="43" t="s">
        <v>82</v>
      </c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</row>
    <row r="147" spans="1:49" s="46" customFormat="1" ht="31.5" hidden="1">
      <c r="A147" s="41" t="s">
        <v>309</v>
      </c>
      <c r="B147" s="42" t="s">
        <v>310</v>
      </c>
      <c r="C147" s="43" t="s">
        <v>82</v>
      </c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</row>
    <row r="148" spans="1:49" s="46" customFormat="1" ht="31.5" hidden="1">
      <c r="A148" s="41" t="s">
        <v>311</v>
      </c>
      <c r="B148" s="42" t="s">
        <v>312</v>
      </c>
      <c r="C148" s="43" t="s">
        <v>82</v>
      </c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</row>
    <row r="149" spans="1:49" s="46" customFormat="1" ht="47.25" hidden="1">
      <c r="A149" s="41" t="s">
        <v>313</v>
      </c>
      <c r="B149" s="42" t="s">
        <v>314</v>
      </c>
      <c r="C149" s="43" t="s">
        <v>82</v>
      </c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</row>
    <row r="150" spans="1:49" s="46" customFormat="1" ht="31.5" hidden="1">
      <c r="A150" s="41" t="s">
        <v>315</v>
      </c>
      <c r="B150" s="42" t="s">
        <v>316</v>
      </c>
      <c r="C150" s="43" t="s">
        <v>82</v>
      </c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</row>
    <row r="151" spans="1:49" s="46" customFormat="1" ht="31.5" hidden="1">
      <c r="A151" s="41" t="s">
        <v>317</v>
      </c>
      <c r="B151" s="42" t="s">
        <v>318</v>
      </c>
      <c r="C151" s="43" t="s">
        <v>82</v>
      </c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</row>
    <row r="152" spans="1:49" s="46" customFormat="1" ht="47.25" hidden="1">
      <c r="A152" s="41" t="s">
        <v>319</v>
      </c>
      <c r="B152" s="42" t="s">
        <v>320</v>
      </c>
      <c r="C152" s="43" t="s">
        <v>82</v>
      </c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</row>
    <row r="153" spans="1:49" s="46" customFormat="1" ht="31.5" hidden="1">
      <c r="A153" s="41" t="s">
        <v>321</v>
      </c>
      <c r="B153" s="42" t="s">
        <v>322</v>
      </c>
      <c r="C153" s="43" t="s">
        <v>82</v>
      </c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</row>
    <row r="154" spans="1:49" s="46" customFormat="1" ht="47.25" hidden="1">
      <c r="A154" s="41" t="s">
        <v>323</v>
      </c>
      <c r="B154" s="54" t="s">
        <v>210</v>
      </c>
      <c r="C154" s="43" t="s">
        <v>82</v>
      </c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</row>
    <row r="155" spans="1:49" s="46" customFormat="1" ht="31.5" hidden="1">
      <c r="A155" s="41" t="s">
        <v>324</v>
      </c>
      <c r="B155" s="54" t="s">
        <v>212</v>
      </c>
      <c r="C155" s="43" t="s">
        <v>82</v>
      </c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</row>
    <row r="156" spans="1:49" s="46" customFormat="1" ht="31.5" hidden="1">
      <c r="A156" s="41" t="s">
        <v>325</v>
      </c>
      <c r="B156" s="54" t="s">
        <v>326</v>
      </c>
      <c r="C156" s="43" t="s">
        <v>82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5">
        <f>AL157</f>
        <v>7.4010999999999996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</row>
    <row r="157" spans="1:49" s="52" customFormat="1" ht="15.75">
      <c r="A157" s="49" t="s">
        <v>325</v>
      </c>
      <c r="B157" s="50" t="s">
        <v>327</v>
      </c>
      <c r="C157" s="49" t="s">
        <v>328</v>
      </c>
      <c r="D157" s="26" t="s">
        <v>136</v>
      </c>
      <c r="E157" s="26" t="s">
        <v>136</v>
      </c>
      <c r="F157" s="26" t="s">
        <v>136</v>
      </c>
      <c r="G157" s="26" t="s">
        <v>136</v>
      </c>
      <c r="H157" s="26" t="s">
        <v>136</v>
      </c>
      <c r="I157" s="26" t="s">
        <v>136</v>
      </c>
      <c r="J157" s="26" t="s">
        <v>136</v>
      </c>
      <c r="K157" s="26" t="s">
        <v>136</v>
      </c>
      <c r="L157" s="26" t="s">
        <v>136</v>
      </c>
      <c r="M157" s="26" t="s">
        <v>136</v>
      </c>
      <c r="N157" s="26" t="s">
        <v>136</v>
      </c>
      <c r="O157" s="26" t="s">
        <v>136</v>
      </c>
      <c r="P157" s="26" t="s">
        <v>136</v>
      </c>
      <c r="Q157" s="26" t="s">
        <v>136</v>
      </c>
      <c r="R157" s="26" t="s">
        <v>136</v>
      </c>
      <c r="S157" s="26" t="s">
        <v>136</v>
      </c>
      <c r="T157" s="26" t="s">
        <v>136</v>
      </c>
      <c r="U157" s="26" t="s">
        <v>136</v>
      </c>
      <c r="V157" s="26" t="s">
        <v>136</v>
      </c>
      <c r="W157" s="26" t="s">
        <v>136</v>
      </c>
      <c r="X157" s="26" t="s">
        <v>136</v>
      </c>
      <c r="Y157" s="26" t="s">
        <v>136</v>
      </c>
      <c r="Z157" s="26" t="s">
        <v>136</v>
      </c>
      <c r="AA157" s="26" t="s">
        <v>136</v>
      </c>
      <c r="AB157" s="26" t="s">
        <v>136</v>
      </c>
      <c r="AC157" s="26" t="s">
        <v>136</v>
      </c>
      <c r="AD157" s="26" t="s">
        <v>136</v>
      </c>
      <c r="AE157" s="26" t="s">
        <v>136</v>
      </c>
      <c r="AF157" s="26" t="s">
        <v>136</v>
      </c>
      <c r="AG157" s="26" t="s">
        <v>136</v>
      </c>
      <c r="AH157" s="26" t="s">
        <v>136</v>
      </c>
      <c r="AI157" s="26" t="s">
        <v>136</v>
      </c>
      <c r="AJ157" s="26" t="s">
        <v>136</v>
      </c>
      <c r="AK157" s="26" t="s">
        <v>136</v>
      </c>
      <c r="AL157" s="51">
        <v>7.4010999999999996</v>
      </c>
      <c r="AM157" s="26" t="s">
        <v>136</v>
      </c>
      <c r="AN157" s="26" t="s">
        <v>136</v>
      </c>
      <c r="AO157" s="26" t="s">
        <v>136</v>
      </c>
      <c r="AP157" s="26" t="s">
        <v>136</v>
      </c>
      <c r="AQ157" s="26" t="s">
        <v>136</v>
      </c>
      <c r="AR157" s="26" t="s">
        <v>136</v>
      </c>
      <c r="AS157" s="26" t="s">
        <v>136</v>
      </c>
      <c r="AT157" s="26" t="s">
        <v>136</v>
      </c>
      <c r="AU157" s="26" t="s">
        <v>136</v>
      </c>
      <c r="AV157" s="26" t="s">
        <v>136</v>
      </c>
      <c r="AW157" s="26" t="s">
        <v>136</v>
      </c>
    </row>
    <row r="158" spans="1:49" s="52" customFormat="1" ht="15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</row>
    <row r="159" spans="1:49" s="52" customFormat="1" ht="15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s="52" customFormat="1"/>
    <row r="161" s="52" customFormat="1"/>
    <row r="162" s="52" customFormat="1"/>
    <row r="163" s="52" customFormat="1"/>
    <row r="164" s="52" customFormat="1"/>
    <row r="165" s="52" customFormat="1"/>
    <row r="166" s="52" customFormat="1"/>
    <row r="167" s="52" customFormat="1"/>
    <row r="168" s="52" customFormat="1"/>
    <row r="169" s="52" customFormat="1"/>
    <row r="170" s="52" customFormat="1"/>
    <row r="171" s="52" customFormat="1"/>
    <row r="172" s="52" customFormat="1"/>
    <row r="173" s="52" customFormat="1"/>
    <row r="174" s="52" customFormat="1"/>
    <row r="175" s="52" customFormat="1"/>
    <row r="176" s="52" customFormat="1"/>
    <row r="177" s="52" customFormat="1"/>
    <row r="178" s="52" customFormat="1"/>
    <row r="179" s="52" customFormat="1"/>
    <row r="180" s="52" customFormat="1"/>
    <row r="181" s="52" customFormat="1"/>
    <row r="182" s="52" customFormat="1"/>
    <row r="183" s="52" customFormat="1"/>
    <row r="184" s="52" customFormat="1"/>
    <row r="185" s="52" customFormat="1"/>
    <row r="186" s="52" customFormat="1"/>
    <row r="187" s="52" customFormat="1"/>
    <row r="188" s="52" customFormat="1"/>
    <row r="189" s="52" customFormat="1"/>
    <row r="190" s="52" customFormat="1"/>
    <row r="191" s="52" customFormat="1"/>
    <row r="192" s="52" customFormat="1"/>
    <row r="193" s="52" customFormat="1"/>
    <row r="194" s="52" customFormat="1"/>
    <row r="195" s="52" customFormat="1"/>
    <row r="196" s="52" customFormat="1"/>
    <row r="197" s="52" customFormat="1"/>
    <row r="198" s="52" customFormat="1"/>
    <row r="199" s="52" customFormat="1"/>
    <row r="200" s="52" customFormat="1"/>
    <row r="201" s="52" customFormat="1"/>
    <row r="202" s="52" customFormat="1"/>
    <row r="203" s="52" customFormat="1"/>
    <row r="204" s="52" customFormat="1"/>
    <row r="205" s="52" customFormat="1"/>
    <row r="206" s="52" customFormat="1"/>
    <row r="207" s="52" customFormat="1"/>
    <row r="208" s="52" customFormat="1"/>
    <row r="209" s="52" customFormat="1"/>
    <row r="210" s="52" customFormat="1"/>
    <row r="211" s="52" customFormat="1"/>
    <row r="212" s="52" customFormat="1"/>
    <row r="213" s="52" customFormat="1"/>
    <row r="214" s="52" customFormat="1"/>
    <row r="215" s="52" customFormat="1"/>
    <row r="216" s="52" customFormat="1"/>
    <row r="217" s="52" customFormat="1"/>
    <row r="218" s="52" customFormat="1"/>
    <row r="219" s="52" customFormat="1"/>
    <row r="220" s="52" customFormat="1"/>
    <row r="221" s="52" customFormat="1"/>
    <row r="222" s="52" customFormat="1"/>
    <row r="223" s="52" customFormat="1"/>
    <row r="224" s="52" customFormat="1"/>
    <row r="225" s="52" customFormat="1"/>
    <row r="226" s="52" customFormat="1"/>
    <row r="227" s="52" customFormat="1"/>
    <row r="228" s="52" customFormat="1"/>
    <row r="229" s="52" customFormat="1"/>
    <row r="230" s="52" customFormat="1"/>
    <row r="231" s="52" customFormat="1"/>
    <row r="232" s="52" customFormat="1"/>
    <row r="233" s="52" customFormat="1"/>
    <row r="234" s="52" customFormat="1"/>
    <row r="235" s="52" customFormat="1"/>
    <row r="236" s="52" customFormat="1"/>
    <row r="237" s="52" customFormat="1"/>
    <row r="238" s="52" customFormat="1"/>
    <row r="239" s="52" customFormat="1"/>
    <row r="240" s="52" customFormat="1"/>
    <row r="241" s="52" customFormat="1"/>
    <row r="242" s="52" customFormat="1"/>
    <row r="243" s="52" customFormat="1"/>
    <row r="244" s="52" customFormat="1"/>
    <row r="245" s="52" customFormat="1"/>
    <row r="246" s="52" customFormat="1"/>
    <row r="247" s="52" customFormat="1"/>
    <row r="248" s="52" customFormat="1"/>
    <row r="249" s="52" customFormat="1"/>
    <row r="250" s="52" customFormat="1"/>
    <row r="251" s="52" customFormat="1"/>
    <row r="252" s="52" customFormat="1"/>
    <row r="253" s="52" customFormat="1"/>
    <row r="254" s="52" customFormat="1"/>
    <row r="255" s="52" customFormat="1"/>
    <row r="256" s="52" customFormat="1"/>
    <row r="257" s="52" customFormat="1"/>
    <row r="258" s="52" customFormat="1"/>
    <row r="259" s="52" customFormat="1"/>
    <row r="260" s="52" customFormat="1"/>
    <row r="261" s="52" customFormat="1"/>
    <row r="262" s="52" customFormat="1"/>
    <row r="263" s="52" customFormat="1"/>
    <row r="264" s="52" customFormat="1"/>
    <row r="265" s="52" customFormat="1"/>
    <row r="266" s="52" customFormat="1"/>
    <row r="267" s="52" customFormat="1"/>
    <row r="268" s="52" customFormat="1"/>
    <row r="269" s="52" customFormat="1"/>
    <row r="270" s="52" customFormat="1"/>
    <row r="271" s="52" customFormat="1"/>
    <row r="272" s="52" customFormat="1"/>
    <row r="273" s="52" customFormat="1"/>
    <row r="274" s="52" customFormat="1"/>
    <row r="275" s="52" customFormat="1"/>
    <row r="276" s="52" customFormat="1"/>
    <row r="277" s="52" customFormat="1"/>
    <row r="278" s="52" customFormat="1"/>
    <row r="279" s="52" customFormat="1"/>
    <row r="280" s="52" customFormat="1"/>
    <row r="281" s="52" customFormat="1"/>
    <row r="282" s="52" customFormat="1"/>
    <row r="283" s="52" customFormat="1"/>
    <row r="284" s="52" customFormat="1"/>
    <row r="285" s="52" customFormat="1"/>
    <row r="286" s="52" customFormat="1"/>
    <row r="287" s="52" customFormat="1"/>
    <row r="288" s="52" customFormat="1"/>
    <row r="289" s="52" customFormat="1"/>
    <row r="290" s="52" customFormat="1"/>
    <row r="291" s="52" customFormat="1"/>
    <row r="292" s="52" customFormat="1"/>
    <row r="293" s="52" customFormat="1"/>
    <row r="294" s="52" customFormat="1"/>
    <row r="295" s="52" customFormat="1"/>
    <row r="296" s="52" customFormat="1"/>
    <row r="297" s="52" customFormat="1"/>
    <row r="298" s="52" customFormat="1"/>
    <row r="299" s="52" customFormat="1"/>
    <row r="300" s="52" customFormat="1"/>
    <row r="301" s="52" customFormat="1"/>
    <row r="302" s="52" customFormat="1"/>
    <row r="303" s="52" customFormat="1"/>
    <row r="304" s="52" customFormat="1"/>
    <row r="305" s="52" customFormat="1"/>
    <row r="306" s="52" customFormat="1"/>
    <row r="307" s="52" customFormat="1"/>
    <row r="308" s="52" customFormat="1"/>
    <row r="309" s="52" customFormat="1"/>
    <row r="310" s="52" customFormat="1"/>
    <row r="311" s="52" customFormat="1"/>
    <row r="312" s="52" customFormat="1"/>
    <row r="313" s="52" customFormat="1"/>
    <row r="314" s="52" customFormat="1"/>
    <row r="315" s="52" customFormat="1"/>
    <row r="316" s="52" customFormat="1"/>
    <row r="317" s="52" customFormat="1"/>
    <row r="318" s="52" customFormat="1"/>
    <row r="319" s="52" customFormat="1"/>
    <row r="320" s="52" customFormat="1"/>
    <row r="321" s="52" customFormat="1"/>
    <row r="322" s="52" customFormat="1"/>
    <row r="323" s="52" customFormat="1"/>
    <row r="324" s="52" customFormat="1"/>
    <row r="325" s="52" customFormat="1"/>
    <row r="326" s="52" customFormat="1"/>
    <row r="327" s="52" customFormat="1"/>
    <row r="328" s="52" customFormat="1"/>
    <row r="329" s="52" customFormat="1"/>
    <row r="330" s="52" customFormat="1"/>
    <row r="331" s="52" customFormat="1"/>
    <row r="332" s="52" customFormat="1"/>
    <row r="333" s="52" customFormat="1"/>
    <row r="334" s="52" customFormat="1"/>
    <row r="335" s="52" customFormat="1"/>
    <row r="336" s="52" customFormat="1"/>
    <row r="337" s="52" customFormat="1"/>
    <row r="338" s="52" customFormat="1"/>
    <row r="339" s="52" customFormat="1"/>
    <row r="340" s="52" customFormat="1"/>
    <row r="341" s="52" customFormat="1"/>
    <row r="342" s="52" customFormat="1"/>
    <row r="343" s="52" customFormat="1"/>
    <row r="344" s="52" customFormat="1"/>
    <row r="345" s="52" customFormat="1"/>
    <row r="346" s="52" customFormat="1"/>
    <row r="347" s="52" customFormat="1"/>
    <row r="348" s="52" customFormat="1"/>
    <row r="349" s="52" customFormat="1"/>
    <row r="350" s="52" customFormat="1"/>
    <row r="351" s="52" customFormat="1"/>
    <row r="352" s="52" customFormat="1"/>
    <row r="353" s="52" customFormat="1"/>
    <row r="354" s="52" customFormat="1"/>
    <row r="355" s="52" customFormat="1"/>
    <row r="356" s="52" customFormat="1"/>
    <row r="357" s="52" customFormat="1"/>
    <row r="358" s="52" customFormat="1"/>
    <row r="359" s="52" customFormat="1"/>
    <row r="360" s="52" customFormat="1"/>
    <row r="361" s="52" customFormat="1"/>
    <row r="362" s="52" customFormat="1"/>
    <row r="363" s="52" customFormat="1"/>
    <row r="364" s="52" customFormat="1"/>
    <row r="365" s="52" customFormat="1"/>
    <row r="366" s="52" customFormat="1"/>
    <row r="367" s="52" customFormat="1"/>
    <row r="368" s="52" customFormat="1"/>
    <row r="369" s="52" customFormat="1"/>
    <row r="370" s="52" customFormat="1"/>
    <row r="371" s="52" customFormat="1"/>
    <row r="372" s="52" customFormat="1"/>
    <row r="373" s="52" customFormat="1"/>
    <row r="374" s="52" customFormat="1"/>
    <row r="375" s="52" customFormat="1"/>
    <row r="376" s="52" customFormat="1"/>
    <row r="377" s="52" customFormat="1"/>
    <row r="378" s="52" customFormat="1"/>
    <row r="379" s="52" customFormat="1"/>
    <row r="380" s="52" customFormat="1"/>
    <row r="381" s="52" customFormat="1"/>
    <row r="382" s="52" customFormat="1"/>
    <row r="383" s="52" customFormat="1"/>
    <row r="384" s="52" customFormat="1"/>
    <row r="385" s="52" customFormat="1"/>
    <row r="386" s="52" customFormat="1"/>
    <row r="387" s="52" customFormat="1"/>
    <row r="388" s="52" customFormat="1"/>
    <row r="389" s="52" customFormat="1"/>
    <row r="390" s="52" customFormat="1"/>
    <row r="391" s="52" customFormat="1"/>
    <row r="392" s="52" customFormat="1"/>
    <row r="393" s="52" customFormat="1"/>
    <row r="394" s="52" customFormat="1"/>
    <row r="395" s="52" customFormat="1"/>
    <row r="396" s="52" customFormat="1"/>
    <row r="397" s="52" customFormat="1"/>
    <row r="398" s="52" customFormat="1"/>
    <row r="399" s="52" customFormat="1"/>
    <row r="400" s="52" customFormat="1"/>
    <row r="401" s="52" customFormat="1"/>
    <row r="402" s="52" customFormat="1"/>
    <row r="403" s="52" customFormat="1"/>
    <row r="404" s="52" customFormat="1"/>
    <row r="405" s="52" customFormat="1"/>
    <row r="406" s="52" customFormat="1"/>
    <row r="407" s="52" customFormat="1"/>
    <row r="408" s="52" customFormat="1"/>
    <row r="409" s="52" customFormat="1"/>
    <row r="410" s="52" customFormat="1"/>
    <row r="411" s="52" customFormat="1"/>
    <row r="412" s="52" customFormat="1"/>
    <row r="413" s="52" customFormat="1"/>
    <row r="414" s="52" customFormat="1"/>
    <row r="415" s="52" customFormat="1"/>
    <row r="416" s="52" customFormat="1"/>
    <row r="417" s="52" customFormat="1"/>
    <row r="418" s="52" customFormat="1"/>
    <row r="419" s="52" customFormat="1"/>
    <row r="420" s="52" customFormat="1"/>
    <row r="421" s="52" customFormat="1"/>
    <row r="422" s="52" customFormat="1"/>
    <row r="423" s="52" customFormat="1"/>
    <row r="424" s="52" customFormat="1"/>
    <row r="425" s="52" customFormat="1"/>
    <row r="426" s="52" customFormat="1"/>
    <row r="427" s="52" customFormat="1"/>
    <row r="428" s="52" customFormat="1"/>
    <row r="429" s="52" customFormat="1"/>
    <row r="430" s="52" customFormat="1"/>
    <row r="431" s="52" customFormat="1"/>
    <row r="432" s="52" customFormat="1"/>
    <row r="433" s="52" customFormat="1"/>
    <row r="434" s="52" customFormat="1"/>
    <row r="435" s="52" customFormat="1"/>
    <row r="436" s="52" customFormat="1"/>
    <row r="437" s="52" customFormat="1"/>
    <row r="438" s="52" customFormat="1"/>
    <row r="439" s="52" customFormat="1"/>
    <row r="440" s="52" customFormat="1"/>
  </sheetData>
  <autoFilter ref="A19:AW157">
    <filterColumn colId="2">
      <filters blank="1">
        <filter val="F_3001"/>
        <filter val="G_0001"/>
        <filter val="G_2201"/>
        <filter val="G_3101"/>
        <filter val="G_3201"/>
        <filter val="G_3301"/>
        <filter val="G_3701"/>
        <filter val="G_3801"/>
        <filter val="G_4001"/>
        <filter val="G_4101"/>
        <filter val="G_4201"/>
        <filter val="G_4301"/>
        <filter val="G_4401"/>
      </filters>
    </filterColumn>
  </autoFilter>
  <mergeCells count="44">
    <mergeCell ref="AL17:AM17"/>
    <mergeCell ref="AN17:AO17"/>
    <mergeCell ref="AP17:AQ17"/>
    <mergeCell ref="AR17:AS17"/>
    <mergeCell ref="AT17:AU17"/>
    <mergeCell ref="AV17:AW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T16:Y16"/>
    <mergeCell ref="Z16:AE16"/>
    <mergeCell ref="AF16:AK16"/>
    <mergeCell ref="AL16:AQ16"/>
    <mergeCell ref="AR16:AW16"/>
    <mergeCell ref="D17:E17"/>
    <mergeCell ref="F17:G17"/>
    <mergeCell ref="H17:I17"/>
    <mergeCell ref="J17:K17"/>
    <mergeCell ref="L17:M17"/>
    <mergeCell ref="A10:AW10"/>
    <mergeCell ref="A12:AW12"/>
    <mergeCell ref="A13:AW13"/>
    <mergeCell ref="A14:AW14"/>
    <mergeCell ref="A15:A18"/>
    <mergeCell ref="B15:B18"/>
    <mergeCell ref="C15:C18"/>
    <mergeCell ref="D15:AW15"/>
    <mergeCell ref="D16:M16"/>
    <mergeCell ref="N16:S16"/>
    <mergeCell ref="O2:P2"/>
    <mergeCell ref="Q2:R2"/>
    <mergeCell ref="A4:AW4"/>
    <mergeCell ref="A5:AW5"/>
    <mergeCell ref="A7:AW7"/>
    <mergeCell ref="A8:AW8"/>
  </mergeCells>
  <pageMargins left="0.70866141732283472" right="0.70866141732283472" top="0.74803149606299213" bottom="0.74803149606299213" header="0.31496062992125984" footer="0.31496062992125984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(якут)</vt:lpstr>
      <vt:lpstr>'1 (якут)'!Заголовки_для_печати</vt:lpstr>
      <vt:lpstr>'1 (якут)'!Область_печати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2017-02-21T06:07:51Z</dcterms:created>
  <dcterms:modified xsi:type="dcterms:W3CDTF">2017-02-21T06:08:12Z</dcterms:modified>
</cp:coreProperties>
</file>