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4" sheetId="1" r:id="rId1"/>
  </sheets>
  <externalReferences>
    <externalReference r:id="rId2"/>
  </externalReferences>
  <definedNames>
    <definedName name="_xlnm._FilterDatabase" localSheetId="0" hidden="1">'4'!$A$19:$BJ$467</definedName>
    <definedName name="_xlnm.Print_Area" localSheetId="0">'4'!$A$1:$BJ$467</definedName>
  </definedNames>
  <calcPr calcId="125725"/>
</workbook>
</file>

<file path=xl/calcChain.xml><?xml version="1.0" encoding="utf-8"?>
<calcChain xmlns="http://schemas.openxmlformats.org/spreadsheetml/2006/main">
  <c r="BJ424" i="1"/>
  <c r="BI424"/>
  <c r="BH424"/>
  <c r="BG424"/>
  <c r="BF424"/>
  <c r="BE424"/>
  <c r="BC424"/>
  <c r="BB424"/>
  <c r="BA424"/>
  <c r="AZ424"/>
  <c r="AY424"/>
  <c r="AX424"/>
  <c r="AW424"/>
  <c r="AV424"/>
  <c r="AP424"/>
  <c r="BD424" s="1"/>
  <c r="BJ420"/>
  <c r="BI420"/>
  <c r="BH420"/>
  <c r="BG420"/>
  <c r="BF420"/>
  <c r="BE420"/>
  <c r="BD420"/>
  <c r="BC420"/>
  <c r="BB420"/>
  <c r="BA420"/>
  <c r="AZ420"/>
  <c r="AY420"/>
  <c r="AX420"/>
  <c r="AW420"/>
  <c r="AV420"/>
  <c r="E420"/>
  <c r="BJ287"/>
  <c r="BI287"/>
  <c r="BH287"/>
  <c r="BG287"/>
  <c r="BF287"/>
  <c r="BE287"/>
  <c r="BC287"/>
  <c r="BB287"/>
  <c r="BA287"/>
  <c r="AZ287"/>
  <c r="AY287"/>
  <c r="AX287"/>
  <c r="AW287"/>
  <c r="AV287"/>
  <c r="E287"/>
  <c r="AP287" s="1"/>
  <c r="BJ260"/>
  <c r="BI260"/>
  <c r="BH260"/>
  <c r="BG260"/>
  <c r="BF260"/>
  <c r="BE260"/>
  <c r="BD260"/>
  <c r="BC260"/>
  <c r="BB260"/>
  <c r="BA260"/>
  <c r="AZ260"/>
  <c r="AY260"/>
  <c r="AX260"/>
  <c r="AW260"/>
  <c r="AV260"/>
  <c r="E260"/>
  <c r="E20" s="1"/>
  <c r="BJ193"/>
  <c r="BI193"/>
  <c r="BH193"/>
  <c r="BG193"/>
  <c r="BF193"/>
  <c r="BE193"/>
  <c r="BD193"/>
  <c r="BC193"/>
  <c r="BB193"/>
  <c r="BA193"/>
  <c r="AZ193"/>
  <c r="AY193"/>
  <c r="AX193"/>
  <c r="AW193"/>
  <c r="AV193"/>
  <c r="BJ192"/>
  <c r="BI192"/>
  <c r="BH192"/>
  <c r="BG192"/>
  <c r="BF192"/>
  <c r="BE192"/>
  <c r="BD192"/>
  <c r="BC192"/>
  <c r="BB192"/>
  <c r="BA192"/>
  <c r="AZ192"/>
  <c r="AY192"/>
  <c r="AX192"/>
  <c r="AW192"/>
  <c r="AV192"/>
  <c r="BJ181"/>
  <c r="BI181"/>
  <c r="BH181"/>
  <c r="BG181"/>
  <c r="BF181"/>
  <c r="BE181"/>
  <c r="BD181"/>
  <c r="BC181"/>
  <c r="BB181"/>
  <c r="BA181"/>
  <c r="AZ181"/>
  <c r="AY181"/>
  <c r="AX181"/>
  <c r="AW181"/>
  <c r="AV181"/>
  <c r="AP181"/>
  <c r="BJ163"/>
  <c r="BI163"/>
  <c r="BI20" s="1"/>
  <c r="BH163"/>
  <c r="BG163"/>
  <c r="BF163"/>
  <c r="BE163"/>
  <c r="BE20" s="1"/>
  <c r="BD163"/>
  <c r="BC163"/>
  <c r="BB163"/>
  <c r="BA163"/>
  <c r="BA20" s="1"/>
  <c r="AZ163"/>
  <c r="AY163"/>
  <c r="AX163"/>
  <c r="AW163"/>
  <c r="AW20" s="1"/>
  <c r="AV163"/>
  <c r="BJ160"/>
  <c r="BI160"/>
  <c r="BH160"/>
  <c r="BG160"/>
  <c r="BF160"/>
  <c r="BE160"/>
  <c r="BD160"/>
  <c r="BC160"/>
  <c r="BB160"/>
  <c r="BA160"/>
  <c r="AZ160"/>
  <c r="AY160"/>
  <c r="AX160"/>
  <c r="AW160"/>
  <c r="AV160"/>
  <c r="E160"/>
  <c r="BJ159"/>
  <c r="BI159"/>
  <c r="BH159"/>
  <c r="BG159"/>
  <c r="BF159"/>
  <c r="BE159"/>
  <c r="BD159"/>
  <c r="BC159"/>
  <c r="BB159"/>
  <c r="BA159"/>
  <c r="AZ159"/>
  <c r="AY159"/>
  <c r="AX159"/>
  <c r="AW159"/>
  <c r="AV159"/>
  <c r="E159"/>
  <c r="BJ158"/>
  <c r="BI158"/>
  <c r="BH158"/>
  <c r="BG158"/>
  <c r="BF158"/>
  <c r="BE158"/>
  <c r="BD158"/>
  <c r="BC158"/>
  <c r="BB158"/>
  <c r="BA158"/>
  <c r="AZ158"/>
  <c r="AY158"/>
  <c r="AX158"/>
  <c r="AW158"/>
  <c r="AV158"/>
  <c r="AP158"/>
  <c r="BJ157"/>
  <c r="BI157"/>
  <c r="BH157"/>
  <c r="BG157"/>
  <c r="BF157"/>
  <c r="BE157"/>
  <c r="BD157"/>
  <c r="BC157"/>
  <c r="BB157"/>
  <c r="BA157"/>
  <c r="AZ157"/>
  <c r="AY157"/>
  <c r="AX157"/>
  <c r="AW157"/>
  <c r="AV157"/>
  <c r="AP157"/>
  <c r="BJ156"/>
  <c r="BI156"/>
  <c r="BH156"/>
  <c r="BH20" s="1"/>
  <c r="BG156"/>
  <c r="BF156"/>
  <c r="BE156"/>
  <c r="BD156"/>
  <c r="BC156"/>
  <c r="BB156"/>
  <c r="BA156"/>
  <c r="AZ156"/>
  <c r="AZ20" s="1"/>
  <c r="AY156"/>
  <c r="AX156"/>
  <c r="AW156"/>
  <c r="AV156"/>
  <c r="AV20" s="1"/>
  <c r="BJ155"/>
  <c r="BI155"/>
  <c r="BH155"/>
  <c r="BG155"/>
  <c r="BF155"/>
  <c r="BE155"/>
  <c r="BC155"/>
  <c r="BB155"/>
  <c r="BA155"/>
  <c r="AZ155"/>
  <c r="AY155"/>
  <c r="AX155"/>
  <c r="AW155"/>
  <c r="AV155"/>
  <c r="AP155"/>
  <c r="BD155" s="1"/>
  <c r="BJ154"/>
  <c r="BI154"/>
  <c r="BH154"/>
  <c r="BG154"/>
  <c r="BF154"/>
  <c r="BE154"/>
  <c r="BC154"/>
  <c r="BB154"/>
  <c r="BA154"/>
  <c r="AZ154"/>
  <c r="AY154"/>
  <c r="AX154"/>
  <c r="AW154"/>
  <c r="AV154"/>
  <c r="AP154"/>
  <c r="BD154" s="1"/>
  <c r="BJ153"/>
  <c r="BI153"/>
  <c r="BH153"/>
  <c r="BG153"/>
  <c r="BF153"/>
  <c r="BE153"/>
  <c r="BC153"/>
  <c r="BB153"/>
  <c r="BA153"/>
  <c r="AZ153"/>
  <c r="AY153"/>
  <c r="AX153"/>
  <c r="AW153"/>
  <c r="AV153"/>
  <c r="AP153"/>
  <c r="BD153" s="1"/>
  <c r="BJ79"/>
  <c r="BI79"/>
  <c r="BH79"/>
  <c r="BG79"/>
  <c r="BG20" s="1"/>
  <c r="BF79"/>
  <c r="BE79"/>
  <c r="BC79"/>
  <c r="BC20" s="1"/>
  <c r="BB79"/>
  <c r="BA79"/>
  <c r="AZ79"/>
  <c r="AY79"/>
  <c r="AY20" s="1"/>
  <c r="AX79"/>
  <c r="AW79"/>
  <c r="AV79"/>
  <c r="AP79"/>
  <c r="BD79" s="1"/>
  <c r="BF20"/>
  <c r="BB20"/>
  <c r="AX20"/>
  <c r="AU20"/>
  <c r="AT20"/>
  <c r="AS20"/>
  <c r="AR20"/>
  <c r="AQ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D20"/>
  <c r="BD287" l="1"/>
  <c r="BD20" s="1"/>
  <c r="AP20"/>
</calcChain>
</file>

<file path=xl/sharedStrings.xml><?xml version="1.0" encoding="utf-8"?>
<sst xmlns="http://schemas.openxmlformats.org/spreadsheetml/2006/main" count="1504" uniqueCount="640">
  <si>
    <t>Приложение  № 4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</si>
  <si>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</si>
  <si>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</si>
  <si>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4. План ввода основных средств</t>
  </si>
  <si>
    <r>
      <t xml:space="preserve">Инвестиционная программа </t>
    </r>
    <r>
      <rPr>
        <b/>
        <sz val="14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</si>
  <si>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</si>
  <si>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</si>
  <si>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Минэнерго России № 1460 от 30.12.2016</t>
    </r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</si>
  <si>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</si>
  <si>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</si>
  <si>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</si>
  <si>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</si>
  <si>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</si>
  <si>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2015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</si>
  <si>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</si>
  <si>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</si>
  <si>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2016 Год</t>
  </si>
  <si>
    <t xml:space="preserve">2017 Год </t>
  </si>
  <si>
    <t>Итого за период реализации инвестиционной программы</t>
  </si>
  <si>
    <t>Утвержденный план</t>
  </si>
  <si>
    <t>Факт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</si>
  <si>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</si>
  <si>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</si>
  <si>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</si>
  <si>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</si>
  <si>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</si>
  <si>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</si>
  <si>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</si>
  <si>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</si>
  <si>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</si>
  <si>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</si>
  <si>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</si>
  <si>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 xml:space="preserve"> 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</si>
  <si>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</si>
  <si>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</si>
  <si>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</si>
  <si>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</si>
  <si>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</si>
  <si>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</si>
  <si>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</si>
  <si>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</si>
  <si>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</si>
  <si>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</si>
  <si>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</si>
  <si>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</si>
  <si>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</si>
  <si>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</si>
  <si>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</si>
  <si>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</si>
  <si>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</si>
  <si>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</si>
  <si>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</si>
  <si>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</si>
  <si>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</si>
  <si>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</si>
  <si>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</si>
  <si>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</si>
  <si>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</si>
  <si>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</si>
  <si>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</si>
  <si>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</si>
  <si>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</si>
  <si>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</si>
  <si>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</si>
  <si>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</si>
  <si>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</si>
  <si>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</si>
  <si>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</si>
  <si>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</si>
  <si>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</si>
  <si>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</si>
  <si>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</si>
  <si>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</si>
  <si>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</si>
  <si>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</si>
  <si>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</si>
  <si>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</si>
  <si>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</si>
  <si>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</si>
  <si>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</si>
  <si>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</si>
  <si>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</si>
  <si>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</si>
  <si>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</si>
  <si>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</si>
  <si>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</si>
  <si>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</si>
  <si>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</si>
  <si>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</si>
  <si>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</si>
  <si>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</si>
  <si>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</si>
  <si>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</si>
  <si>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</si>
  <si>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</si>
  <si>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</si>
  <si>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</si>
  <si>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</si>
  <si>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</si>
  <si>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</si>
  <si>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</si>
  <si>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</si>
  <si>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</si>
  <si>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</si>
  <si>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</si>
  <si>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</si>
  <si>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</si>
  <si>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</si>
  <si>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</si>
  <si>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</si>
  <si>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</si>
  <si>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</si>
  <si>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</si>
  <si>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</si>
  <si>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</si>
  <si>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</si>
  <si>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</si>
  <si>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</si>
  <si>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</si>
  <si>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</si>
  <si>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</si>
  <si>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</si>
  <si>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</si>
  <si>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</si>
  <si>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</si>
  <si>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</si>
  <si>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</si>
  <si>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</si>
  <si>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</si>
  <si>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</si>
  <si>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</si>
  <si>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</si>
  <si>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</si>
  <si>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</si>
  <si>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</si>
  <si>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</si>
  <si>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</si>
  <si>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</si>
  <si>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</si>
  <si>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</si>
  <si>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</si>
  <si>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</si>
  <si>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</si>
  <si>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</si>
  <si>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</si>
  <si>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</si>
  <si>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</si>
  <si>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</si>
  <si>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</si>
  <si>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</si>
  <si>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</si>
  <si>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</si>
  <si>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</si>
  <si>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</si>
  <si>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</si>
  <si>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</si>
  <si>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</si>
  <si>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</si>
  <si>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</si>
  <si>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</si>
  <si>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</si>
  <si>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</si>
  <si>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</si>
  <si>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</si>
  <si>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</si>
  <si>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</si>
  <si>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</si>
  <si>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</si>
  <si>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</si>
  <si>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</si>
  <si>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</si>
  <si>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</si>
  <si>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</si>
  <si>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</si>
  <si>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</si>
  <si>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</si>
  <si>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</si>
  <si>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</si>
  <si>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</si>
  <si>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</si>
  <si>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</si>
  <si>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</si>
  <si>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</si>
  <si>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</si>
  <si>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</si>
  <si>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</si>
  <si>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</si>
  <si>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</si>
  <si>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</si>
  <si>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</si>
  <si>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</si>
  <si>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</si>
  <si>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</si>
  <si>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</si>
  <si>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</si>
  <si>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</si>
  <si>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</si>
  <si>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</si>
  <si>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</si>
  <si>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</si>
  <si>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</si>
  <si>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</si>
  <si>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</si>
  <si>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</si>
  <si>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</si>
  <si>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</si>
  <si>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</si>
  <si>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</si>
  <si>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</si>
  <si>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</si>
  <si>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</si>
  <si>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</si>
  <si>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</si>
  <si>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</si>
  <si>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</si>
  <si>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</si>
  <si>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</si>
  <si>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</si>
  <si>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</si>
  <si>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</si>
  <si>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</si>
  <si>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</si>
  <si>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</si>
  <si>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</si>
  <si>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</si>
  <si>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</si>
  <si>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</si>
  <si>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</si>
  <si>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</si>
  <si>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</si>
  <si>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</si>
  <si>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</si>
  <si>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</si>
  <si>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</si>
  <si>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</si>
  <si>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</si>
  <si>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</si>
  <si>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</si>
  <si>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</si>
  <si>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</si>
  <si>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</si>
  <si>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</si>
  <si>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</si>
  <si>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</si>
  <si>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</si>
  <si>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</si>
  <si>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</si>
  <si>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</si>
  <si>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</si>
  <si>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</si>
  <si>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</si>
  <si>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</si>
  <si>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</si>
  <si>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</si>
  <si>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</si>
  <si>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</si>
  <si>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</si>
  <si>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</si>
  <si>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</si>
  <si>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</si>
  <si>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</si>
  <si>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</si>
  <si>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</si>
  <si>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</si>
  <si>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</si>
  <si>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</si>
  <si>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</si>
  <si>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</si>
  <si>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</si>
  <si>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</si>
  <si>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</si>
  <si>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</si>
  <si>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</si>
  <si>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</si>
  <si>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</si>
  <si>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</si>
  <si>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</si>
  <si>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</si>
  <si>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</si>
  <si>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</si>
  <si>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</si>
  <si>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</si>
  <si>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</si>
  <si>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</si>
  <si>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</si>
  <si>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</si>
  <si>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</si>
  <si>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</si>
  <si>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</si>
  <si>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</si>
  <si>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</si>
  <si>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</si>
  <si>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</si>
  <si>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</si>
  <si>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</si>
  <si>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</si>
  <si>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</si>
  <si>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</si>
  <si>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</si>
  <si>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</si>
  <si>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</si>
  <si>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</si>
  <si>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</si>
  <si>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</si>
  <si>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</si>
  <si>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</si>
  <si>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</si>
  <si>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</si>
  <si>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</si>
  <si>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</si>
  <si>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</si>
  <si>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</si>
  <si>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</si>
  <si>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</si>
  <si>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</si>
  <si>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</si>
  <si>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</si>
  <si>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</si>
  <si>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</si>
  <si>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</si>
  <si>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</si>
  <si>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</si>
  <si>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</si>
  <si>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</si>
  <si>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</si>
  <si>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</si>
  <si>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</si>
  <si>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</si>
  <si>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</si>
  <si>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</si>
  <si>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</si>
  <si>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</si>
  <si>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</si>
  <si>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</si>
  <si>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</si>
  <si>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</si>
  <si>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</si>
  <si>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</si>
  <si>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</si>
  <si>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</si>
  <si>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</si>
  <si>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</si>
  <si>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</si>
  <si>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</si>
  <si>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</si>
  <si>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</si>
  <si>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</si>
  <si>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</si>
  <si>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</si>
  <si>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</si>
  <si>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</si>
  <si>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</si>
  <si>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</si>
  <si>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</si>
  <si>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</si>
  <si>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</si>
  <si>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</si>
  <si>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</si>
  <si>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</si>
  <si>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</si>
  <si>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</si>
  <si>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</si>
  <si>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</si>
  <si>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</si>
  <si>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</si>
  <si>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</si>
  <si>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</si>
  <si>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</si>
  <si>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</si>
  <si>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</si>
  <si>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</si>
  <si>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</si>
  <si>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</si>
  <si>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</si>
  <si>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</si>
  <si>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</si>
  <si>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</si>
  <si>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</si>
  <si>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</si>
  <si>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</si>
  <si>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</si>
  <si>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</si>
  <si>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</si>
  <si>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</si>
  <si>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</si>
  <si>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</si>
  <si>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</si>
  <si>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</si>
  <si>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</si>
  <si>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</si>
  <si>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</si>
  <si>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</si>
  <si>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</si>
  <si>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</si>
  <si>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</si>
  <si>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</si>
  <si>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</si>
  <si>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</si>
  <si>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</si>
  <si>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</si>
  <si>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</si>
  <si>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</si>
  <si>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</si>
  <si>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</si>
  <si>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</si>
  <si>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</si>
  <si>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</si>
  <si>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</si>
  <si>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</si>
  <si>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</si>
  <si>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</si>
  <si>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</si>
  <si>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</si>
  <si>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</si>
  <si>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</si>
  <si>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</si>
  <si>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</si>
  <si>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</si>
  <si>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</si>
  <si>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</si>
  <si>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</si>
  <si>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</si>
  <si>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</si>
  <si>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</si>
  <si>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</si>
  <si>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</si>
  <si>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</si>
  <si>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</si>
  <si>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</si>
  <si>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</si>
  <si>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</si>
  <si>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</si>
  <si>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</si>
  <si>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</si>
  <si>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</si>
  <si>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</si>
  <si>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</si>
  <si>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</si>
  <si>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</si>
  <si>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</si>
  <si>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</si>
  <si>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</si>
  <si>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</si>
  <si>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</si>
  <si>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</si>
  <si>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</si>
  <si>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</si>
  <si>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</si>
  <si>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</si>
  <si>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</si>
  <si>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</si>
  <si>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</si>
  <si>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</si>
  <si>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</si>
  <si>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</si>
  <si>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</si>
  <si>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</si>
  <si>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</si>
  <si>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</si>
  <si>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</si>
  <si>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</si>
  <si>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</si>
  <si>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</si>
  <si>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</si>
  <si>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</si>
  <si>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</si>
  <si>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</si>
  <si>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</si>
  <si>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</si>
  <si>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</si>
  <si>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</si>
  <si>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</si>
  <si>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</si>
  <si>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</si>
  <si>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</si>
  <si>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</si>
  <si>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</si>
  <si>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</si>
  <si>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</si>
  <si>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</si>
  <si>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</si>
  <si>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</si>
  <si>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</si>
  <si>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</si>
  <si>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</si>
  <si>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</si>
  <si>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</si>
  <si>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</si>
  <si>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</si>
  <si>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</si>
  <si>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</si>
  <si>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</si>
  <si>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</si>
  <si>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</si>
  <si>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</si>
  <si>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</si>
  <si>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</si>
  <si>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</si>
  <si>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</si>
  <si>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</si>
  <si>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</si>
  <si>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</si>
  <si>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</si>
  <si>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</si>
  <si>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</si>
  <si>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</si>
  <si>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</si>
  <si>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</si>
  <si>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</si>
  <si>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</si>
  <si>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</si>
  <si>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</si>
  <si>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</si>
  <si>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</si>
  <si>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</si>
  <si>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</si>
  <si>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</si>
  <si>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</si>
  <si>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</si>
  <si>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</si>
  <si>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</si>
  <si>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</si>
  <si>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</si>
  <si>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</si>
  <si>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</si>
  <si>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</si>
  <si>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</si>
  <si>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</si>
  <si>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</si>
  <si>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</si>
  <si>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</si>
  <si>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</si>
  <si>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</si>
  <si>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</si>
  <si>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</si>
  <si>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</si>
  <si>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</si>
  <si>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</si>
  <si>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</si>
  <si>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</si>
  <si>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</si>
  <si>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</si>
  <si>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</si>
  <si>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</si>
  <si>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</si>
  <si>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</si>
  <si>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</si>
  <si>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</si>
  <si>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</si>
  <si>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</si>
  <si>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</si>
  <si>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</si>
  <si>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</si>
  <si>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</si>
  <si>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</si>
  <si>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</si>
  <si>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</si>
  <si>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</si>
  <si>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</si>
  <si>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</si>
  <si>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</si>
  <si>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</si>
  <si>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</si>
  <si>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</si>
  <si>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</si>
  <si>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</si>
  <si>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</si>
  <si>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</si>
  <si>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</si>
  <si>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</si>
  <si>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</si>
  <si>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</si>
  <si>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</si>
  <si>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</si>
  <si>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</si>
  <si>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</si>
  <si>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</si>
  <si>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</si>
  <si>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</si>
  <si>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</si>
  <si>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</si>
  <si>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</si>
  <si>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</si>
  <si>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</si>
  <si>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</si>
  <si>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</si>
  <si>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</si>
  <si>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</si>
  <si>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</si>
  <si>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</si>
  <si>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</si>
  <si>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нд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</si>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</sst>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4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5" fillId="9" borderId="14" applyNumberFormat="0" applyAlignment="0" applyProtection="0"/>
    <xf numFmtId="0" fontId="16" fillId="22" borderId="15" applyNumberFormat="0" applyAlignment="0" applyProtection="0"/>
    <xf numFmtId="0" fontId="17" fillId="22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23" borderId="20" applyNumberFormat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5" borderId="21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2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6" borderId="0" applyNumberFormat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2" applyFont="1" applyFill="1" applyBorder="1" applyAlignment="1"/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5" fillId="0" borderId="1" xfId="4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/>
    </xf>
    <xf numFmtId="0" fontId="2" fillId="0" borderId="5" xfId="5" applyFont="1" applyFill="1" applyBorder="1" applyAlignment="1">
      <alignment horizontal="center" vertical="center"/>
    </xf>
    <xf numFmtId="0" fontId="2" fillId="0" borderId="6" xfId="5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vertical="center"/>
    </xf>
    <xf numFmtId="0" fontId="2" fillId="0" borderId="7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2" fillId="0" borderId="9" xfId="5" applyFont="1" applyFill="1" applyBorder="1" applyAlignment="1">
      <alignment horizontal="center" vertical="center"/>
    </xf>
    <xf numFmtId="0" fontId="2" fillId="0" borderId="10" xfId="5" applyFont="1" applyFill="1" applyBorder="1" applyAlignment="1">
      <alignment horizontal="center" vertical="center"/>
    </xf>
    <xf numFmtId="0" fontId="2" fillId="0" borderId="11" xfId="5" applyFont="1" applyFill="1" applyBorder="1" applyAlignment="1">
      <alignment horizontal="center" vertical="center"/>
    </xf>
    <xf numFmtId="0" fontId="2" fillId="0" borderId="12" xfId="5" applyFont="1" applyFill="1" applyBorder="1" applyAlignment="1">
      <alignment horizontal="center" vertical="center"/>
    </xf>
    <xf numFmtId="0" fontId="2" fillId="0" borderId="10" xfId="5" applyFont="1" applyFill="1" applyBorder="1" applyAlignment="1">
      <alignment horizontal="center" vertical="center" wrapText="1"/>
    </xf>
    <xf numFmtId="0" fontId="2" fillId="0" borderId="11" xfId="5" applyFont="1" applyFill="1" applyBorder="1" applyAlignment="1">
      <alignment horizontal="center" vertical="center" wrapText="1"/>
    </xf>
    <xf numFmtId="0" fontId="2" fillId="0" borderId="1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3" xfId="5" applyFont="1" applyFill="1" applyBorder="1" applyAlignment="1">
      <alignment horizontal="center" vertical="center" textRotation="90" wrapText="1"/>
    </xf>
    <xf numFmtId="0" fontId="2" fillId="0" borderId="3" xfId="5" applyFont="1" applyFill="1" applyBorder="1" applyAlignment="1">
      <alignment horizontal="center" vertical="center"/>
    </xf>
    <xf numFmtId="49" fontId="2" fillId="0" borderId="3" xfId="5" applyNumberFormat="1" applyFont="1" applyFill="1" applyBorder="1" applyAlignment="1">
      <alignment horizontal="center" vertical="center"/>
    </xf>
    <xf numFmtId="49" fontId="2" fillId="2" borderId="3" xfId="3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Fill="1" applyBorder="1"/>
    <xf numFmtId="0" fontId="10" fillId="2" borderId="3" xfId="3" applyFont="1" applyFill="1" applyBorder="1" applyAlignment="1">
      <alignment horizontal="center" wrapText="1"/>
    </xf>
    <xf numFmtId="49" fontId="10" fillId="3" borderId="3" xfId="3" applyNumberFormat="1" applyFont="1" applyFill="1" applyBorder="1" applyAlignment="1">
      <alignment horizontal="center" vertical="center"/>
    </xf>
    <xf numFmtId="0" fontId="10" fillId="3" borderId="3" xfId="3" applyFont="1" applyFill="1" applyBorder="1" applyAlignment="1">
      <alignment horizontal="center" vertic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left" vertical="center" wrapText="1"/>
    </xf>
    <xf numFmtId="4" fontId="2" fillId="0" borderId="3" xfId="5" applyNumberFormat="1" applyFont="1" applyFill="1" applyBorder="1" applyAlignment="1">
      <alignment horizontal="center" vertical="center"/>
    </xf>
    <xf numFmtId="4" fontId="11" fillId="0" borderId="3" xfId="1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center" wrapText="1"/>
    </xf>
    <xf numFmtId="49" fontId="10" fillId="0" borderId="3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8.3\_Share\_users\_departments\Invest_blok\01_&#1055;&#1083;&#1072;&#1085;&#1080;&#1088;&#1086;&#1074;&#1072;&#1085;&#1080;&#1077;&#1048;&#1055;\1_&#1048;&#1055;&#1056;\2.&#1060;&#1086;&#1088;&#1084;.,&#1082;&#1086;&#1088;-&#1082;&#1072;\2017\1.&#1055;&#1088;&#1086;&#1077;&#1082;&#1090;&#1048;&#1055;&#1056;_&#1085;&#1072;&#1057;&#1044;\&#1050;&#1086;&#1088;&#1088;&#1077;&#1082;&#1090;&#1080;&#1088;&#1086;&#1074;&#1082;&#1072;%20&#1048;&#1055;&#1056;%202015-2017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77">
          <cell r="BM77" t="str">
            <v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v>
          </cell>
        </row>
        <row r="151">
          <cell r="BM151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2">
          <cell r="BM152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3">
          <cell r="BM153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4">
          <cell r="BM154" t="str">
            <v>Скорректирован график финансирования проекта в соответствии с прогнозным сроком заключения договора на разработку проектно-изыскательских работ.</v>
          </cell>
        </row>
        <row r="155">
          <cell r="BM155" t="str">
            <v>Пераметры инвестиционного проекта не изменялись</v>
          </cell>
        </row>
        <row r="156">
          <cell r="BM156" t="str">
            <v>Пераметры инвестиционного проекта не изменялись</v>
          </cell>
        </row>
        <row r="157">
          <cell r="BM157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58">
          <cell r="BM158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61">
          <cell r="BM161" t="str">
            <v>Уточнена стоимость выполнения работ по разработке проектно-сметной документации</v>
          </cell>
        </row>
        <row r="179">
          <cell r="BM179" t="str">
            <v>Пераметры инвестиционного проекта не изменялись</v>
          </cell>
        </row>
        <row r="190">
          <cell r="BM190" t="str">
    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    </cell>
        </row>
        <row r="191">
          <cell r="BM191" t="str">
            <v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v>
          </cell>
        </row>
        <row r="258">
          <cell r="BM258" t="str">
            <v>Сформирован актуальный перечень оборудования и программного обеспечения, приобретаемого по статье "Прочие инвестиции"</v>
          </cell>
        </row>
        <row r="285">
          <cell r="BM285" t="str">
            <v>По результатам совместных совещаний скорректирован проект графика компенсации затрат АО "ДРСК".</v>
          </cell>
        </row>
        <row r="418">
          <cell r="BM418" t="str">
            <v>Необходимость разработки технической документации на замену ДКС на мини-ТЭЦ Центральная</v>
          </cell>
        </row>
        <row r="422">
          <cell r="BM422" t="str">
            <v>Пераметры инвестиционного проекта не изменялись</v>
          </cell>
        </row>
      </sheetData>
      <sheetData sheetId="5">
        <row r="258">
          <cell r="P258">
            <v>76.434967920677963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BX467"/>
  <sheetViews>
    <sheetView tabSelected="1" view="pageBreakPreview" zoomScale="55" zoomScaleNormal="100" zoomScaleSheetLayoutView="55" workbookViewId="0">
      <selection activeCell="E158" sqref="E158"/>
    </sheetView>
  </sheetViews>
  <sheetFormatPr defaultRowHeight="15.75"/>
  <cols>
    <col min="1" max="1" width="11.625" style="1" customWidth="1"/>
    <col min="2" max="2" width="31.5" style="1" customWidth="1"/>
    <col min="3" max="3" width="13.875" style="1" customWidth="1"/>
    <col min="4" max="4" width="17.625" style="1" customWidth="1"/>
    <col min="5" max="5" width="22" style="1" customWidth="1"/>
    <col min="6" max="6" width="18.875" style="2" customWidth="1"/>
    <col min="7" max="7" width="9.25" style="2" bestFit="1" customWidth="1"/>
    <col min="8" max="12" width="5.75" style="2" bestFit="1" customWidth="1"/>
    <col min="13" max="13" width="17.25" style="2" customWidth="1"/>
    <col min="14" max="14" width="9.25" style="2" bestFit="1" customWidth="1"/>
    <col min="15" max="19" width="5.75" style="2" bestFit="1" customWidth="1"/>
    <col min="20" max="20" width="20" style="1" customWidth="1"/>
    <col min="21" max="21" width="10.875" style="1" customWidth="1"/>
    <col min="22" max="22" width="8.125" style="1" customWidth="1"/>
    <col min="23" max="23" width="6" style="1" customWidth="1"/>
    <col min="24" max="24" width="8.125" style="1" customWidth="1"/>
    <col min="25" max="25" width="6" style="1" customWidth="1"/>
    <col min="26" max="26" width="6.625" style="1" customWidth="1"/>
    <col min="27" max="27" width="17.625" style="1" customWidth="1"/>
    <col min="28" max="28" width="9.75" style="1" customWidth="1"/>
    <col min="29" max="29" width="7.75" style="1" customWidth="1"/>
    <col min="30" max="30" width="6" style="1" customWidth="1"/>
    <col min="31" max="31" width="8.125" style="1" customWidth="1"/>
    <col min="32" max="32" width="6" style="1" customWidth="1"/>
    <col min="33" max="33" width="6.375" style="1" customWidth="1"/>
    <col min="34" max="34" width="18.25" style="1" customWidth="1"/>
    <col min="35" max="35" width="9.125" style="1" customWidth="1"/>
    <col min="36" max="36" width="7.375" style="1" customWidth="1"/>
    <col min="37" max="37" width="6" style="1" customWidth="1"/>
    <col min="38" max="38" width="7.625" style="1" customWidth="1"/>
    <col min="39" max="39" width="6" style="1" customWidth="1"/>
    <col min="40" max="40" width="5.125" style="1" customWidth="1"/>
    <col min="41" max="41" width="17" style="1" customWidth="1"/>
    <col min="42" max="42" width="8.375" style="1" customWidth="1"/>
    <col min="43" max="43" width="7.625" style="1" customWidth="1"/>
    <col min="44" max="44" width="6" style="1" customWidth="1"/>
    <col min="45" max="45" width="7.625" style="1" customWidth="1"/>
    <col min="46" max="46" width="6" style="1" customWidth="1"/>
    <col min="47" max="47" width="5.5" style="1" customWidth="1"/>
    <col min="48" max="48" width="18.75" style="1" customWidth="1"/>
    <col min="49" max="49" width="10.375" style="1" customWidth="1"/>
    <col min="50" max="50" width="9.375" style="1" customWidth="1"/>
    <col min="51" max="51" width="6" style="1" customWidth="1"/>
    <col min="52" max="52" width="8.5" style="1" customWidth="1"/>
    <col min="53" max="53" width="6" style="1" customWidth="1"/>
    <col min="54" max="54" width="7" style="1" customWidth="1"/>
    <col min="55" max="55" width="17.5" style="1" customWidth="1"/>
    <col min="56" max="56" width="9.75" style="1" customWidth="1"/>
    <col min="57" max="57" width="8.375" style="1" customWidth="1"/>
    <col min="58" max="58" width="6" style="1" customWidth="1"/>
    <col min="59" max="59" width="9.875" style="1" customWidth="1"/>
    <col min="60" max="60" width="6.875" style="1" customWidth="1"/>
    <col min="61" max="61" width="5.75" style="1" customWidth="1"/>
    <col min="62" max="62" width="80.375" style="1" customWidth="1"/>
    <col min="63" max="63" width="4.125" style="1" customWidth="1"/>
    <col min="64" max="64" width="3.75" style="1" customWidth="1"/>
    <col min="65" max="65" width="3.875" style="1" customWidth="1"/>
    <col min="66" max="66" width="4.5" style="1" customWidth="1"/>
    <col min="67" max="67" width="5" style="1" customWidth="1"/>
    <col min="68" max="68" width="5.5" style="1" customWidth="1"/>
    <col min="69" max="69" width="5.75" style="1" customWidth="1"/>
    <col min="70" max="70" width="5.5" style="1" customWidth="1"/>
    <col min="71" max="72" width="5" style="1" customWidth="1"/>
    <col min="73" max="73" width="12.875" style="1" customWidth="1"/>
    <col min="74" max="83" width="5" style="1" customWidth="1"/>
    <col min="84" max="16384" width="9" style="1"/>
  </cols>
  <sheetData>
    <row r="1" spans="1:76">
      <c r="AB1" s="2"/>
      <c r="AC1" s="2"/>
      <c r="AD1" s="2"/>
      <c r="AE1" s="2"/>
      <c r="AF1" s="2"/>
      <c r="AG1" s="3" t="s">
        <v>0</v>
      </c>
      <c r="AH1" s="2"/>
      <c r="AI1" s="2"/>
      <c r="AJ1" s="2"/>
      <c r="AK1" s="2"/>
      <c r="AL1" s="2"/>
      <c r="AM1" s="2"/>
      <c r="AN1" s="2"/>
      <c r="AO1" s="2"/>
      <c r="AP1" s="2"/>
    </row>
    <row r="2" spans="1:76">
      <c r="AB2" s="2"/>
      <c r="AC2" s="2"/>
      <c r="AD2" s="2"/>
      <c r="AE2" s="2"/>
      <c r="AF2" s="2"/>
      <c r="AG2" s="4" t="s">
        <v>1</v>
      </c>
      <c r="AH2" s="2"/>
      <c r="AI2" s="2"/>
      <c r="AJ2" s="2"/>
      <c r="AK2" s="2"/>
      <c r="AL2" s="2"/>
      <c r="AM2" s="2"/>
      <c r="AN2" s="2"/>
      <c r="AO2" s="2"/>
      <c r="AP2" s="2"/>
    </row>
    <row r="3" spans="1:76">
      <c r="AB3" s="2"/>
      <c r="AC3" s="2"/>
      <c r="AD3" s="2"/>
      <c r="AE3" s="2"/>
      <c r="AF3" s="2"/>
      <c r="AG3" s="4" t="s">
        <v>2</v>
      </c>
      <c r="AH3" s="2"/>
      <c r="AI3" s="2"/>
      <c r="AJ3" s="2"/>
      <c r="AK3" s="2"/>
      <c r="AL3" s="2"/>
      <c r="AM3" s="2"/>
      <c r="AN3" s="2"/>
      <c r="AO3" s="2"/>
      <c r="AP3" s="2"/>
    </row>
    <row r="4" spans="1:76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2"/>
      <c r="AI4" s="2"/>
      <c r="AJ4" s="2"/>
      <c r="AK4" s="2"/>
      <c r="AL4" s="2"/>
      <c r="AM4" s="2"/>
      <c r="AN4" s="2"/>
      <c r="AO4" s="2"/>
      <c r="AP4" s="2"/>
    </row>
    <row r="5" spans="1:7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2"/>
      <c r="BL5" s="2"/>
    </row>
    <row r="6" spans="1:76" ht="18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</row>
    <row r="7" spans="1:76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</row>
    <row r="8" spans="1:7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</row>
    <row r="9" spans="1:76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4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2"/>
      <c r="BL9" s="2"/>
    </row>
    <row r="10" spans="1:7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2"/>
      <c r="AX10" s="16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76" ht="20.25" customHeight="1">
      <c r="A11" s="17" t="s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</row>
    <row r="12" spans="1:76">
      <c r="A12" s="20" t="s">
        <v>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</row>
    <row r="13" spans="1:76" ht="15.75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4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spans="1:76" ht="31.5" customHeight="1">
      <c r="A14" s="26" t="s">
        <v>9</v>
      </c>
      <c r="B14" s="26" t="s">
        <v>10</v>
      </c>
      <c r="C14" s="26" t="s">
        <v>11</v>
      </c>
      <c r="D14" s="27" t="s">
        <v>12</v>
      </c>
      <c r="E14" s="27"/>
      <c r="F14" s="28" t="s">
        <v>13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30"/>
      <c r="T14" s="31" t="s">
        <v>14</v>
      </c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 t="s">
        <v>14</v>
      </c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26" t="s">
        <v>15</v>
      </c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</row>
    <row r="15" spans="1:76" ht="44.25" customHeight="1">
      <c r="A15" s="33"/>
      <c r="B15" s="33"/>
      <c r="C15" s="33"/>
      <c r="D15" s="27"/>
      <c r="E15" s="27"/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6"/>
      <c r="T15" s="37" t="s">
        <v>16</v>
      </c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9"/>
      <c r="AH15" s="37" t="s">
        <v>17</v>
      </c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9"/>
      <c r="AV15" s="27" t="s">
        <v>18</v>
      </c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33"/>
    </row>
    <row r="16" spans="1:76" ht="51" customHeight="1">
      <c r="A16" s="33"/>
      <c r="B16" s="33"/>
      <c r="C16" s="33"/>
      <c r="D16" s="27"/>
      <c r="E16" s="27"/>
      <c r="F16" s="37" t="s">
        <v>19</v>
      </c>
      <c r="G16" s="38"/>
      <c r="H16" s="38"/>
      <c r="I16" s="38"/>
      <c r="J16" s="38"/>
      <c r="K16" s="38"/>
      <c r="L16" s="38"/>
      <c r="M16" s="40" t="s">
        <v>20</v>
      </c>
      <c r="N16" s="41"/>
      <c r="O16" s="41"/>
      <c r="P16" s="41"/>
      <c r="Q16" s="41"/>
      <c r="R16" s="41"/>
      <c r="S16" s="42"/>
      <c r="T16" s="37" t="s">
        <v>19</v>
      </c>
      <c r="U16" s="38"/>
      <c r="V16" s="38"/>
      <c r="W16" s="38"/>
      <c r="X16" s="38"/>
      <c r="Y16" s="38"/>
      <c r="Z16" s="38"/>
      <c r="AA16" s="40" t="s">
        <v>20</v>
      </c>
      <c r="AB16" s="41"/>
      <c r="AC16" s="41"/>
      <c r="AD16" s="41"/>
      <c r="AE16" s="41"/>
      <c r="AF16" s="41"/>
      <c r="AG16" s="42"/>
      <c r="AH16" s="37" t="s">
        <v>19</v>
      </c>
      <c r="AI16" s="38"/>
      <c r="AJ16" s="38"/>
      <c r="AK16" s="38"/>
      <c r="AL16" s="38"/>
      <c r="AM16" s="38"/>
      <c r="AN16" s="38"/>
      <c r="AO16" s="40" t="s">
        <v>21</v>
      </c>
      <c r="AP16" s="41"/>
      <c r="AQ16" s="41"/>
      <c r="AR16" s="41"/>
      <c r="AS16" s="41"/>
      <c r="AT16" s="41"/>
      <c r="AU16" s="42"/>
      <c r="AV16" s="37" t="s">
        <v>22</v>
      </c>
      <c r="AW16" s="38"/>
      <c r="AX16" s="38"/>
      <c r="AY16" s="38"/>
      <c r="AZ16" s="38"/>
      <c r="BA16" s="38"/>
      <c r="BB16" s="38"/>
      <c r="BC16" s="40" t="s">
        <v>21</v>
      </c>
      <c r="BD16" s="41"/>
      <c r="BE16" s="41"/>
      <c r="BF16" s="41"/>
      <c r="BG16" s="41"/>
      <c r="BH16" s="41"/>
      <c r="BI16" s="42"/>
      <c r="BJ16" s="33"/>
    </row>
    <row r="17" spans="1:62" ht="37.5" customHeight="1">
      <c r="A17" s="33"/>
      <c r="B17" s="33"/>
      <c r="C17" s="33"/>
      <c r="D17" s="27" t="s">
        <v>23</v>
      </c>
      <c r="E17" s="27" t="s">
        <v>21</v>
      </c>
      <c r="F17" s="43" t="s">
        <v>24</v>
      </c>
      <c r="G17" s="31" t="s">
        <v>25</v>
      </c>
      <c r="H17" s="31"/>
      <c r="I17" s="31"/>
      <c r="J17" s="31"/>
      <c r="K17" s="31"/>
      <c r="L17" s="31"/>
      <c r="M17" s="43" t="s">
        <v>24</v>
      </c>
      <c r="N17" s="31" t="s">
        <v>25</v>
      </c>
      <c r="O17" s="31"/>
      <c r="P17" s="31"/>
      <c r="Q17" s="31"/>
      <c r="R17" s="31"/>
      <c r="S17" s="31"/>
      <c r="T17" s="43" t="s">
        <v>24</v>
      </c>
      <c r="U17" s="31" t="s">
        <v>25</v>
      </c>
      <c r="V17" s="31"/>
      <c r="W17" s="31"/>
      <c r="X17" s="31"/>
      <c r="Y17" s="31"/>
      <c r="Z17" s="31"/>
      <c r="AA17" s="43" t="s">
        <v>24</v>
      </c>
      <c r="AB17" s="31" t="s">
        <v>25</v>
      </c>
      <c r="AC17" s="31"/>
      <c r="AD17" s="31"/>
      <c r="AE17" s="31"/>
      <c r="AF17" s="31"/>
      <c r="AG17" s="31"/>
      <c r="AH17" s="43" t="s">
        <v>24</v>
      </c>
      <c r="AI17" s="31" t="s">
        <v>25</v>
      </c>
      <c r="AJ17" s="31"/>
      <c r="AK17" s="31"/>
      <c r="AL17" s="31"/>
      <c r="AM17" s="31"/>
      <c r="AN17" s="31"/>
      <c r="AO17" s="43" t="s">
        <v>24</v>
      </c>
      <c r="AP17" s="31" t="s">
        <v>25</v>
      </c>
      <c r="AQ17" s="31"/>
      <c r="AR17" s="31"/>
      <c r="AS17" s="31"/>
      <c r="AT17" s="31"/>
      <c r="AU17" s="31"/>
      <c r="AV17" s="43" t="s">
        <v>24</v>
      </c>
      <c r="AW17" s="31" t="s">
        <v>25</v>
      </c>
      <c r="AX17" s="31"/>
      <c r="AY17" s="31"/>
      <c r="AZ17" s="31"/>
      <c r="BA17" s="31"/>
      <c r="BB17" s="31"/>
      <c r="BC17" s="43" t="s">
        <v>24</v>
      </c>
      <c r="BD17" s="31" t="s">
        <v>25</v>
      </c>
      <c r="BE17" s="31"/>
      <c r="BF17" s="31"/>
      <c r="BG17" s="31"/>
      <c r="BH17" s="31"/>
      <c r="BI17" s="31"/>
      <c r="BJ17" s="33"/>
    </row>
    <row r="18" spans="1:62" ht="66" customHeight="1">
      <c r="A18" s="44"/>
      <c r="B18" s="44"/>
      <c r="C18" s="44"/>
      <c r="D18" s="27"/>
      <c r="E18" s="27"/>
      <c r="F18" s="45" t="s">
        <v>26</v>
      </c>
      <c r="G18" s="45" t="s">
        <v>26</v>
      </c>
      <c r="H18" s="46" t="s">
        <v>27</v>
      </c>
      <c r="I18" s="46" t="s">
        <v>28</v>
      </c>
      <c r="J18" s="46" t="s">
        <v>29</v>
      </c>
      <c r="K18" s="46" t="s">
        <v>30</v>
      </c>
      <c r="L18" s="46" t="s">
        <v>31</v>
      </c>
      <c r="M18" s="45" t="s">
        <v>26</v>
      </c>
      <c r="N18" s="45" t="s">
        <v>26</v>
      </c>
      <c r="O18" s="46" t="s">
        <v>27</v>
      </c>
      <c r="P18" s="46" t="s">
        <v>28</v>
      </c>
      <c r="Q18" s="46" t="s">
        <v>29</v>
      </c>
      <c r="R18" s="46" t="s">
        <v>30</v>
      </c>
      <c r="S18" s="46" t="s">
        <v>31</v>
      </c>
      <c r="T18" s="45" t="s">
        <v>26</v>
      </c>
      <c r="U18" s="45" t="s">
        <v>26</v>
      </c>
      <c r="V18" s="46" t="s">
        <v>27</v>
      </c>
      <c r="W18" s="46" t="s">
        <v>28</v>
      </c>
      <c r="X18" s="46" t="s">
        <v>29</v>
      </c>
      <c r="Y18" s="46" t="s">
        <v>30</v>
      </c>
      <c r="Z18" s="46" t="s">
        <v>31</v>
      </c>
      <c r="AA18" s="45" t="s">
        <v>26</v>
      </c>
      <c r="AB18" s="45" t="s">
        <v>26</v>
      </c>
      <c r="AC18" s="46" t="s">
        <v>27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5" t="s">
        <v>26</v>
      </c>
      <c r="AI18" s="45" t="s">
        <v>26</v>
      </c>
      <c r="AJ18" s="46" t="s">
        <v>27</v>
      </c>
      <c r="AK18" s="46" t="s">
        <v>28</v>
      </c>
      <c r="AL18" s="46" t="s">
        <v>29</v>
      </c>
      <c r="AM18" s="46" t="s">
        <v>30</v>
      </c>
      <c r="AN18" s="46" t="s">
        <v>31</v>
      </c>
      <c r="AO18" s="45" t="s">
        <v>26</v>
      </c>
      <c r="AP18" s="45" t="s">
        <v>26</v>
      </c>
      <c r="AQ18" s="46" t="s">
        <v>27</v>
      </c>
      <c r="AR18" s="46" t="s">
        <v>28</v>
      </c>
      <c r="AS18" s="46" t="s">
        <v>29</v>
      </c>
      <c r="AT18" s="46" t="s">
        <v>30</v>
      </c>
      <c r="AU18" s="46" t="s">
        <v>31</v>
      </c>
      <c r="AV18" s="45" t="s">
        <v>26</v>
      </c>
      <c r="AW18" s="45" t="s">
        <v>26</v>
      </c>
      <c r="AX18" s="46" t="s">
        <v>27</v>
      </c>
      <c r="AY18" s="46" t="s">
        <v>28</v>
      </c>
      <c r="AZ18" s="46" t="s">
        <v>29</v>
      </c>
      <c r="BA18" s="46" t="s">
        <v>30</v>
      </c>
      <c r="BB18" s="46" t="s">
        <v>31</v>
      </c>
      <c r="BC18" s="45" t="s">
        <v>26</v>
      </c>
      <c r="BD18" s="45" t="s">
        <v>26</v>
      </c>
      <c r="BE18" s="46" t="s">
        <v>27</v>
      </c>
      <c r="BF18" s="46" t="s">
        <v>28</v>
      </c>
      <c r="BG18" s="46" t="s">
        <v>29</v>
      </c>
      <c r="BH18" s="46" t="s">
        <v>30</v>
      </c>
      <c r="BI18" s="46" t="s">
        <v>31</v>
      </c>
      <c r="BJ18" s="44"/>
    </row>
    <row r="19" spans="1:62">
      <c r="A19" s="47">
        <v>1</v>
      </c>
      <c r="B19" s="47">
        <v>2</v>
      </c>
      <c r="C19" s="47" t="s">
        <v>32</v>
      </c>
      <c r="D19" s="47">
        <v>4</v>
      </c>
      <c r="E19" s="47">
        <v>5</v>
      </c>
      <c r="F19" s="48" t="s">
        <v>33</v>
      </c>
      <c r="G19" s="48" t="s">
        <v>34</v>
      </c>
      <c r="H19" s="48" t="s">
        <v>35</v>
      </c>
      <c r="I19" s="48" t="s">
        <v>36</v>
      </c>
      <c r="J19" s="48" t="s">
        <v>37</v>
      </c>
      <c r="K19" s="48" t="s">
        <v>38</v>
      </c>
      <c r="L19" s="48" t="s">
        <v>39</v>
      </c>
      <c r="M19" s="48" t="s">
        <v>40</v>
      </c>
      <c r="N19" s="48" t="s">
        <v>41</v>
      </c>
      <c r="O19" s="48" t="s">
        <v>42</v>
      </c>
      <c r="P19" s="48" t="s">
        <v>43</v>
      </c>
      <c r="Q19" s="48" t="s">
        <v>44</v>
      </c>
      <c r="R19" s="48" t="s">
        <v>45</v>
      </c>
      <c r="S19" s="48" t="s">
        <v>46</v>
      </c>
      <c r="T19" s="48" t="s">
        <v>47</v>
      </c>
      <c r="U19" s="48" t="s">
        <v>48</v>
      </c>
      <c r="V19" s="48" t="s">
        <v>49</v>
      </c>
      <c r="W19" s="48" t="s">
        <v>50</v>
      </c>
      <c r="X19" s="48" t="s">
        <v>51</v>
      </c>
      <c r="Y19" s="48" t="s">
        <v>52</v>
      </c>
      <c r="Z19" s="48" t="s">
        <v>53</v>
      </c>
      <c r="AA19" s="48" t="s">
        <v>54</v>
      </c>
      <c r="AB19" s="48" t="s">
        <v>55</v>
      </c>
      <c r="AC19" s="48" t="s">
        <v>56</v>
      </c>
      <c r="AD19" s="48" t="s">
        <v>57</v>
      </c>
      <c r="AE19" s="48" t="s">
        <v>58</v>
      </c>
      <c r="AF19" s="48" t="s">
        <v>59</v>
      </c>
      <c r="AG19" s="48" t="s">
        <v>60</v>
      </c>
      <c r="AH19" s="48" t="s">
        <v>61</v>
      </c>
      <c r="AI19" s="48" t="s">
        <v>62</v>
      </c>
      <c r="AJ19" s="48" t="s">
        <v>63</v>
      </c>
      <c r="AK19" s="48" t="s">
        <v>64</v>
      </c>
      <c r="AL19" s="48" t="s">
        <v>65</v>
      </c>
      <c r="AM19" s="48" t="s">
        <v>66</v>
      </c>
      <c r="AN19" s="48" t="s">
        <v>67</v>
      </c>
      <c r="AO19" s="48" t="s">
        <v>68</v>
      </c>
      <c r="AP19" s="48" t="s">
        <v>69</v>
      </c>
      <c r="AQ19" s="48" t="s">
        <v>70</v>
      </c>
      <c r="AR19" s="48" t="s">
        <v>71</v>
      </c>
      <c r="AS19" s="48" t="s">
        <v>72</v>
      </c>
      <c r="AT19" s="48" t="s">
        <v>73</v>
      </c>
      <c r="AU19" s="48" t="s">
        <v>74</v>
      </c>
      <c r="AV19" s="48" t="s">
        <v>75</v>
      </c>
      <c r="AW19" s="48" t="s">
        <v>76</v>
      </c>
      <c r="AX19" s="48" t="s">
        <v>77</v>
      </c>
      <c r="AY19" s="48" t="s">
        <v>78</v>
      </c>
      <c r="AZ19" s="48" t="s">
        <v>79</v>
      </c>
      <c r="BA19" s="48" t="s">
        <v>80</v>
      </c>
      <c r="BB19" s="48" t="s">
        <v>81</v>
      </c>
      <c r="BC19" s="48" t="s">
        <v>82</v>
      </c>
      <c r="BD19" s="48" t="s">
        <v>83</v>
      </c>
      <c r="BE19" s="48" t="s">
        <v>84</v>
      </c>
      <c r="BF19" s="48" t="s">
        <v>85</v>
      </c>
      <c r="BG19" s="48" t="s">
        <v>86</v>
      </c>
      <c r="BH19" s="48" t="s">
        <v>87</v>
      </c>
      <c r="BI19" s="48" t="s">
        <v>88</v>
      </c>
      <c r="BJ19" s="48" t="s">
        <v>89</v>
      </c>
    </row>
    <row r="20" spans="1:62" ht="31.5">
      <c r="A20" s="49" t="s">
        <v>90</v>
      </c>
      <c r="B20" s="50" t="s">
        <v>91</v>
      </c>
      <c r="C20" s="51"/>
      <c r="D20" s="52">
        <f>D79+D153+D154+D155+D156+D157+D158+D159+D160+D163+D181+D192+D193+D260+D287+D424</f>
        <v>50099.405984864294</v>
      </c>
      <c r="E20" s="52">
        <f t="shared" ref="E20:BI20" si="0">E79+E153+E154+E155+E156+E157+E158+E159+E160+E163+E181+E192+E193+E260+E287+E420+E424</f>
        <v>51421.647300594232</v>
      </c>
      <c r="F20" s="52">
        <f t="shared" si="0"/>
        <v>8.30652203</v>
      </c>
      <c r="G20" s="52">
        <f t="shared" si="0"/>
        <v>10.7546327</v>
      </c>
      <c r="H20" s="52">
        <f t="shared" si="0"/>
        <v>0</v>
      </c>
      <c r="I20" s="52">
        <f t="shared" si="0"/>
        <v>0</v>
      </c>
      <c r="J20" s="52">
        <f t="shared" si="0"/>
        <v>0</v>
      </c>
      <c r="K20" s="52">
        <f t="shared" si="0"/>
        <v>0</v>
      </c>
      <c r="L20" s="52">
        <f t="shared" si="0"/>
        <v>0</v>
      </c>
      <c r="M20" s="52">
        <f t="shared" si="0"/>
        <v>8.30652203</v>
      </c>
      <c r="N20" s="52">
        <f t="shared" si="0"/>
        <v>10.7546327</v>
      </c>
      <c r="O20" s="52">
        <f t="shared" si="0"/>
        <v>0</v>
      </c>
      <c r="P20" s="52">
        <f t="shared" si="0"/>
        <v>0</v>
      </c>
      <c r="Q20" s="52">
        <f t="shared" si="0"/>
        <v>0</v>
      </c>
      <c r="R20" s="52">
        <f t="shared" si="0"/>
        <v>0</v>
      </c>
      <c r="S20" s="52">
        <f t="shared" si="0"/>
        <v>0</v>
      </c>
      <c r="T20" s="52">
        <f t="shared" si="0"/>
        <v>0</v>
      </c>
      <c r="U20" s="52">
        <f t="shared" si="0"/>
        <v>15310.746081414745</v>
      </c>
      <c r="V20" s="52">
        <f t="shared" si="0"/>
        <v>126</v>
      </c>
      <c r="W20" s="52">
        <f t="shared" si="0"/>
        <v>0</v>
      </c>
      <c r="X20" s="52">
        <f t="shared" si="0"/>
        <v>665.63599999999997</v>
      </c>
      <c r="Y20" s="52">
        <f t="shared" si="0"/>
        <v>0</v>
      </c>
      <c r="Z20" s="52">
        <f t="shared" si="0"/>
        <v>0</v>
      </c>
      <c r="AA20" s="52">
        <f t="shared" si="0"/>
        <v>0</v>
      </c>
      <c r="AB20" s="52">
        <f t="shared" si="0"/>
        <v>15306.00526785</v>
      </c>
      <c r="AC20" s="52">
        <f t="shared" si="0"/>
        <v>126</v>
      </c>
      <c r="AD20" s="52">
        <f t="shared" si="0"/>
        <v>0</v>
      </c>
      <c r="AE20" s="52">
        <f t="shared" si="0"/>
        <v>665.63599999999997</v>
      </c>
      <c r="AF20" s="52">
        <f t="shared" si="0"/>
        <v>0</v>
      </c>
      <c r="AG20" s="52">
        <f t="shared" si="0"/>
        <v>0</v>
      </c>
      <c r="AH20" s="52">
        <f t="shared" si="0"/>
        <v>0</v>
      </c>
      <c r="AI20" s="52">
        <f t="shared" si="0"/>
        <v>8076.1788012796378</v>
      </c>
      <c r="AJ20" s="52">
        <f t="shared" si="0"/>
        <v>206</v>
      </c>
      <c r="AK20" s="52">
        <f t="shared" si="0"/>
        <v>0</v>
      </c>
      <c r="AL20" s="52">
        <f t="shared" si="0"/>
        <v>378.298</v>
      </c>
      <c r="AM20" s="52">
        <f t="shared" si="0"/>
        <v>0</v>
      </c>
      <c r="AN20" s="52">
        <f t="shared" si="0"/>
        <v>0</v>
      </c>
      <c r="AO20" s="52">
        <f t="shared" si="0"/>
        <v>0</v>
      </c>
      <c r="AP20" s="52">
        <f t="shared" si="0"/>
        <v>9143.2629605584752</v>
      </c>
      <c r="AQ20" s="52">
        <f t="shared" si="0"/>
        <v>206</v>
      </c>
      <c r="AR20" s="52">
        <f t="shared" si="0"/>
        <v>0</v>
      </c>
      <c r="AS20" s="52">
        <f t="shared" si="0"/>
        <v>378.298</v>
      </c>
      <c r="AT20" s="52">
        <f t="shared" si="0"/>
        <v>0</v>
      </c>
      <c r="AU20" s="52">
        <f t="shared" si="0"/>
        <v>0</v>
      </c>
      <c r="AV20" s="52">
        <f t="shared" si="0"/>
        <v>8.30652203</v>
      </c>
      <c r="AW20" s="52">
        <f t="shared" si="0"/>
        <v>23397.679515394386</v>
      </c>
      <c r="AX20" s="52">
        <f t="shared" si="0"/>
        <v>332</v>
      </c>
      <c r="AY20" s="52">
        <f t="shared" si="0"/>
        <v>0</v>
      </c>
      <c r="AZ20" s="52">
        <f t="shared" si="0"/>
        <v>1043.934</v>
      </c>
      <c r="BA20" s="52">
        <f t="shared" si="0"/>
        <v>0</v>
      </c>
      <c r="BB20" s="52">
        <f t="shared" si="0"/>
        <v>0</v>
      </c>
      <c r="BC20" s="52">
        <f t="shared" si="0"/>
        <v>8.30652203</v>
      </c>
      <c r="BD20" s="52">
        <f t="shared" si="0"/>
        <v>24460.022861108475</v>
      </c>
      <c r="BE20" s="52">
        <f t="shared" si="0"/>
        <v>332</v>
      </c>
      <c r="BF20" s="52">
        <f t="shared" si="0"/>
        <v>0</v>
      </c>
      <c r="BG20" s="52">
        <f t="shared" si="0"/>
        <v>1043.934</v>
      </c>
      <c r="BH20" s="52">
        <f t="shared" si="0"/>
        <v>0</v>
      </c>
      <c r="BI20" s="52">
        <f t="shared" si="0"/>
        <v>0</v>
      </c>
      <c r="BJ20" s="53"/>
    </row>
    <row r="21" spans="1:62" ht="78.75" hidden="1">
      <c r="A21" s="54" t="s">
        <v>92</v>
      </c>
      <c r="B21" s="55" t="s">
        <v>93</v>
      </c>
      <c r="C21" s="56" t="s">
        <v>94</v>
      </c>
      <c r="D21" s="57"/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</row>
    <row r="22" spans="1:62" ht="31.5" hidden="1">
      <c r="A22" s="54" t="s">
        <v>95</v>
      </c>
      <c r="B22" s="55" t="s">
        <v>96</v>
      </c>
      <c r="C22" s="56" t="s">
        <v>94</v>
      </c>
      <c r="D22" s="57"/>
      <c r="E22" s="57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</row>
    <row r="23" spans="1:62" ht="47.25" hidden="1">
      <c r="A23" s="54" t="s">
        <v>97</v>
      </c>
      <c r="B23" s="55" t="s">
        <v>98</v>
      </c>
      <c r="C23" s="56" t="s">
        <v>94</v>
      </c>
      <c r="D23" s="57"/>
      <c r="E23" s="57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</row>
    <row r="24" spans="1:62" ht="94.5" hidden="1">
      <c r="A24" s="54" t="s">
        <v>99</v>
      </c>
      <c r="B24" s="59" t="s">
        <v>100</v>
      </c>
      <c r="C24" s="56" t="s">
        <v>94</v>
      </c>
      <c r="D24" s="57"/>
      <c r="E24" s="57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</row>
    <row r="25" spans="1:62" ht="47.25" hidden="1">
      <c r="A25" s="54" t="s">
        <v>101</v>
      </c>
      <c r="B25" s="55" t="s">
        <v>102</v>
      </c>
      <c r="C25" s="56" t="s">
        <v>94</v>
      </c>
      <c r="D25" s="57"/>
      <c r="E25" s="57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</row>
    <row r="26" spans="1:62" ht="47.25" hidden="1">
      <c r="A26" s="54" t="s">
        <v>103</v>
      </c>
      <c r="B26" s="55" t="s">
        <v>104</v>
      </c>
      <c r="C26" s="56" t="s">
        <v>94</v>
      </c>
      <c r="D26" s="57"/>
      <c r="E26" s="57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</row>
    <row r="27" spans="1:62" ht="31.5" hidden="1">
      <c r="A27" s="54" t="s">
        <v>105</v>
      </c>
      <c r="B27" s="59" t="s">
        <v>106</v>
      </c>
      <c r="C27" s="56" t="s">
        <v>94</v>
      </c>
      <c r="D27" s="57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</row>
    <row r="28" spans="1:62" ht="63" hidden="1">
      <c r="A28" s="54" t="s">
        <v>107</v>
      </c>
      <c r="B28" s="59" t="s">
        <v>108</v>
      </c>
      <c r="C28" s="56" t="s">
        <v>94</v>
      </c>
      <c r="D28" s="57"/>
      <c r="E28" s="57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</row>
    <row r="29" spans="1:62" ht="31.5" hidden="1">
      <c r="A29" s="54" t="s">
        <v>109</v>
      </c>
      <c r="B29" s="59" t="s">
        <v>110</v>
      </c>
      <c r="C29" s="56" t="s">
        <v>94</v>
      </c>
      <c r="D29" s="57"/>
      <c r="E29" s="57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</row>
    <row r="30" spans="1:62" hidden="1">
      <c r="A30" s="54" t="s">
        <v>111</v>
      </c>
      <c r="B30" s="59" t="s">
        <v>112</v>
      </c>
      <c r="C30" s="56" t="s">
        <v>94</v>
      </c>
      <c r="D30" s="57"/>
      <c r="E30" s="57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</row>
    <row r="31" spans="1:62" ht="31.5" hidden="1">
      <c r="A31" s="54" t="s">
        <v>113</v>
      </c>
      <c r="B31" s="59" t="s">
        <v>114</v>
      </c>
      <c r="C31" s="56" t="s">
        <v>94</v>
      </c>
      <c r="D31" s="57"/>
      <c r="E31" s="57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</row>
    <row r="32" spans="1:62" ht="63" hidden="1">
      <c r="A32" s="54" t="s">
        <v>115</v>
      </c>
      <c r="B32" s="59" t="s">
        <v>116</v>
      </c>
      <c r="C32" s="56" t="s">
        <v>94</v>
      </c>
      <c r="D32" s="57"/>
      <c r="E32" s="57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</row>
    <row r="33" spans="1:62" hidden="1">
      <c r="A33" s="54" t="s">
        <v>117</v>
      </c>
      <c r="B33" s="59" t="s">
        <v>118</v>
      </c>
      <c r="C33" s="56" t="s">
        <v>94</v>
      </c>
      <c r="D33" s="57"/>
      <c r="E33" s="57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</row>
    <row r="34" spans="1:62" ht="47.25" hidden="1">
      <c r="A34" s="54" t="s">
        <v>119</v>
      </c>
      <c r="B34" s="59" t="s">
        <v>104</v>
      </c>
      <c r="C34" s="56" t="s">
        <v>94</v>
      </c>
      <c r="D34" s="57"/>
      <c r="E34" s="57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</row>
    <row r="35" spans="1:62" ht="31.5" hidden="1">
      <c r="A35" s="54" t="s">
        <v>120</v>
      </c>
      <c r="B35" s="59" t="s">
        <v>106</v>
      </c>
      <c r="C35" s="56" t="s">
        <v>94</v>
      </c>
      <c r="D35" s="57"/>
      <c r="E35" s="57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</row>
    <row r="36" spans="1:62" ht="110.25" hidden="1">
      <c r="A36" s="54" t="s">
        <v>121</v>
      </c>
      <c r="B36" s="59" t="s">
        <v>122</v>
      </c>
      <c r="C36" s="56" t="s">
        <v>94</v>
      </c>
      <c r="D36" s="57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</row>
    <row r="37" spans="1:62" hidden="1">
      <c r="A37" s="54" t="s">
        <v>123</v>
      </c>
      <c r="B37" s="59" t="s">
        <v>112</v>
      </c>
      <c r="C37" s="56" t="s">
        <v>94</v>
      </c>
      <c r="D37" s="57"/>
      <c r="E37" s="57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</row>
    <row r="38" spans="1:62" ht="47.25" hidden="1">
      <c r="A38" s="54" t="s">
        <v>124</v>
      </c>
      <c r="B38" s="59" t="s">
        <v>125</v>
      </c>
      <c r="C38" s="56" t="s">
        <v>94</v>
      </c>
      <c r="D38" s="57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</row>
    <row r="39" spans="1:62" ht="31.5" hidden="1">
      <c r="A39" s="54" t="s">
        <v>126</v>
      </c>
      <c r="B39" s="59" t="s">
        <v>127</v>
      </c>
      <c r="C39" s="56" t="s">
        <v>94</v>
      </c>
      <c r="D39" s="57"/>
      <c r="E39" s="57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</row>
    <row r="40" spans="1:62" ht="47.25" hidden="1">
      <c r="A40" s="54" t="s">
        <v>128</v>
      </c>
      <c r="B40" s="59" t="s">
        <v>104</v>
      </c>
      <c r="C40" s="56" t="s">
        <v>94</v>
      </c>
      <c r="D40" s="57"/>
      <c r="E40" s="57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</row>
    <row r="41" spans="1:62" ht="31.5" hidden="1">
      <c r="A41" s="54" t="s">
        <v>129</v>
      </c>
      <c r="B41" s="59" t="s">
        <v>106</v>
      </c>
      <c r="C41" s="56" t="s">
        <v>94</v>
      </c>
      <c r="D41" s="57"/>
      <c r="E41" s="57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</row>
    <row r="42" spans="1:62" ht="31.5" hidden="1">
      <c r="A42" s="54" t="s">
        <v>130</v>
      </c>
      <c r="B42" s="59" t="s">
        <v>131</v>
      </c>
      <c r="C42" s="56" t="s">
        <v>94</v>
      </c>
      <c r="D42" s="57"/>
      <c r="E42" s="57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</row>
    <row r="43" spans="1:62" hidden="1">
      <c r="A43" s="60" t="s">
        <v>132</v>
      </c>
      <c r="B43" s="61" t="s">
        <v>133</v>
      </c>
      <c r="C43" s="56" t="s">
        <v>94</v>
      </c>
      <c r="D43" s="57"/>
      <c r="E43" s="57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</row>
    <row r="44" spans="1:62" ht="78.75" hidden="1">
      <c r="A44" s="62" t="s">
        <v>134</v>
      </c>
      <c r="B44" s="63" t="s">
        <v>135</v>
      </c>
      <c r="C44" s="56" t="s">
        <v>94</v>
      </c>
      <c r="D44" s="57"/>
      <c r="E44" s="57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</row>
    <row r="45" spans="1:62" ht="31.5" hidden="1">
      <c r="A45" s="62" t="s">
        <v>136</v>
      </c>
      <c r="B45" s="63" t="s">
        <v>137</v>
      </c>
      <c r="C45" s="56" t="s">
        <v>94</v>
      </c>
      <c r="D45" s="57"/>
      <c r="E45" s="57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</row>
    <row r="46" spans="1:62" ht="47.25" hidden="1">
      <c r="A46" s="62" t="s">
        <v>138</v>
      </c>
      <c r="B46" s="63" t="s">
        <v>139</v>
      </c>
      <c r="C46" s="56" t="s">
        <v>94</v>
      </c>
      <c r="D46" s="57"/>
      <c r="E46" s="57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</row>
    <row r="47" spans="1:62" ht="78.75" hidden="1">
      <c r="A47" s="62" t="s">
        <v>140</v>
      </c>
      <c r="B47" s="63" t="s">
        <v>141</v>
      </c>
      <c r="C47" s="56" t="s">
        <v>94</v>
      </c>
      <c r="D47" s="57"/>
      <c r="E47" s="57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</row>
    <row r="48" spans="1:62" ht="78.75" hidden="1">
      <c r="A48" s="62" t="s">
        <v>142</v>
      </c>
      <c r="B48" s="63" t="s">
        <v>143</v>
      </c>
      <c r="C48" s="56" t="s">
        <v>94</v>
      </c>
      <c r="D48" s="57"/>
      <c r="E48" s="57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</row>
    <row r="49" spans="1:62" ht="63" hidden="1">
      <c r="A49" s="62" t="s">
        <v>144</v>
      </c>
      <c r="B49" s="63" t="s">
        <v>145</v>
      </c>
      <c r="C49" s="56" t="s">
        <v>94</v>
      </c>
      <c r="D49" s="57"/>
      <c r="E49" s="57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</row>
    <row r="50" spans="1:62" ht="47.25" hidden="1">
      <c r="A50" s="62" t="s">
        <v>146</v>
      </c>
      <c r="B50" s="63" t="s">
        <v>147</v>
      </c>
      <c r="C50" s="56" t="s">
        <v>94</v>
      </c>
      <c r="D50" s="57"/>
      <c r="E50" s="57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</row>
    <row r="51" spans="1:62" ht="78.75" hidden="1">
      <c r="A51" s="62" t="s">
        <v>148</v>
      </c>
      <c r="B51" s="63" t="s">
        <v>149</v>
      </c>
      <c r="C51" s="56" t="s">
        <v>94</v>
      </c>
      <c r="D51" s="57"/>
      <c r="E51" s="57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</row>
    <row r="52" spans="1:62" ht="63" hidden="1">
      <c r="A52" s="62" t="s">
        <v>150</v>
      </c>
      <c r="B52" s="63" t="s">
        <v>151</v>
      </c>
      <c r="C52" s="56" t="s">
        <v>94</v>
      </c>
      <c r="D52" s="57"/>
      <c r="E52" s="57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</row>
    <row r="53" spans="1:62" ht="63" hidden="1">
      <c r="A53" s="62" t="s">
        <v>152</v>
      </c>
      <c r="B53" s="63" t="s">
        <v>153</v>
      </c>
      <c r="C53" s="56" t="s">
        <v>94</v>
      </c>
      <c r="D53" s="57"/>
      <c r="E53" s="57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</row>
    <row r="54" spans="1:62" ht="47.25" hidden="1">
      <c r="A54" s="62" t="s">
        <v>154</v>
      </c>
      <c r="B54" s="63" t="s">
        <v>155</v>
      </c>
      <c r="C54" s="56" t="s">
        <v>94</v>
      </c>
      <c r="D54" s="57"/>
      <c r="E54" s="57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</row>
    <row r="55" spans="1:62" ht="141.75" hidden="1">
      <c r="A55" s="62" t="s">
        <v>154</v>
      </c>
      <c r="B55" s="63" t="s">
        <v>156</v>
      </c>
      <c r="C55" s="56" t="s">
        <v>94</v>
      </c>
      <c r="D55" s="57"/>
      <c r="E55" s="57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</row>
    <row r="56" spans="1:62" ht="126" hidden="1">
      <c r="A56" s="62" t="s">
        <v>154</v>
      </c>
      <c r="B56" s="63" t="s">
        <v>157</v>
      </c>
      <c r="C56" s="56" t="s">
        <v>94</v>
      </c>
      <c r="D56" s="57"/>
      <c r="E56" s="57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</row>
    <row r="57" spans="1:62" ht="126" hidden="1">
      <c r="A57" s="62" t="s">
        <v>154</v>
      </c>
      <c r="B57" s="63" t="s">
        <v>158</v>
      </c>
      <c r="C57" s="56" t="s">
        <v>94</v>
      </c>
      <c r="D57" s="57"/>
      <c r="E57" s="57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</row>
    <row r="58" spans="1:62" ht="47.25" hidden="1">
      <c r="A58" s="62" t="s">
        <v>159</v>
      </c>
      <c r="B58" s="63" t="s">
        <v>155</v>
      </c>
      <c r="C58" s="56" t="s">
        <v>94</v>
      </c>
      <c r="D58" s="57"/>
      <c r="E58" s="57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</row>
    <row r="59" spans="1:62" ht="141.75" hidden="1">
      <c r="A59" s="62" t="s">
        <v>159</v>
      </c>
      <c r="B59" s="63" t="s">
        <v>156</v>
      </c>
      <c r="C59" s="56" t="s">
        <v>94</v>
      </c>
      <c r="D59" s="57"/>
      <c r="E59" s="57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</row>
    <row r="60" spans="1:62" ht="126" hidden="1">
      <c r="A60" s="62" t="s">
        <v>159</v>
      </c>
      <c r="B60" s="63" t="s">
        <v>157</v>
      </c>
      <c r="C60" s="56" t="s">
        <v>94</v>
      </c>
      <c r="D60" s="57"/>
      <c r="E60" s="57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</row>
    <row r="61" spans="1:62" ht="126" hidden="1">
      <c r="A61" s="62" t="s">
        <v>159</v>
      </c>
      <c r="B61" s="63" t="s">
        <v>158</v>
      </c>
      <c r="C61" s="56" t="s">
        <v>94</v>
      </c>
      <c r="D61" s="57"/>
      <c r="E61" s="57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</row>
    <row r="62" spans="1:62" ht="110.25" hidden="1">
      <c r="A62" s="62" t="s">
        <v>160</v>
      </c>
      <c r="B62" s="63" t="s">
        <v>161</v>
      </c>
      <c r="C62" s="56" t="s">
        <v>94</v>
      </c>
      <c r="D62" s="57"/>
      <c r="E62" s="57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</row>
    <row r="63" spans="1:62" ht="94.5" hidden="1">
      <c r="A63" s="62" t="s">
        <v>162</v>
      </c>
      <c r="B63" s="63" t="s">
        <v>163</v>
      </c>
      <c r="C63" s="56" t="s">
        <v>94</v>
      </c>
      <c r="D63" s="57"/>
      <c r="E63" s="57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</row>
    <row r="64" spans="1:62" ht="110.25" hidden="1">
      <c r="A64" s="62" t="s">
        <v>164</v>
      </c>
      <c r="B64" s="63" t="s">
        <v>165</v>
      </c>
      <c r="C64" s="56" t="s">
        <v>94</v>
      </c>
      <c r="D64" s="5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</row>
    <row r="65" spans="1:62" ht="47.25" hidden="1">
      <c r="A65" s="62" t="s">
        <v>166</v>
      </c>
      <c r="B65" s="63" t="s">
        <v>167</v>
      </c>
      <c r="C65" s="56" t="s">
        <v>94</v>
      </c>
      <c r="D65" s="57"/>
      <c r="E65" s="57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</row>
    <row r="66" spans="1:62" ht="78.75" hidden="1">
      <c r="A66" s="62" t="s">
        <v>168</v>
      </c>
      <c r="B66" s="63" t="s">
        <v>169</v>
      </c>
      <c r="C66" s="56" t="s">
        <v>94</v>
      </c>
      <c r="D66" s="57"/>
      <c r="E66" s="57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</row>
    <row r="67" spans="1:62" ht="47.25" hidden="1">
      <c r="A67" s="62" t="s">
        <v>170</v>
      </c>
      <c r="B67" s="63" t="s">
        <v>171</v>
      </c>
      <c r="C67" s="56" t="s">
        <v>94</v>
      </c>
      <c r="D67" s="57"/>
      <c r="E67" s="57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</row>
    <row r="68" spans="1:62" ht="78.75" hidden="1">
      <c r="A68" s="62" t="s">
        <v>172</v>
      </c>
      <c r="B68" s="63" t="s">
        <v>173</v>
      </c>
      <c r="C68" s="56" t="s">
        <v>94</v>
      </c>
      <c r="D68" s="57"/>
      <c r="E68" s="57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</row>
    <row r="69" spans="1:62" ht="63" hidden="1">
      <c r="A69" s="62" t="s">
        <v>174</v>
      </c>
      <c r="B69" s="63" t="s">
        <v>175</v>
      </c>
      <c r="C69" s="56" t="s">
        <v>94</v>
      </c>
      <c r="D69" s="57"/>
      <c r="E69" s="57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</row>
    <row r="70" spans="1:62" ht="47.25" hidden="1">
      <c r="A70" s="62" t="s">
        <v>176</v>
      </c>
      <c r="B70" s="63" t="s">
        <v>177</v>
      </c>
      <c r="C70" s="56" t="s">
        <v>94</v>
      </c>
      <c r="D70" s="57"/>
      <c r="E70" s="57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</row>
    <row r="71" spans="1:62" ht="63" hidden="1">
      <c r="A71" s="62" t="s">
        <v>178</v>
      </c>
      <c r="B71" s="63" t="s">
        <v>179</v>
      </c>
      <c r="C71" s="56" t="s">
        <v>94</v>
      </c>
      <c r="D71" s="57"/>
      <c r="E71" s="57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</row>
    <row r="72" spans="1:62" ht="47.25" hidden="1">
      <c r="A72" s="62" t="s">
        <v>180</v>
      </c>
      <c r="B72" s="63" t="s">
        <v>181</v>
      </c>
      <c r="C72" s="56" t="s">
        <v>94</v>
      </c>
      <c r="D72" s="57"/>
      <c r="E72" s="57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</row>
    <row r="73" spans="1:62" ht="63" hidden="1">
      <c r="A73" s="62" t="s">
        <v>182</v>
      </c>
      <c r="B73" s="63" t="s">
        <v>183</v>
      </c>
      <c r="C73" s="56" t="s">
        <v>94</v>
      </c>
      <c r="D73" s="57"/>
      <c r="E73" s="57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</row>
    <row r="74" spans="1:62" ht="47.25" hidden="1">
      <c r="A74" s="62" t="s">
        <v>184</v>
      </c>
      <c r="B74" s="63" t="s">
        <v>185</v>
      </c>
      <c r="C74" s="56" t="s">
        <v>94</v>
      </c>
      <c r="D74" s="57"/>
      <c r="E74" s="57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</row>
    <row r="75" spans="1:62" ht="63" hidden="1">
      <c r="A75" s="62" t="s">
        <v>186</v>
      </c>
      <c r="B75" s="63" t="s">
        <v>187</v>
      </c>
      <c r="C75" s="56" t="s">
        <v>94</v>
      </c>
      <c r="D75" s="57"/>
      <c r="E75" s="57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</row>
    <row r="76" spans="1:62" ht="94.5" hidden="1">
      <c r="A76" s="62" t="s">
        <v>188</v>
      </c>
      <c r="B76" s="63" t="s">
        <v>189</v>
      </c>
      <c r="C76" s="56" t="s">
        <v>94</v>
      </c>
      <c r="D76" s="57"/>
      <c r="E76" s="57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</row>
    <row r="77" spans="1:62" ht="78.75" hidden="1">
      <c r="A77" s="62" t="s">
        <v>190</v>
      </c>
      <c r="B77" s="63" t="s">
        <v>191</v>
      </c>
      <c r="C77" s="56" t="s">
        <v>94</v>
      </c>
      <c r="D77" s="57"/>
      <c r="E77" s="57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</row>
    <row r="78" spans="1:62" ht="78.75" hidden="1">
      <c r="A78" s="62" t="s">
        <v>192</v>
      </c>
      <c r="B78" s="63" t="s">
        <v>193</v>
      </c>
      <c r="C78" s="56" t="s">
        <v>94</v>
      </c>
      <c r="D78" s="5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</row>
    <row r="79" spans="1:62" ht="81" customHeight="1">
      <c r="A79" s="64" t="s">
        <v>192</v>
      </c>
      <c r="B79" s="65" t="s">
        <v>194</v>
      </c>
      <c r="C79" s="64" t="s">
        <v>195</v>
      </c>
      <c r="D79" s="66">
        <v>7350.6981691609917</v>
      </c>
      <c r="E79" s="67">
        <v>8430.9581353611866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6"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  <c r="R79" s="66">
        <v>0</v>
      </c>
      <c r="S79" s="66">
        <v>0</v>
      </c>
      <c r="T79" s="66">
        <v>0</v>
      </c>
      <c r="U79" s="66">
        <v>0</v>
      </c>
      <c r="V79" s="66">
        <v>0</v>
      </c>
      <c r="W79" s="66">
        <v>0</v>
      </c>
      <c r="X79" s="66">
        <v>0</v>
      </c>
      <c r="Y79" s="66">
        <v>0</v>
      </c>
      <c r="Z79" s="66">
        <v>0</v>
      </c>
      <c r="AA79" s="66">
        <v>0</v>
      </c>
      <c r="AB79" s="66">
        <v>0</v>
      </c>
      <c r="AC79" s="66">
        <v>0</v>
      </c>
      <c r="AD79" s="66">
        <v>0</v>
      </c>
      <c r="AE79" s="66">
        <v>0</v>
      </c>
      <c r="AF79" s="66">
        <v>0</v>
      </c>
      <c r="AG79" s="66">
        <v>0</v>
      </c>
      <c r="AH79" s="66">
        <v>0</v>
      </c>
      <c r="AI79" s="66">
        <v>7350.6981691609917</v>
      </c>
      <c r="AJ79" s="66">
        <v>0</v>
      </c>
      <c r="AK79" s="66">
        <v>0</v>
      </c>
      <c r="AL79" s="66">
        <v>377.67599999999999</v>
      </c>
      <c r="AM79" s="66">
        <v>0</v>
      </c>
      <c r="AN79" s="66">
        <v>0</v>
      </c>
      <c r="AO79" s="66">
        <v>0</v>
      </c>
      <c r="AP79" s="68">
        <f>E79</f>
        <v>8430.9581353611866</v>
      </c>
      <c r="AQ79" s="66">
        <v>0</v>
      </c>
      <c r="AR79" s="66">
        <v>0</v>
      </c>
      <c r="AS79" s="69">
        <v>377.67599999999999</v>
      </c>
      <c r="AT79" s="66">
        <v>0</v>
      </c>
      <c r="AU79" s="66">
        <v>0</v>
      </c>
      <c r="AV79" s="68">
        <f>F79+T79+AH79</f>
        <v>0</v>
      </c>
      <c r="AW79" s="68">
        <f t="shared" ref="AW79:BB79" si="1">G79+U79+AI79</f>
        <v>7350.6981691609917</v>
      </c>
      <c r="AX79" s="68">
        <f t="shared" si="1"/>
        <v>0</v>
      </c>
      <c r="AY79" s="68">
        <f t="shared" si="1"/>
        <v>0</v>
      </c>
      <c r="AZ79" s="68">
        <f t="shared" si="1"/>
        <v>377.67599999999999</v>
      </c>
      <c r="BA79" s="68">
        <f t="shared" si="1"/>
        <v>0</v>
      </c>
      <c r="BB79" s="68">
        <f t="shared" si="1"/>
        <v>0</v>
      </c>
      <c r="BC79" s="68">
        <f>M79+AA79+AO79</f>
        <v>0</v>
      </c>
      <c r="BD79" s="68">
        <f t="shared" ref="BD79:BI79" si="2">N79+AB79+AP79</f>
        <v>8430.9581353611866</v>
      </c>
      <c r="BE79" s="68">
        <f t="shared" si="2"/>
        <v>0</v>
      </c>
      <c r="BF79" s="68">
        <f t="shared" si="2"/>
        <v>0</v>
      </c>
      <c r="BG79" s="68">
        <f t="shared" si="2"/>
        <v>377.67599999999999</v>
      </c>
      <c r="BH79" s="68">
        <f t="shared" si="2"/>
        <v>0</v>
      </c>
      <c r="BI79" s="68">
        <f t="shared" si="2"/>
        <v>0</v>
      </c>
      <c r="BJ79" s="70" t="str">
        <f>'[1]2'!BM77</f>
        <v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v>
      </c>
    </row>
    <row r="80" spans="1:62" ht="47.25" hidden="1">
      <c r="A80" s="62" t="s">
        <v>196</v>
      </c>
      <c r="B80" s="63" t="s">
        <v>197</v>
      </c>
      <c r="C80" s="56" t="s">
        <v>94</v>
      </c>
      <c r="D80" s="57"/>
      <c r="E80" s="57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</row>
    <row r="81" spans="1:62" ht="63" hidden="1">
      <c r="A81" s="62" t="s">
        <v>198</v>
      </c>
      <c r="B81" s="71" t="s">
        <v>199</v>
      </c>
      <c r="C81" s="56" t="s">
        <v>94</v>
      </c>
      <c r="D81" s="57"/>
      <c r="E81" s="57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</row>
    <row r="82" spans="1:62" ht="31.5" hidden="1">
      <c r="A82" s="62" t="s">
        <v>200</v>
      </c>
      <c r="B82" s="71" t="s">
        <v>201</v>
      </c>
      <c r="C82" s="56" t="s">
        <v>94</v>
      </c>
      <c r="D82" s="57"/>
      <c r="E82" s="57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</row>
    <row r="83" spans="1:62" ht="78.75" hidden="1">
      <c r="A83" s="62" t="s">
        <v>202</v>
      </c>
      <c r="B83" s="71" t="s">
        <v>203</v>
      </c>
      <c r="C83" s="56" t="s">
        <v>94</v>
      </c>
      <c r="D83" s="57"/>
      <c r="E83" s="57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</row>
    <row r="84" spans="1:62" ht="47.25" hidden="1">
      <c r="A84" s="62" t="s">
        <v>204</v>
      </c>
      <c r="B84" s="63" t="s">
        <v>205</v>
      </c>
      <c r="C84" s="56" t="s">
        <v>94</v>
      </c>
      <c r="D84" s="57"/>
      <c r="E84" s="57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</row>
    <row r="85" spans="1:62" ht="126" hidden="1">
      <c r="A85" s="62" t="s">
        <v>206</v>
      </c>
      <c r="B85" s="63" t="s">
        <v>207</v>
      </c>
      <c r="C85" s="56" t="s">
        <v>94</v>
      </c>
      <c r="D85" s="57"/>
      <c r="E85" s="5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</row>
    <row r="86" spans="1:62" ht="47.25" hidden="1">
      <c r="A86" s="62" t="s">
        <v>208</v>
      </c>
      <c r="B86" s="63" t="s">
        <v>209</v>
      </c>
      <c r="C86" s="56" t="s">
        <v>94</v>
      </c>
      <c r="D86" s="57"/>
      <c r="E86" s="57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</row>
    <row r="87" spans="1:62" ht="47.25" hidden="1">
      <c r="A87" s="62" t="s">
        <v>210</v>
      </c>
      <c r="B87" s="63" t="s">
        <v>209</v>
      </c>
      <c r="C87" s="56" t="s">
        <v>94</v>
      </c>
      <c r="D87" s="57"/>
      <c r="E87" s="57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</row>
    <row r="88" spans="1:62" ht="78.75" hidden="1">
      <c r="A88" s="62" t="s">
        <v>211</v>
      </c>
      <c r="B88" s="63" t="s">
        <v>212</v>
      </c>
      <c r="C88" s="56" t="s">
        <v>94</v>
      </c>
      <c r="D88" s="57"/>
      <c r="E88" s="57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</row>
    <row r="89" spans="1:62" ht="47.25" hidden="1">
      <c r="A89" s="62" t="s">
        <v>213</v>
      </c>
      <c r="B89" s="63" t="s">
        <v>214</v>
      </c>
      <c r="C89" s="56" t="s">
        <v>94</v>
      </c>
      <c r="D89" s="57"/>
      <c r="E89" s="57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</row>
    <row r="90" spans="1:62" ht="47.25" hidden="1">
      <c r="A90" s="62" t="s">
        <v>215</v>
      </c>
      <c r="B90" s="63" t="s">
        <v>209</v>
      </c>
      <c r="C90" s="56" t="s">
        <v>94</v>
      </c>
      <c r="D90" s="57"/>
      <c r="E90" s="57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I90" s="57"/>
      <c r="BJ90" s="57"/>
    </row>
    <row r="91" spans="1:62" ht="78.75" hidden="1">
      <c r="A91" s="62" t="s">
        <v>216</v>
      </c>
      <c r="B91" s="63" t="s">
        <v>217</v>
      </c>
      <c r="C91" s="56" t="s">
        <v>94</v>
      </c>
      <c r="D91" s="57"/>
      <c r="E91" s="57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</row>
    <row r="92" spans="1:62" ht="110.25" hidden="1">
      <c r="A92" s="62" t="s">
        <v>218</v>
      </c>
      <c r="B92" s="63" t="s">
        <v>219</v>
      </c>
      <c r="C92" s="56" t="s">
        <v>94</v>
      </c>
      <c r="D92" s="57"/>
      <c r="E92" s="57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</row>
    <row r="93" spans="1:62" ht="126" hidden="1">
      <c r="A93" s="62" t="s">
        <v>220</v>
      </c>
      <c r="B93" s="63" t="s">
        <v>221</v>
      </c>
      <c r="C93" s="56" t="s">
        <v>94</v>
      </c>
      <c r="D93" s="57"/>
      <c r="E93" s="57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</row>
    <row r="94" spans="1:62" ht="110.25" hidden="1">
      <c r="A94" s="62" t="s">
        <v>222</v>
      </c>
      <c r="B94" s="63" t="s">
        <v>223</v>
      </c>
      <c r="C94" s="56" t="s">
        <v>94</v>
      </c>
      <c r="D94" s="57"/>
      <c r="E94" s="57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</row>
    <row r="95" spans="1:62" ht="141.75" hidden="1">
      <c r="A95" s="62" t="s">
        <v>224</v>
      </c>
      <c r="B95" s="63" t="s">
        <v>225</v>
      </c>
      <c r="C95" s="56" t="s">
        <v>94</v>
      </c>
      <c r="D95" s="57"/>
      <c r="E95" s="57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</row>
    <row r="96" spans="1:62" ht="141.75" hidden="1">
      <c r="A96" s="62" t="s">
        <v>226</v>
      </c>
      <c r="B96" s="63" t="s">
        <v>227</v>
      </c>
      <c r="C96" s="56" t="s">
        <v>94</v>
      </c>
      <c r="D96" s="57"/>
      <c r="E96" s="57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</row>
    <row r="97" spans="1:62" ht="63" hidden="1">
      <c r="A97" s="62" t="s">
        <v>228</v>
      </c>
      <c r="B97" s="63" t="s">
        <v>229</v>
      </c>
      <c r="C97" s="56" t="s">
        <v>94</v>
      </c>
      <c r="D97" s="57"/>
      <c r="E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</row>
    <row r="98" spans="1:62" ht="94.5" hidden="1">
      <c r="A98" s="62" t="s">
        <v>230</v>
      </c>
      <c r="B98" s="63" t="s">
        <v>231</v>
      </c>
      <c r="C98" s="56" t="s">
        <v>94</v>
      </c>
      <c r="D98" s="57"/>
      <c r="E98" s="57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</row>
    <row r="99" spans="1:62" ht="47.25" hidden="1">
      <c r="A99" s="62" t="s">
        <v>232</v>
      </c>
      <c r="B99" s="63" t="s">
        <v>233</v>
      </c>
      <c r="C99" s="56" t="s">
        <v>94</v>
      </c>
      <c r="D99" s="57"/>
      <c r="E99" s="57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</row>
    <row r="100" spans="1:62" ht="31.5" hidden="1">
      <c r="A100" s="62" t="s">
        <v>234</v>
      </c>
      <c r="B100" s="63" t="s">
        <v>235</v>
      </c>
      <c r="C100" s="56" t="s">
        <v>94</v>
      </c>
      <c r="D100" s="57"/>
      <c r="E100" s="57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</row>
    <row r="101" spans="1:62" ht="31.5" hidden="1">
      <c r="A101" s="62" t="s">
        <v>236</v>
      </c>
      <c r="B101" s="63" t="s">
        <v>237</v>
      </c>
      <c r="C101" s="56" t="s">
        <v>94</v>
      </c>
      <c r="D101" s="57"/>
      <c r="E101" s="57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  <c r="BF101" s="57"/>
      <c r="BG101" s="57"/>
      <c r="BH101" s="57"/>
      <c r="BI101" s="57"/>
      <c r="BJ101" s="57"/>
    </row>
    <row r="102" spans="1:62" ht="47.25" hidden="1">
      <c r="A102" s="62" t="s">
        <v>238</v>
      </c>
      <c r="B102" s="63" t="s">
        <v>185</v>
      </c>
      <c r="C102" s="56" t="s">
        <v>94</v>
      </c>
      <c r="D102" s="57"/>
      <c r="E102" s="57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  <c r="BH102" s="57"/>
      <c r="BI102" s="57"/>
      <c r="BJ102" s="57"/>
    </row>
    <row r="103" spans="1:62" ht="47.25" hidden="1">
      <c r="A103" s="62" t="s">
        <v>239</v>
      </c>
      <c r="B103" s="63" t="s">
        <v>240</v>
      </c>
      <c r="C103" s="56" t="s">
        <v>94</v>
      </c>
      <c r="D103" s="57"/>
      <c r="E103" s="57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7"/>
      <c r="BG103" s="57"/>
      <c r="BH103" s="57"/>
      <c r="BI103" s="57"/>
      <c r="BJ103" s="57"/>
    </row>
    <row r="104" spans="1:62" ht="63" hidden="1">
      <c r="A104" s="62" t="s">
        <v>241</v>
      </c>
      <c r="B104" s="63" t="s">
        <v>242</v>
      </c>
      <c r="C104" s="56" t="s">
        <v>94</v>
      </c>
      <c r="D104" s="57"/>
      <c r="E104" s="57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7"/>
      <c r="BI104" s="57"/>
      <c r="BJ104" s="57"/>
    </row>
    <row r="105" spans="1:62" ht="47.25" hidden="1">
      <c r="A105" s="62" t="s">
        <v>243</v>
      </c>
      <c r="B105" s="63" t="s">
        <v>244</v>
      </c>
      <c r="C105" s="56" t="s">
        <v>94</v>
      </c>
      <c r="D105" s="57"/>
      <c r="E105" s="57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  <c r="BH105" s="57"/>
      <c r="BI105" s="57"/>
      <c r="BJ105" s="57"/>
    </row>
    <row r="106" spans="1:62" ht="47.25" hidden="1">
      <c r="A106" s="62" t="s">
        <v>245</v>
      </c>
      <c r="B106" s="63" t="s">
        <v>246</v>
      </c>
      <c r="C106" s="56" t="s">
        <v>94</v>
      </c>
      <c r="D106" s="57"/>
      <c r="E106" s="57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</row>
    <row r="107" spans="1:62" ht="63" hidden="1">
      <c r="A107" s="62" t="s">
        <v>247</v>
      </c>
      <c r="B107" s="63" t="s">
        <v>187</v>
      </c>
      <c r="C107" s="56" t="s">
        <v>94</v>
      </c>
      <c r="D107" s="57"/>
      <c r="E107" s="57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  <c r="BG107" s="57"/>
      <c r="BH107" s="57"/>
      <c r="BI107" s="57"/>
      <c r="BJ107" s="57"/>
    </row>
    <row r="108" spans="1:62" ht="78.75" hidden="1">
      <c r="A108" s="62" t="s">
        <v>248</v>
      </c>
      <c r="B108" s="71" t="s">
        <v>249</v>
      </c>
      <c r="C108" s="56" t="s">
        <v>94</v>
      </c>
      <c r="D108" s="57"/>
      <c r="E108" s="57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  <c r="BH108" s="57"/>
      <c r="BI108" s="57"/>
      <c r="BJ108" s="57"/>
    </row>
    <row r="109" spans="1:62" ht="31.5" hidden="1">
      <c r="A109" s="72" t="s">
        <v>250</v>
      </c>
      <c r="B109" s="63" t="s">
        <v>251</v>
      </c>
      <c r="C109" s="56" t="s">
        <v>94</v>
      </c>
      <c r="D109" s="57"/>
      <c r="E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57"/>
      <c r="BH109" s="57"/>
      <c r="BI109" s="57"/>
      <c r="BJ109" s="57"/>
    </row>
    <row r="110" spans="1:62" ht="78.75" hidden="1">
      <c r="A110" s="73" t="s">
        <v>252</v>
      </c>
      <c r="B110" s="63" t="s">
        <v>253</v>
      </c>
      <c r="C110" s="56" t="s">
        <v>94</v>
      </c>
      <c r="D110" s="57"/>
      <c r="E110" s="57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  <c r="BG110" s="57"/>
      <c r="BH110" s="57"/>
      <c r="BI110" s="57"/>
      <c r="BJ110" s="57"/>
    </row>
    <row r="111" spans="1:62" ht="63" hidden="1">
      <c r="A111" s="73" t="s">
        <v>254</v>
      </c>
      <c r="B111" s="63" t="s">
        <v>255</v>
      </c>
      <c r="C111" s="56" t="s">
        <v>94</v>
      </c>
      <c r="D111" s="57"/>
      <c r="E111" s="57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</row>
    <row r="112" spans="1:62" ht="31.5" hidden="1">
      <c r="A112" s="72" t="s">
        <v>256</v>
      </c>
      <c r="B112" s="63" t="s">
        <v>251</v>
      </c>
      <c r="C112" s="56" t="s">
        <v>94</v>
      </c>
      <c r="D112" s="57"/>
      <c r="E112" s="57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  <c r="BG112" s="57"/>
      <c r="BH112" s="57"/>
      <c r="BI112" s="57"/>
      <c r="BJ112" s="57"/>
    </row>
    <row r="113" spans="1:62" ht="78.75" hidden="1">
      <c r="A113" s="73" t="s">
        <v>257</v>
      </c>
      <c r="B113" s="63" t="s">
        <v>253</v>
      </c>
      <c r="C113" s="56" t="s">
        <v>94</v>
      </c>
      <c r="D113" s="57"/>
      <c r="E113" s="57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  <c r="AZ113" s="57"/>
      <c r="BA113" s="57"/>
      <c r="BB113" s="57"/>
      <c r="BC113" s="57"/>
      <c r="BD113" s="57"/>
      <c r="BE113" s="57"/>
      <c r="BF113" s="57"/>
      <c r="BG113" s="57"/>
      <c r="BH113" s="57"/>
      <c r="BI113" s="57"/>
      <c r="BJ113" s="57"/>
    </row>
    <row r="114" spans="1:62" ht="63" hidden="1">
      <c r="A114" s="73" t="s">
        <v>258</v>
      </c>
      <c r="B114" s="63" t="s">
        <v>255</v>
      </c>
      <c r="C114" s="56" t="s">
        <v>94</v>
      </c>
      <c r="D114" s="57"/>
      <c r="E114" s="57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  <c r="AZ114" s="57"/>
      <c r="BA114" s="57"/>
      <c r="BB114" s="57"/>
      <c r="BC114" s="57"/>
      <c r="BD114" s="57"/>
      <c r="BE114" s="57"/>
      <c r="BF114" s="57"/>
      <c r="BG114" s="57"/>
      <c r="BH114" s="57"/>
      <c r="BI114" s="57"/>
      <c r="BJ114" s="57"/>
    </row>
    <row r="115" spans="1:62" ht="31.5" hidden="1">
      <c r="A115" s="62" t="s">
        <v>259</v>
      </c>
      <c r="B115" s="63" t="s">
        <v>260</v>
      </c>
      <c r="C115" s="56" t="s">
        <v>94</v>
      </c>
      <c r="D115" s="57"/>
      <c r="E115" s="57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  <c r="BG115" s="57"/>
      <c r="BH115" s="57"/>
      <c r="BI115" s="57"/>
      <c r="BJ115" s="57"/>
    </row>
    <row r="116" spans="1:62" ht="47.25" hidden="1">
      <c r="A116" s="62" t="s">
        <v>261</v>
      </c>
      <c r="B116" s="63" t="s">
        <v>262</v>
      </c>
      <c r="C116" s="56" t="s">
        <v>94</v>
      </c>
      <c r="D116" s="57"/>
      <c r="E116" s="57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  <c r="AZ116" s="57"/>
      <c r="BA116" s="57"/>
      <c r="BB116" s="57"/>
      <c r="BC116" s="57"/>
      <c r="BD116" s="57"/>
      <c r="BE116" s="57"/>
      <c r="BF116" s="57"/>
      <c r="BG116" s="57"/>
      <c r="BH116" s="57"/>
      <c r="BI116" s="57"/>
      <c r="BJ116" s="57"/>
    </row>
    <row r="117" spans="1:62" ht="31.5" hidden="1">
      <c r="A117" s="62" t="s">
        <v>263</v>
      </c>
      <c r="B117" s="63" t="s">
        <v>264</v>
      </c>
      <c r="C117" s="56" t="s">
        <v>94</v>
      </c>
      <c r="D117" s="57"/>
      <c r="E117" s="57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7"/>
      <c r="BB117" s="57"/>
      <c r="BC117" s="57"/>
      <c r="BD117" s="57"/>
      <c r="BE117" s="57"/>
      <c r="BF117" s="57"/>
      <c r="BG117" s="57"/>
      <c r="BH117" s="57"/>
      <c r="BI117" s="57"/>
      <c r="BJ117" s="57"/>
    </row>
    <row r="118" spans="1:62" ht="31.5" hidden="1">
      <c r="A118" s="62" t="s">
        <v>265</v>
      </c>
      <c r="B118" s="63" t="s">
        <v>266</v>
      </c>
      <c r="C118" s="56" t="s">
        <v>94</v>
      </c>
      <c r="D118" s="57"/>
      <c r="E118" s="57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  <c r="BG118" s="57"/>
      <c r="BH118" s="57"/>
      <c r="BI118" s="57"/>
      <c r="BJ118" s="57"/>
    </row>
    <row r="119" spans="1:62" ht="31.5" hidden="1">
      <c r="A119" s="62" t="s">
        <v>267</v>
      </c>
      <c r="B119" s="63" t="s">
        <v>268</v>
      </c>
      <c r="C119" s="56" t="s">
        <v>94</v>
      </c>
      <c r="D119" s="57"/>
      <c r="E119" s="57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57"/>
      <c r="BJ119" s="57"/>
    </row>
    <row r="120" spans="1:62" ht="63" hidden="1">
      <c r="A120" s="62" t="s">
        <v>269</v>
      </c>
      <c r="B120" s="71" t="s">
        <v>199</v>
      </c>
      <c r="C120" s="56" t="s">
        <v>94</v>
      </c>
      <c r="D120" s="57"/>
      <c r="E120" s="57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</row>
    <row r="121" spans="1:62" ht="31.5" hidden="1">
      <c r="A121" s="62" t="s">
        <v>270</v>
      </c>
      <c r="B121" s="71" t="s">
        <v>271</v>
      </c>
      <c r="C121" s="56" t="s">
        <v>94</v>
      </c>
      <c r="D121" s="57"/>
      <c r="E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  <c r="BG121" s="57"/>
      <c r="BH121" s="57"/>
      <c r="BI121" s="57"/>
      <c r="BJ121" s="57"/>
    </row>
    <row r="122" spans="1:62" ht="94.5" hidden="1">
      <c r="A122" s="62" t="s">
        <v>272</v>
      </c>
      <c r="B122" s="71" t="s">
        <v>273</v>
      </c>
      <c r="C122" s="56" t="s">
        <v>94</v>
      </c>
      <c r="D122" s="57"/>
      <c r="E122" s="57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  <c r="BG122" s="57"/>
      <c r="BH122" s="57"/>
      <c r="BI122" s="57"/>
      <c r="BJ122" s="57"/>
    </row>
    <row r="123" spans="1:62" hidden="1">
      <c r="A123" s="62" t="s">
        <v>274</v>
      </c>
      <c r="B123" s="63" t="s">
        <v>275</v>
      </c>
      <c r="C123" s="56" t="s">
        <v>94</v>
      </c>
      <c r="D123" s="57"/>
      <c r="E123" s="57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</row>
    <row r="124" spans="1:62" ht="31.5" hidden="1">
      <c r="A124" s="62" t="s">
        <v>276</v>
      </c>
      <c r="B124" s="63" t="s">
        <v>277</v>
      </c>
      <c r="C124" s="56" t="s">
        <v>94</v>
      </c>
      <c r="D124" s="57"/>
      <c r="E124" s="57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  <c r="BA124" s="57"/>
      <c r="BB124" s="57"/>
      <c r="BC124" s="57"/>
      <c r="BD124" s="57"/>
      <c r="BE124" s="57"/>
      <c r="BF124" s="57"/>
      <c r="BG124" s="57"/>
      <c r="BH124" s="57"/>
      <c r="BI124" s="57"/>
      <c r="BJ124" s="57"/>
    </row>
    <row r="125" spans="1:62" ht="47.25" hidden="1">
      <c r="A125" s="62" t="s">
        <v>278</v>
      </c>
      <c r="B125" s="63" t="s">
        <v>279</v>
      </c>
      <c r="C125" s="56" t="s">
        <v>94</v>
      </c>
      <c r="D125" s="57"/>
      <c r="E125" s="57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  <c r="AZ125" s="57"/>
      <c r="BA125" s="57"/>
      <c r="BB125" s="57"/>
      <c r="BC125" s="57"/>
      <c r="BD125" s="57"/>
      <c r="BE125" s="57"/>
      <c r="BF125" s="57"/>
      <c r="BG125" s="57"/>
      <c r="BH125" s="57"/>
      <c r="BI125" s="57"/>
      <c r="BJ125" s="57"/>
    </row>
    <row r="126" spans="1:62" ht="47.25" hidden="1">
      <c r="A126" s="62" t="s">
        <v>280</v>
      </c>
      <c r="B126" s="63" t="s">
        <v>185</v>
      </c>
      <c r="C126" s="56" t="s">
        <v>94</v>
      </c>
      <c r="D126" s="57"/>
      <c r="E126" s="57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  <c r="AZ126" s="57"/>
      <c r="BA126" s="57"/>
      <c r="BB126" s="57"/>
      <c r="BC126" s="57"/>
      <c r="BD126" s="57"/>
      <c r="BE126" s="57"/>
      <c r="BF126" s="57"/>
      <c r="BG126" s="57"/>
      <c r="BH126" s="57"/>
      <c r="BI126" s="57"/>
      <c r="BJ126" s="57"/>
    </row>
    <row r="127" spans="1:62" ht="47.25" hidden="1">
      <c r="A127" s="62" t="s">
        <v>281</v>
      </c>
      <c r="B127" s="63" t="s">
        <v>282</v>
      </c>
      <c r="C127" s="56" t="s">
        <v>94</v>
      </c>
      <c r="D127" s="57"/>
      <c r="E127" s="57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</row>
    <row r="128" spans="1:62" ht="47.25" hidden="1">
      <c r="A128" s="62" t="s">
        <v>283</v>
      </c>
      <c r="B128" s="63" t="s">
        <v>284</v>
      </c>
      <c r="C128" s="56" t="s">
        <v>94</v>
      </c>
      <c r="D128" s="57"/>
      <c r="E128" s="57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  <c r="BG128" s="57"/>
      <c r="BH128" s="57"/>
      <c r="BI128" s="57"/>
      <c r="BJ128" s="57"/>
    </row>
    <row r="129" spans="1:62" ht="47.25" hidden="1">
      <c r="A129" s="62" t="s">
        <v>285</v>
      </c>
      <c r="B129" s="63" t="s">
        <v>286</v>
      </c>
      <c r="C129" s="56" t="s">
        <v>94</v>
      </c>
      <c r="D129" s="57"/>
      <c r="E129" s="57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  <c r="BH129" s="57"/>
      <c r="BI129" s="57"/>
      <c r="BJ129" s="57"/>
    </row>
    <row r="130" spans="1:62" ht="47.25" hidden="1">
      <c r="A130" s="62" t="s">
        <v>287</v>
      </c>
      <c r="B130" s="63" t="s">
        <v>288</v>
      </c>
      <c r="C130" s="56" t="s">
        <v>94</v>
      </c>
      <c r="D130" s="57"/>
      <c r="E130" s="57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  <c r="AZ130" s="57"/>
      <c r="BA130" s="57"/>
      <c r="BB130" s="57"/>
      <c r="BC130" s="57"/>
      <c r="BD130" s="57"/>
      <c r="BE130" s="57"/>
      <c r="BF130" s="57"/>
      <c r="BG130" s="57"/>
      <c r="BH130" s="57"/>
      <c r="BI130" s="57"/>
      <c r="BJ130" s="57"/>
    </row>
    <row r="131" spans="1:62" ht="78.75" hidden="1">
      <c r="A131" s="62" t="s">
        <v>289</v>
      </c>
      <c r="B131" s="63" t="s">
        <v>290</v>
      </c>
      <c r="C131" s="56" t="s">
        <v>94</v>
      </c>
      <c r="D131" s="57"/>
      <c r="E131" s="57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  <c r="AZ131" s="57"/>
      <c r="BA131" s="57"/>
      <c r="BB131" s="57"/>
      <c r="BC131" s="57"/>
      <c r="BD131" s="57"/>
      <c r="BE131" s="57"/>
      <c r="BF131" s="57"/>
      <c r="BG131" s="57"/>
      <c r="BH131" s="57"/>
      <c r="BI131" s="57"/>
      <c r="BJ131" s="57"/>
    </row>
    <row r="132" spans="1:62" ht="63" hidden="1">
      <c r="A132" s="62" t="s">
        <v>291</v>
      </c>
      <c r="B132" s="63" t="s">
        <v>187</v>
      </c>
      <c r="C132" s="56" t="s">
        <v>94</v>
      </c>
      <c r="D132" s="57"/>
      <c r="E132" s="57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</row>
    <row r="133" spans="1:62" ht="63" hidden="1">
      <c r="A133" s="62" t="s">
        <v>292</v>
      </c>
      <c r="B133" s="63" t="s">
        <v>293</v>
      </c>
      <c r="C133" s="56" t="s">
        <v>94</v>
      </c>
      <c r="D133" s="57"/>
      <c r="E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  <c r="BH133" s="57"/>
      <c r="BI133" s="57"/>
      <c r="BJ133" s="57"/>
    </row>
    <row r="134" spans="1:62" ht="63" hidden="1">
      <c r="A134" s="62" t="s">
        <v>294</v>
      </c>
      <c r="B134" s="63" t="s">
        <v>295</v>
      </c>
      <c r="C134" s="56" t="s">
        <v>94</v>
      </c>
      <c r="D134" s="57"/>
      <c r="E134" s="57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</row>
    <row r="135" spans="1:62" ht="31.5" hidden="1">
      <c r="A135" s="62" t="s">
        <v>296</v>
      </c>
      <c r="B135" s="63" t="s">
        <v>297</v>
      </c>
      <c r="C135" s="56" t="s">
        <v>94</v>
      </c>
      <c r="D135" s="57"/>
      <c r="E135" s="57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</row>
    <row r="136" spans="1:62" ht="31.5" hidden="1">
      <c r="A136" s="62" t="s">
        <v>298</v>
      </c>
      <c r="B136" s="63" t="s">
        <v>299</v>
      </c>
      <c r="C136" s="56" t="s">
        <v>94</v>
      </c>
      <c r="D136" s="57"/>
      <c r="E136" s="57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  <c r="BH136" s="57"/>
      <c r="BI136" s="57"/>
      <c r="BJ136" s="57"/>
    </row>
    <row r="137" spans="1:62" ht="47.25" hidden="1">
      <c r="A137" s="62" t="s">
        <v>300</v>
      </c>
      <c r="B137" s="63" t="s">
        <v>301</v>
      </c>
      <c r="C137" s="56" t="s">
        <v>94</v>
      </c>
      <c r="D137" s="57"/>
      <c r="E137" s="57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  <c r="BG137" s="57"/>
      <c r="BH137" s="57"/>
      <c r="BI137" s="57"/>
      <c r="BJ137" s="57"/>
    </row>
    <row r="138" spans="1:62" ht="63" hidden="1">
      <c r="A138" s="62" t="s">
        <v>302</v>
      </c>
      <c r="B138" s="63" t="s">
        <v>303</v>
      </c>
      <c r="C138" s="56" t="s">
        <v>94</v>
      </c>
      <c r="D138" s="57"/>
      <c r="E138" s="57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  <c r="AZ138" s="57"/>
      <c r="BA138" s="57"/>
      <c r="BB138" s="57"/>
      <c r="BC138" s="57"/>
      <c r="BD138" s="57"/>
      <c r="BE138" s="57"/>
      <c r="BF138" s="57"/>
      <c r="BG138" s="57"/>
      <c r="BH138" s="57"/>
      <c r="BI138" s="57"/>
      <c r="BJ138" s="57"/>
    </row>
    <row r="139" spans="1:62" ht="47.25" hidden="1">
      <c r="A139" s="62" t="s">
        <v>304</v>
      </c>
      <c r="B139" s="63" t="s">
        <v>305</v>
      </c>
      <c r="C139" s="56" t="s">
        <v>94</v>
      </c>
      <c r="D139" s="57"/>
      <c r="E139" s="57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</row>
    <row r="140" spans="1:62" ht="47.25" hidden="1">
      <c r="A140" s="62" t="s">
        <v>306</v>
      </c>
      <c r="B140" s="63" t="s">
        <v>307</v>
      </c>
      <c r="C140" s="56" t="s">
        <v>94</v>
      </c>
      <c r="D140" s="57"/>
      <c r="E140" s="57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  <c r="AZ140" s="57"/>
      <c r="BA140" s="57"/>
      <c r="BB140" s="57"/>
      <c r="BC140" s="57"/>
      <c r="BD140" s="57"/>
      <c r="BE140" s="57"/>
      <c r="BF140" s="57"/>
      <c r="BG140" s="57"/>
      <c r="BH140" s="57"/>
      <c r="BI140" s="57"/>
      <c r="BJ140" s="57"/>
    </row>
    <row r="141" spans="1:62" ht="63" hidden="1">
      <c r="A141" s="62" t="s">
        <v>308</v>
      </c>
      <c r="B141" s="63" t="s">
        <v>309</v>
      </c>
      <c r="C141" s="56" t="s">
        <v>94</v>
      </c>
      <c r="D141" s="57"/>
      <c r="E141" s="57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  <c r="AZ141" s="57"/>
      <c r="BA141" s="57"/>
      <c r="BB141" s="57"/>
      <c r="BC141" s="57"/>
      <c r="BD141" s="57"/>
      <c r="BE141" s="57"/>
      <c r="BF141" s="57"/>
      <c r="BG141" s="57"/>
      <c r="BH141" s="57"/>
      <c r="BI141" s="57"/>
      <c r="BJ141" s="57"/>
    </row>
    <row r="142" spans="1:62" ht="47.25" hidden="1">
      <c r="A142" s="62" t="s">
        <v>310</v>
      </c>
      <c r="B142" s="63" t="s">
        <v>311</v>
      </c>
      <c r="C142" s="56" t="s">
        <v>94</v>
      </c>
      <c r="D142" s="57"/>
      <c r="E142" s="57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  <c r="BG142" s="57"/>
      <c r="BH142" s="57"/>
      <c r="BI142" s="57"/>
      <c r="BJ142" s="57"/>
    </row>
    <row r="143" spans="1:62" ht="63" hidden="1">
      <c r="A143" s="62" t="s">
        <v>312</v>
      </c>
      <c r="B143" s="71" t="s">
        <v>199</v>
      </c>
      <c r="C143" s="56" t="s">
        <v>94</v>
      </c>
      <c r="D143" s="57"/>
      <c r="E143" s="57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  <c r="AZ143" s="57"/>
      <c r="BA143" s="57"/>
      <c r="BB143" s="57"/>
      <c r="BC143" s="57"/>
      <c r="BD143" s="57"/>
      <c r="BE143" s="57"/>
      <c r="BF143" s="57"/>
      <c r="BG143" s="57"/>
      <c r="BH143" s="57"/>
      <c r="BI143" s="57"/>
      <c r="BJ143" s="57"/>
    </row>
    <row r="144" spans="1:62" ht="31.5" hidden="1">
      <c r="A144" s="62" t="s">
        <v>313</v>
      </c>
      <c r="B144" s="71" t="s">
        <v>201</v>
      </c>
      <c r="C144" s="56" t="s">
        <v>94</v>
      </c>
      <c r="D144" s="57"/>
      <c r="E144" s="57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  <c r="AZ144" s="57"/>
      <c r="BA144" s="57"/>
      <c r="BB144" s="57"/>
      <c r="BC144" s="57"/>
      <c r="BD144" s="57"/>
      <c r="BE144" s="57"/>
      <c r="BF144" s="57"/>
      <c r="BG144" s="57"/>
      <c r="BH144" s="57"/>
      <c r="BI144" s="57"/>
      <c r="BJ144" s="57"/>
    </row>
    <row r="145" spans="1:62" ht="31.5" hidden="1">
      <c r="A145" s="62" t="s">
        <v>314</v>
      </c>
      <c r="B145" s="71" t="s">
        <v>315</v>
      </c>
      <c r="C145" s="56" t="s">
        <v>94</v>
      </c>
      <c r="D145" s="57"/>
      <c r="E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  <c r="AZ145" s="57"/>
      <c r="BA145" s="57"/>
      <c r="BB145" s="57"/>
      <c r="BC145" s="57"/>
      <c r="BD145" s="57"/>
      <c r="BE145" s="57"/>
      <c r="BF145" s="57"/>
      <c r="BG145" s="57"/>
      <c r="BH145" s="57"/>
      <c r="BI145" s="57"/>
      <c r="BJ145" s="57"/>
    </row>
    <row r="146" spans="1:62" hidden="1">
      <c r="A146" s="60" t="s">
        <v>316</v>
      </c>
      <c r="B146" s="61" t="s">
        <v>317</v>
      </c>
      <c r="C146" s="56" t="s">
        <v>94</v>
      </c>
      <c r="D146" s="57"/>
      <c r="E146" s="57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  <c r="AZ146" s="57"/>
      <c r="BA146" s="57"/>
      <c r="BB146" s="57"/>
      <c r="BC146" s="57"/>
      <c r="BD146" s="57"/>
      <c r="BE146" s="57"/>
      <c r="BF146" s="57"/>
      <c r="BG146" s="57"/>
      <c r="BH146" s="57"/>
      <c r="BI146" s="57"/>
      <c r="BJ146" s="57"/>
    </row>
    <row r="147" spans="1:62" ht="78.75" hidden="1">
      <c r="A147" s="62" t="s">
        <v>318</v>
      </c>
      <c r="B147" s="63" t="s">
        <v>135</v>
      </c>
      <c r="C147" s="56" t="s">
        <v>94</v>
      </c>
      <c r="D147" s="57"/>
      <c r="E147" s="57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</row>
    <row r="148" spans="1:62" ht="31.5" hidden="1">
      <c r="A148" s="62" t="s">
        <v>319</v>
      </c>
      <c r="B148" s="63" t="s">
        <v>137</v>
      </c>
      <c r="C148" s="56" t="s">
        <v>94</v>
      </c>
      <c r="D148" s="57"/>
      <c r="E148" s="57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  <c r="AZ148" s="57"/>
      <c r="BA148" s="57"/>
      <c r="BB148" s="57"/>
      <c r="BC148" s="57"/>
      <c r="BD148" s="57"/>
      <c r="BE148" s="57"/>
      <c r="BF148" s="57"/>
      <c r="BG148" s="57"/>
      <c r="BH148" s="57"/>
      <c r="BI148" s="57"/>
      <c r="BJ148" s="57"/>
    </row>
    <row r="149" spans="1:62" ht="47.25" hidden="1">
      <c r="A149" s="62" t="s">
        <v>320</v>
      </c>
      <c r="B149" s="63" t="s">
        <v>139</v>
      </c>
      <c r="C149" s="56" t="s">
        <v>94</v>
      </c>
      <c r="D149" s="57"/>
      <c r="E149" s="57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  <c r="AZ149" s="57"/>
      <c r="BA149" s="57"/>
      <c r="BB149" s="57"/>
      <c r="BC149" s="57"/>
      <c r="BD149" s="57"/>
      <c r="BE149" s="57"/>
      <c r="BF149" s="57"/>
      <c r="BG149" s="57"/>
      <c r="BH149" s="57"/>
      <c r="BI149" s="57"/>
      <c r="BJ149" s="57"/>
    </row>
    <row r="150" spans="1:62" ht="78.75" hidden="1">
      <c r="A150" s="62" t="s">
        <v>321</v>
      </c>
      <c r="B150" s="63" t="s">
        <v>141</v>
      </c>
      <c r="C150" s="56" t="s">
        <v>94</v>
      </c>
      <c r="D150" s="57"/>
      <c r="E150" s="57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  <c r="AZ150" s="57"/>
      <c r="BA150" s="57"/>
      <c r="BB150" s="57"/>
      <c r="BC150" s="57"/>
      <c r="BD150" s="57"/>
      <c r="BE150" s="57"/>
      <c r="BF150" s="57"/>
      <c r="BG150" s="57"/>
      <c r="BH150" s="57"/>
      <c r="BI150" s="57"/>
      <c r="BJ150" s="57"/>
    </row>
    <row r="151" spans="1:62" ht="78.75" hidden="1">
      <c r="A151" s="62" t="s">
        <v>322</v>
      </c>
      <c r="B151" s="63" t="s">
        <v>143</v>
      </c>
      <c r="C151" s="56" t="s">
        <v>94</v>
      </c>
      <c r="D151" s="57"/>
      <c r="E151" s="57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7"/>
      <c r="BI151" s="57"/>
      <c r="BJ151" s="57"/>
    </row>
    <row r="152" spans="1:62" ht="63" hidden="1">
      <c r="A152" s="62" t="s">
        <v>323</v>
      </c>
      <c r="B152" s="63" t="s">
        <v>145</v>
      </c>
      <c r="C152" s="56" t="s">
        <v>94</v>
      </c>
      <c r="D152" s="57"/>
      <c r="E152" s="57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  <c r="AZ152" s="57"/>
      <c r="BA152" s="57"/>
      <c r="BB152" s="57"/>
      <c r="BC152" s="57"/>
      <c r="BD152" s="57"/>
      <c r="BE152" s="57"/>
      <c r="BF152" s="57"/>
      <c r="BG152" s="57"/>
      <c r="BH152" s="57"/>
      <c r="BI152" s="57"/>
      <c r="BJ152" s="57"/>
    </row>
    <row r="153" spans="1:62" ht="82.5" customHeight="1">
      <c r="A153" s="64" t="s">
        <v>323</v>
      </c>
      <c r="B153" s="65" t="s">
        <v>324</v>
      </c>
      <c r="C153" s="64" t="s">
        <v>325</v>
      </c>
      <c r="D153" s="66">
        <v>221.14483898305087</v>
      </c>
      <c r="E153" s="68">
        <v>221.14483898305087</v>
      </c>
      <c r="F153" s="66">
        <v>0</v>
      </c>
      <c r="G153" s="66">
        <v>0</v>
      </c>
      <c r="H153" s="66">
        <v>0</v>
      </c>
      <c r="I153" s="66">
        <v>0</v>
      </c>
      <c r="J153" s="66">
        <v>0</v>
      </c>
      <c r="K153" s="66">
        <v>0</v>
      </c>
      <c r="L153" s="66">
        <v>0</v>
      </c>
      <c r="M153" s="66">
        <v>0</v>
      </c>
      <c r="N153" s="66">
        <v>0</v>
      </c>
      <c r="O153" s="66">
        <v>0</v>
      </c>
      <c r="P153" s="66">
        <v>0</v>
      </c>
      <c r="Q153" s="66">
        <v>0</v>
      </c>
      <c r="R153" s="66">
        <v>0</v>
      </c>
      <c r="S153" s="66">
        <v>0</v>
      </c>
      <c r="T153" s="66">
        <v>0</v>
      </c>
      <c r="U153" s="66">
        <v>0</v>
      </c>
      <c r="V153" s="66">
        <v>0</v>
      </c>
      <c r="W153" s="66">
        <v>0</v>
      </c>
      <c r="X153" s="66">
        <v>0</v>
      </c>
      <c r="Y153" s="66">
        <v>0</v>
      </c>
      <c r="Z153" s="66">
        <v>0</v>
      </c>
      <c r="AA153" s="66">
        <v>0</v>
      </c>
      <c r="AB153" s="66">
        <v>0</v>
      </c>
      <c r="AC153" s="66">
        <v>0</v>
      </c>
      <c r="AD153" s="66">
        <v>0</v>
      </c>
      <c r="AE153" s="66">
        <v>0</v>
      </c>
      <c r="AF153" s="66">
        <v>0</v>
      </c>
      <c r="AG153" s="66">
        <v>0</v>
      </c>
      <c r="AH153" s="66">
        <v>0</v>
      </c>
      <c r="AI153" s="66">
        <v>221.14483898305087</v>
      </c>
      <c r="AJ153" s="48">
        <v>126</v>
      </c>
      <c r="AK153" s="66">
        <v>0</v>
      </c>
      <c r="AL153" s="66">
        <v>0</v>
      </c>
      <c r="AM153" s="66">
        <v>0</v>
      </c>
      <c r="AN153" s="66">
        <v>0</v>
      </c>
      <c r="AO153" s="66">
        <v>0</v>
      </c>
      <c r="AP153" s="68">
        <f>E153</f>
        <v>221.14483898305087</v>
      </c>
      <c r="AQ153" s="69">
        <v>126</v>
      </c>
      <c r="AR153" s="66">
        <v>0</v>
      </c>
      <c r="AS153" s="66">
        <v>0</v>
      </c>
      <c r="AT153" s="66">
        <v>0</v>
      </c>
      <c r="AU153" s="66">
        <v>0</v>
      </c>
      <c r="AV153" s="68">
        <f t="shared" ref="AV153:BI160" si="3">F153+T153+AH153</f>
        <v>0</v>
      </c>
      <c r="AW153" s="68">
        <f t="shared" si="3"/>
        <v>221.14483898305087</v>
      </c>
      <c r="AX153" s="68">
        <f t="shared" si="3"/>
        <v>126</v>
      </c>
      <c r="AY153" s="68">
        <f t="shared" si="3"/>
        <v>0</v>
      </c>
      <c r="AZ153" s="68">
        <f t="shared" si="3"/>
        <v>0</v>
      </c>
      <c r="BA153" s="68">
        <f t="shared" si="3"/>
        <v>0</v>
      </c>
      <c r="BB153" s="68">
        <f t="shared" si="3"/>
        <v>0</v>
      </c>
      <c r="BC153" s="68">
        <f t="shared" si="3"/>
        <v>0</v>
      </c>
      <c r="BD153" s="68">
        <f t="shared" si="3"/>
        <v>221.14483898305087</v>
      </c>
      <c r="BE153" s="68">
        <f t="shared" si="3"/>
        <v>126</v>
      </c>
      <c r="BF153" s="68">
        <f t="shared" si="3"/>
        <v>0</v>
      </c>
      <c r="BG153" s="68">
        <f t="shared" si="3"/>
        <v>0</v>
      </c>
      <c r="BH153" s="68">
        <f t="shared" si="3"/>
        <v>0</v>
      </c>
      <c r="BI153" s="68">
        <f t="shared" si="3"/>
        <v>0</v>
      </c>
      <c r="BJ153" s="70" t="str">
        <f>'[1]2'!BM151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4" spans="1:62" ht="92.25" customHeight="1">
      <c r="A154" s="64" t="s">
        <v>323</v>
      </c>
      <c r="B154" s="65" t="s">
        <v>326</v>
      </c>
      <c r="C154" s="64" t="s">
        <v>327</v>
      </c>
      <c r="D154" s="66">
        <v>173.77278813559323</v>
      </c>
      <c r="E154" s="68">
        <v>173.77278813559323</v>
      </c>
      <c r="F154" s="66">
        <v>0</v>
      </c>
      <c r="G154" s="66">
        <v>0</v>
      </c>
      <c r="H154" s="66">
        <v>0</v>
      </c>
      <c r="I154" s="66">
        <v>0</v>
      </c>
      <c r="J154" s="66">
        <v>0</v>
      </c>
      <c r="K154" s="66">
        <v>0</v>
      </c>
      <c r="L154" s="66">
        <v>0</v>
      </c>
      <c r="M154" s="66">
        <v>0</v>
      </c>
      <c r="N154" s="66">
        <v>0</v>
      </c>
      <c r="O154" s="66">
        <v>0</v>
      </c>
      <c r="P154" s="66">
        <v>0</v>
      </c>
      <c r="Q154" s="66">
        <v>0</v>
      </c>
      <c r="R154" s="66">
        <v>0</v>
      </c>
      <c r="S154" s="66">
        <v>0</v>
      </c>
      <c r="T154" s="66">
        <v>0</v>
      </c>
      <c r="U154" s="66">
        <v>0</v>
      </c>
      <c r="V154" s="66">
        <v>0</v>
      </c>
      <c r="W154" s="66">
        <v>0</v>
      </c>
      <c r="X154" s="66">
        <v>0</v>
      </c>
      <c r="Y154" s="66">
        <v>0</v>
      </c>
      <c r="Z154" s="66">
        <v>0</v>
      </c>
      <c r="AA154" s="66">
        <v>0</v>
      </c>
      <c r="AB154" s="66">
        <v>0</v>
      </c>
      <c r="AC154" s="66">
        <v>0</v>
      </c>
      <c r="AD154" s="66">
        <v>0</v>
      </c>
      <c r="AE154" s="66">
        <v>0</v>
      </c>
      <c r="AF154" s="66">
        <v>0</v>
      </c>
      <c r="AG154" s="66">
        <v>0</v>
      </c>
      <c r="AH154" s="66">
        <v>0</v>
      </c>
      <c r="AI154" s="66">
        <v>173.77278813559323</v>
      </c>
      <c r="AJ154" s="48">
        <v>80</v>
      </c>
      <c r="AK154" s="66">
        <v>0</v>
      </c>
      <c r="AL154" s="66">
        <v>0</v>
      </c>
      <c r="AM154" s="66">
        <v>0</v>
      </c>
      <c r="AN154" s="66">
        <v>0</v>
      </c>
      <c r="AO154" s="66">
        <v>0</v>
      </c>
      <c r="AP154" s="68">
        <f>E154</f>
        <v>173.77278813559323</v>
      </c>
      <c r="AQ154" s="69">
        <v>80</v>
      </c>
      <c r="AR154" s="66">
        <v>0</v>
      </c>
      <c r="AS154" s="66">
        <v>0</v>
      </c>
      <c r="AT154" s="66">
        <v>0</v>
      </c>
      <c r="AU154" s="66">
        <v>0</v>
      </c>
      <c r="AV154" s="68">
        <f t="shared" si="3"/>
        <v>0</v>
      </c>
      <c r="AW154" s="68">
        <f t="shared" si="3"/>
        <v>173.77278813559323</v>
      </c>
      <c r="AX154" s="68">
        <f t="shared" si="3"/>
        <v>80</v>
      </c>
      <c r="AY154" s="68">
        <f t="shared" si="3"/>
        <v>0</v>
      </c>
      <c r="AZ154" s="68">
        <f t="shared" si="3"/>
        <v>0</v>
      </c>
      <c r="BA154" s="68">
        <f t="shared" si="3"/>
        <v>0</v>
      </c>
      <c r="BB154" s="68">
        <f t="shared" si="3"/>
        <v>0</v>
      </c>
      <c r="BC154" s="68">
        <f t="shared" si="3"/>
        <v>0</v>
      </c>
      <c r="BD154" s="68">
        <f t="shared" si="3"/>
        <v>173.77278813559323</v>
      </c>
      <c r="BE154" s="68">
        <f t="shared" si="3"/>
        <v>80</v>
      </c>
      <c r="BF154" s="68">
        <f t="shared" si="3"/>
        <v>0</v>
      </c>
      <c r="BG154" s="68">
        <f t="shared" si="3"/>
        <v>0</v>
      </c>
      <c r="BH154" s="68">
        <f t="shared" si="3"/>
        <v>0</v>
      </c>
      <c r="BI154" s="68">
        <f t="shared" si="3"/>
        <v>0</v>
      </c>
      <c r="BJ154" s="70" t="str">
        <f>'[1]2'!BM152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5" spans="1:62" ht="84.75" customHeight="1">
      <c r="A155" s="64" t="s">
        <v>323</v>
      </c>
      <c r="B155" s="65" t="s">
        <v>328</v>
      </c>
      <c r="C155" s="64" t="s">
        <v>329</v>
      </c>
      <c r="D155" s="66">
        <v>253.94101694915256</v>
      </c>
      <c r="E155" s="68">
        <v>253.94101694915256</v>
      </c>
      <c r="F155" s="66">
        <v>0</v>
      </c>
      <c r="G155" s="66">
        <v>0</v>
      </c>
      <c r="H155" s="66">
        <v>0</v>
      </c>
      <c r="I155" s="66">
        <v>0</v>
      </c>
      <c r="J155" s="66">
        <v>0</v>
      </c>
      <c r="K155" s="66">
        <v>0</v>
      </c>
      <c r="L155" s="66">
        <v>0</v>
      </c>
      <c r="M155" s="66">
        <v>0</v>
      </c>
      <c r="N155" s="66">
        <v>0</v>
      </c>
      <c r="O155" s="66">
        <v>0</v>
      </c>
      <c r="P155" s="66">
        <v>0</v>
      </c>
      <c r="Q155" s="66">
        <v>0</v>
      </c>
      <c r="R155" s="66">
        <v>0</v>
      </c>
      <c r="S155" s="66">
        <v>0</v>
      </c>
      <c r="T155" s="66">
        <v>0</v>
      </c>
      <c r="U155" s="66">
        <v>0</v>
      </c>
      <c r="V155" s="66">
        <v>0</v>
      </c>
      <c r="W155" s="66">
        <v>0</v>
      </c>
      <c r="X155" s="66">
        <v>0</v>
      </c>
      <c r="Y155" s="66">
        <v>0</v>
      </c>
      <c r="Z155" s="66">
        <v>0</v>
      </c>
      <c r="AA155" s="66">
        <v>0</v>
      </c>
      <c r="AB155" s="66">
        <v>0</v>
      </c>
      <c r="AC155" s="66">
        <v>0</v>
      </c>
      <c r="AD155" s="66">
        <v>0</v>
      </c>
      <c r="AE155" s="66">
        <v>0</v>
      </c>
      <c r="AF155" s="66">
        <v>0</v>
      </c>
      <c r="AG155" s="66">
        <v>0</v>
      </c>
      <c r="AH155" s="66">
        <v>0</v>
      </c>
      <c r="AI155" s="66">
        <v>253.94101694915256</v>
      </c>
      <c r="AJ155" s="66">
        <v>0</v>
      </c>
      <c r="AK155" s="66">
        <v>0</v>
      </c>
      <c r="AL155" s="66">
        <v>0</v>
      </c>
      <c r="AM155" s="66">
        <v>0</v>
      </c>
      <c r="AN155" s="66">
        <v>0</v>
      </c>
      <c r="AO155" s="66">
        <v>0</v>
      </c>
      <c r="AP155" s="68">
        <f>E155</f>
        <v>253.94101694915256</v>
      </c>
      <c r="AQ155" s="69">
        <v>0</v>
      </c>
      <c r="AR155" s="69">
        <v>0</v>
      </c>
      <c r="AS155" s="69">
        <v>0</v>
      </c>
      <c r="AT155" s="69">
        <v>0</v>
      </c>
      <c r="AU155" s="69">
        <v>0</v>
      </c>
      <c r="AV155" s="68">
        <f t="shared" si="3"/>
        <v>0</v>
      </c>
      <c r="AW155" s="68">
        <f t="shared" si="3"/>
        <v>253.94101694915256</v>
      </c>
      <c r="AX155" s="68">
        <f t="shared" si="3"/>
        <v>0</v>
      </c>
      <c r="AY155" s="68">
        <f t="shared" si="3"/>
        <v>0</v>
      </c>
      <c r="AZ155" s="68">
        <f t="shared" si="3"/>
        <v>0</v>
      </c>
      <c r="BA155" s="68">
        <f t="shared" si="3"/>
        <v>0</v>
      </c>
      <c r="BB155" s="68">
        <f t="shared" si="3"/>
        <v>0</v>
      </c>
      <c r="BC155" s="68">
        <f t="shared" si="3"/>
        <v>0</v>
      </c>
      <c r="BD155" s="68">
        <f t="shared" si="3"/>
        <v>253.94101694915256</v>
      </c>
      <c r="BE155" s="68">
        <f t="shared" si="3"/>
        <v>0</v>
      </c>
      <c r="BF155" s="68">
        <f t="shared" si="3"/>
        <v>0</v>
      </c>
      <c r="BG155" s="68">
        <f t="shared" si="3"/>
        <v>0</v>
      </c>
      <c r="BH155" s="68">
        <f t="shared" si="3"/>
        <v>0</v>
      </c>
      <c r="BI155" s="68">
        <f t="shared" si="3"/>
        <v>0</v>
      </c>
      <c r="BJ155" s="70" t="str">
        <f>'[1]2'!BM153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6" spans="1:62" ht="72" customHeight="1">
      <c r="A156" s="64" t="s">
        <v>323</v>
      </c>
      <c r="B156" s="65" t="s">
        <v>330</v>
      </c>
      <c r="C156" s="64" t="s">
        <v>331</v>
      </c>
      <c r="D156" s="66">
        <v>485.80169491525425</v>
      </c>
      <c r="E156" s="68">
        <v>485.80169491525425</v>
      </c>
      <c r="F156" s="66">
        <v>0</v>
      </c>
      <c r="G156" s="66">
        <v>0</v>
      </c>
      <c r="H156" s="66">
        <v>0</v>
      </c>
      <c r="I156" s="66">
        <v>0</v>
      </c>
      <c r="J156" s="66">
        <v>0</v>
      </c>
      <c r="K156" s="66">
        <v>0</v>
      </c>
      <c r="L156" s="66">
        <v>0</v>
      </c>
      <c r="M156" s="66">
        <v>0</v>
      </c>
      <c r="N156" s="66">
        <v>0</v>
      </c>
      <c r="O156" s="66">
        <v>0</v>
      </c>
      <c r="P156" s="66">
        <v>0</v>
      </c>
      <c r="Q156" s="66">
        <v>0</v>
      </c>
      <c r="R156" s="66">
        <v>0</v>
      </c>
      <c r="S156" s="66">
        <v>0</v>
      </c>
      <c r="T156" s="66">
        <v>0</v>
      </c>
      <c r="U156" s="66">
        <v>0</v>
      </c>
      <c r="V156" s="66">
        <v>0</v>
      </c>
      <c r="W156" s="66">
        <v>0</v>
      </c>
      <c r="X156" s="66">
        <v>0</v>
      </c>
      <c r="Y156" s="66">
        <v>0</v>
      </c>
      <c r="Z156" s="66">
        <v>0</v>
      </c>
      <c r="AA156" s="66">
        <v>0</v>
      </c>
      <c r="AB156" s="66">
        <v>0</v>
      </c>
      <c r="AC156" s="66">
        <v>0</v>
      </c>
      <c r="AD156" s="66">
        <v>0</v>
      </c>
      <c r="AE156" s="66">
        <v>0</v>
      </c>
      <c r="AF156" s="66">
        <v>0</v>
      </c>
      <c r="AG156" s="66">
        <v>0</v>
      </c>
      <c r="AH156" s="66">
        <v>0</v>
      </c>
      <c r="AI156" s="66">
        <v>0</v>
      </c>
      <c r="AJ156" s="66">
        <v>0</v>
      </c>
      <c r="AK156" s="66">
        <v>0</v>
      </c>
      <c r="AL156" s="66">
        <v>0</v>
      </c>
      <c r="AM156" s="66">
        <v>0</v>
      </c>
      <c r="AN156" s="66">
        <v>0</v>
      </c>
      <c r="AO156" s="66">
        <v>0</v>
      </c>
      <c r="AP156" s="66">
        <v>0</v>
      </c>
      <c r="AQ156" s="66">
        <v>0</v>
      </c>
      <c r="AR156" s="66">
        <v>0</v>
      </c>
      <c r="AS156" s="66">
        <v>0</v>
      </c>
      <c r="AT156" s="66">
        <v>0</v>
      </c>
      <c r="AU156" s="66">
        <v>0</v>
      </c>
      <c r="AV156" s="68">
        <f t="shared" si="3"/>
        <v>0</v>
      </c>
      <c r="AW156" s="68">
        <f t="shared" si="3"/>
        <v>0</v>
      </c>
      <c r="AX156" s="68">
        <f t="shared" si="3"/>
        <v>0</v>
      </c>
      <c r="AY156" s="68">
        <f t="shared" si="3"/>
        <v>0</v>
      </c>
      <c r="AZ156" s="68">
        <f t="shared" si="3"/>
        <v>0</v>
      </c>
      <c r="BA156" s="68">
        <f t="shared" si="3"/>
        <v>0</v>
      </c>
      <c r="BB156" s="68">
        <f t="shared" si="3"/>
        <v>0</v>
      </c>
      <c r="BC156" s="68">
        <f t="shared" si="3"/>
        <v>0</v>
      </c>
      <c r="BD156" s="68">
        <f t="shared" si="3"/>
        <v>0</v>
      </c>
      <c r="BE156" s="68">
        <f t="shared" si="3"/>
        <v>0</v>
      </c>
      <c r="BF156" s="68">
        <f t="shared" si="3"/>
        <v>0</v>
      </c>
      <c r="BG156" s="68">
        <f t="shared" si="3"/>
        <v>0</v>
      </c>
      <c r="BH156" s="68">
        <f t="shared" si="3"/>
        <v>0</v>
      </c>
      <c r="BI156" s="68">
        <f t="shared" si="3"/>
        <v>0</v>
      </c>
      <c r="BJ156" s="70" t="str">
        <f>'[1]2'!BM154</f>
        <v>Скорректирован график финансирования проекта в соответствии с прогнозным сроком заключения договора на разработку проектно-изыскательских работ.</v>
      </c>
    </row>
    <row r="157" spans="1:62" ht="31.5">
      <c r="A157" s="64" t="s">
        <v>323</v>
      </c>
      <c r="B157" s="65" t="s">
        <v>332</v>
      </c>
      <c r="C157" s="64" t="s">
        <v>333</v>
      </c>
      <c r="D157" s="66">
        <v>2.7327840423728813</v>
      </c>
      <c r="E157" s="74">
        <v>2.7327840423728813</v>
      </c>
      <c r="F157" s="66">
        <v>0</v>
      </c>
      <c r="G157" s="66">
        <v>0</v>
      </c>
      <c r="H157" s="66">
        <v>0</v>
      </c>
      <c r="I157" s="66">
        <v>0</v>
      </c>
      <c r="J157" s="66">
        <v>0</v>
      </c>
      <c r="K157" s="66">
        <v>0</v>
      </c>
      <c r="L157" s="66">
        <v>0</v>
      </c>
      <c r="M157" s="66">
        <v>0</v>
      </c>
      <c r="N157" s="66">
        <v>0</v>
      </c>
      <c r="O157" s="66">
        <v>0</v>
      </c>
      <c r="P157" s="66">
        <v>0</v>
      </c>
      <c r="Q157" s="66">
        <v>0</v>
      </c>
      <c r="R157" s="66">
        <v>0</v>
      </c>
      <c r="S157" s="66">
        <v>0</v>
      </c>
      <c r="T157" s="66">
        <v>0</v>
      </c>
      <c r="U157" s="66">
        <v>0</v>
      </c>
      <c r="V157" s="66">
        <v>0</v>
      </c>
      <c r="W157" s="66">
        <v>0</v>
      </c>
      <c r="X157" s="66">
        <v>0</v>
      </c>
      <c r="Y157" s="66">
        <v>0</v>
      </c>
      <c r="Z157" s="66">
        <v>0</v>
      </c>
      <c r="AA157" s="66">
        <v>0</v>
      </c>
      <c r="AB157" s="66">
        <v>0</v>
      </c>
      <c r="AC157" s="66">
        <v>0</v>
      </c>
      <c r="AD157" s="66">
        <v>0</v>
      </c>
      <c r="AE157" s="66">
        <v>0</v>
      </c>
      <c r="AF157" s="66">
        <v>0</v>
      </c>
      <c r="AG157" s="66">
        <v>0</v>
      </c>
      <c r="AH157" s="66">
        <v>0</v>
      </c>
      <c r="AI157" s="66">
        <v>2.7327840423728813</v>
      </c>
      <c r="AJ157" s="66">
        <v>0</v>
      </c>
      <c r="AK157" s="66">
        <v>0</v>
      </c>
      <c r="AL157" s="48">
        <v>0.27200000000000002</v>
      </c>
      <c r="AM157" s="66">
        <v>0</v>
      </c>
      <c r="AN157" s="66">
        <v>0</v>
      </c>
      <c r="AO157" s="66">
        <v>0</v>
      </c>
      <c r="AP157" s="68">
        <f>E157</f>
        <v>2.7327840423728813</v>
      </c>
      <c r="AQ157" s="66">
        <v>0</v>
      </c>
      <c r="AR157" s="66">
        <v>0</v>
      </c>
      <c r="AS157" s="69">
        <v>0.27200000000000002</v>
      </c>
      <c r="AT157" s="66">
        <v>0</v>
      </c>
      <c r="AU157" s="66">
        <v>0</v>
      </c>
      <c r="AV157" s="68">
        <f t="shared" si="3"/>
        <v>0</v>
      </c>
      <c r="AW157" s="68">
        <f t="shared" si="3"/>
        <v>2.7327840423728813</v>
      </c>
      <c r="AX157" s="68">
        <f t="shared" si="3"/>
        <v>0</v>
      </c>
      <c r="AY157" s="68">
        <f t="shared" si="3"/>
        <v>0</v>
      </c>
      <c r="AZ157" s="68">
        <f t="shared" si="3"/>
        <v>0.27200000000000002</v>
      </c>
      <c r="BA157" s="68">
        <f t="shared" si="3"/>
        <v>0</v>
      </c>
      <c r="BB157" s="68">
        <f t="shared" si="3"/>
        <v>0</v>
      </c>
      <c r="BC157" s="68">
        <f t="shared" si="3"/>
        <v>0</v>
      </c>
      <c r="BD157" s="68">
        <f t="shared" si="3"/>
        <v>2.7327840423728813</v>
      </c>
      <c r="BE157" s="68">
        <f t="shared" si="3"/>
        <v>0</v>
      </c>
      <c r="BF157" s="68">
        <f t="shared" si="3"/>
        <v>0</v>
      </c>
      <c r="BG157" s="68">
        <f t="shared" si="3"/>
        <v>0.27200000000000002</v>
      </c>
      <c r="BH157" s="68">
        <f t="shared" si="3"/>
        <v>0</v>
      </c>
      <c r="BI157" s="68">
        <f t="shared" si="3"/>
        <v>0</v>
      </c>
      <c r="BJ157" s="70" t="str">
        <f>'[1]2'!BM155</f>
        <v>Пераметры инвестиционного проекта не изменялись</v>
      </c>
    </row>
    <row r="158" spans="1:62" ht="63">
      <c r="A158" s="64" t="s">
        <v>323</v>
      </c>
      <c r="B158" s="65" t="s">
        <v>334</v>
      </c>
      <c r="C158" s="64" t="s">
        <v>335</v>
      </c>
      <c r="D158" s="66">
        <v>2.0861531610169495</v>
      </c>
      <c r="E158" s="67">
        <v>2.0861531610169495</v>
      </c>
      <c r="F158" s="66">
        <v>0</v>
      </c>
      <c r="G158" s="66">
        <v>0</v>
      </c>
      <c r="H158" s="66">
        <v>0</v>
      </c>
      <c r="I158" s="66">
        <v>0</v>
      </c>
      <c r="J158" s="66">
        <v>0</v>
      </c>
      <c r="K158" s="66">
        <v>0</v>
      </c>
      <c r="L158" s="66">
        <v>0</v>
      </c>
      <c r="M158" s="66">
        <v>0</v>
      </c>
      <c r="N158" s="66">
        <v>0</v>
      </c>
      <c r="O158" s="66">
        <v>0</v>
      </c>
      <c r="P158" s="66">
        <v>0</v>
      </c>
      <c r="Q158" s="66">
        <v>0</v>
      </c>
      <c r="R158" s="66">
        <v>0</v>
      </c>
      <c r="S158" s="66">
        <v>0</v>
      </c>
      <c r="T158" s="66">
        <v>0</v>
      </c>
      <c r="U158" s="66">
        <v>0</v>
      </c>
      <c r="V158" s="66">
        <v>0</v>
      </c>
      <c r="W158" s="66">
        <v>0</v>
      </c>
      <c r="X158" s="66">
        <v>0</v>
      </c>
      <c r="Y158" s="66">
        <v>0</v>
      </c>
      <c r="Z158" s="66">
        <v>0</v>
      </c>
      <c r="AA158" s="66">
        <v>0</v>
      </c>
      <c r="AB158" s="66">
        <v>0</v>
      </c>
      <c r="AC158" s="66">
        <v>0</v>
      </c>
      <c r="AD158" s="66">
        <v>0</v>
      </c>
      <c r="AE158" s="66">
        <v>0</v>
      </c>
      <c r="AF158" s="66">
        <v>0</v>
      </c>
      <c r="AG158" s="66">
        <v>0</v>
      </c>
      <c r="AH158" s="66">
        <v>0</v>
      </c>
      <c r="AI158" s="66">
        <v>2.0861531610169495</v>
      </c>
      <c r="AJ158" s="66">
        <v>0</v>
      </c>
      <c r="AK158" s="66">
        <v>0</v>
      </c>
      <c r="AL158" s="48">
        <v>0.35</v>
      </c>
      <c r="AM158" s="66">
        <v>0</v>
      </c>
      <c r="AN158" s="66">
        <v>0</v>
      </c>
      <c r="AO158" s="66">
        <v>0</v>
      </c>
      <c r="AP158" s="68">
        <f>E158</f>
        <v>2.0861531610169495</v>
      </c>
      <c r="AQ158" s="66">
        <v>0</v>
      </c>
      <c r="AR158" s="66">
        <v>0</v>
      </c>
      <c r="AS158" s="69">
        <v>0.35</v>
      </c>
      <c r="AT158" s="66">
        <v>0</v>
      </c>
      <c r="AU158" s="66">
        <v>0</v>
      </c>
      <c r="AV158" s="68">
        <f t="shared" si="3"/>
        <v>0</v>
      </c>
      <c r="AW158" s="68">
        <f t="shared" si="3"/>
        <v>2.0861531610169495</v>
      </c>
      <c r="AX158" s="68">
        <f t="shared" si="3"/>
        <v>0</v>
      </c>
      <c r="AY158" s="68">
        <f t="shared" si="3"/>
        <v>0</v>
      </c>
      <c r="AZ158" s="68">
        <f t="shared" si="3"/>
        <v>0.35</v>
      </c>
      <c r="BA158" s="68">
        <f t="shared" si="3"/>
        <v>0</v>
      </c>
      <c r="BB158" s="68">
        <f t="shared" si="3"/>
        <v>0</v>
      </c>
      <c r="BC158" s="68">
        <f t="shared" si="3"/>
        <v>0</v>
      </c>
      <c r="BD158" s="68">
        <f t="shared" si="3"/>
        <v>2.0861531610169495</v>
      </c>
      <c r="BE158" s="68">
        <f t="shared" si="3"/>
        <v>0</v>
      </c>
      <c r="BF158" s="68">
        <f t="shared" si="3"/>
        <v>0</v>
      </c>
      <c r="BG158" s="68">
        <f t="shared" si="3"/>
        <v>0.35</v>
      </c>
      <c r="BH158" s="68">
        <f t="shared" si="3"/>
        <v>0</v>
      </c>
      <c r="BI158" s="68">
        <f t="shared" si="3"/>
        <v>0</v>
      </c>
      <c r="BJ158" s="70" t="str">
        <f>'[1]2'!BM156</f>
        <v>Пераметры инвестиционного проекта не изменялись</v>
      </c>
    </row>
    <row r="159" spans="1:62" ht="47.25">
      <c r="A159" s="64" t="s">
        <v>323</v>
      </c>
      <c r="B159" s="65" t="s">
        <v>336</v>
      </c>
      <c r="C159" s="64" t="s">
        <v>337</v>
      </c>
      <c r="D159" s="66">
        <v>1000.2335365084746</v>
      </c>
      <c r="E159" s="67">
        <f>1261.92666023/1.18</f>
        <v>1069.4293730762711</v>
      </c>
      <c r="F159" s="66">
        <v>0</v>
      </c>
      <c r="G159" s="66">
        <v>0</v>
      </c>
      <c r="H159" s="66">
        <v>0</v>
      </c>
      <c r="I159" s="66">
        <v>0</v>
      </c>
      <c r="J159" s="66">
        <v>0</v>
      </c>
      <c r="K159" s="66">
        <v>0</v>
      </c>
      <c r="L159" s="66">
        <v>0</v>
      </c>
      <c r="M159" s="66">
        <v>0</v>
      </c>
      <c r="N159" s="66">
        <v>0</v>
      </c>
      <c r="O159" s="66">
        <v>0</v>
      </c>
      <c r="P159" s="66">
        <v>0</v>
      </c>
      <c r="Q159" s="66">
        <v>0</v>
      </c>
      <c r="R159" s="66">
        <v>0</v>
      </c>
      <c r="S159" s="66">
        <v>0</v>
      </c>
      <c r="T159" s="66">
        <v>0</v>
      </c>
      <c r="U159" s="66">
        <v>0</v>
      </c>
      <c r="V159" s="66">
        <v>0</v>
      </c>
      <c r="W159" s="66">
        <v>0</v>
      </c>
      <c r="X159" s="66">
        <v>0</v>
      </c>
      <c r="Y159" s="66">
        <v>0</v>
      </c>
      <c r="Z159" s="66">
        <v>0</v>
      </c>
      <c r="AA159" s="66">
        <v>0</v>
      </c>
      <c r="AB159" s="66">
        <v>0</v>
      </c>
      <c r="AC159" s="66">
        <v>0</v>
      </c>
      <c r="AD159" s="66">
        <v>0</v>
      </c>
      <c r="AE159" s="66">
        <v>0</v>
      </c>
      <c r="AF159" s="66">
        <v>0</v>
      </c>
      <c r="AG159" s="66">
        <v>0</v>
      </c>
      <c r="AH159" s="66">
        <v>0</v>
      </c>
      <c r="AI159" s="66">
        <v>0</v>
      </c>
      <c r="AJ159" s="66">
        <v>0</v>
      </c>
      <c r="AK159" s="66">
        <v>0</v>
      </c>
      <c r="AL159" s="66">
        <v>0</v>
      </c>
      <c r="AM159" s="66">
        <v>0</v>
      </c>
      <c r="AN159" s="66">
        <v>0</v>
      </c>
      <c r="AO159" s="66">
        <v>0</v>
      </c>
      <c r="AP159" s="66">
        <v>0</v>
      </c>
      <c r="AQ159" s="66">
        <v>0</v>
      </c>
      <c r="AR159" s="66">
        <v>0</v>
      </c>
      <c r="AS159" s="66">
        <v>0</v>
      </c>
      <c r="AT159" s="66">
        <v>0</v>
      </c>
      <c r="AU159" s="66">
        <v>0</v>
      </c>
      <c r="AV159" s="68">
        <f t="shared" si="3"/>
        <v>0</v>
      </c>
      <c r="AW159" s="68">
        <f t="shared" si="3"/>
        <v>0</v>
      </c>
      <c r="AX159" s="68">
        <f t="shared" si="3"/>
        <v>0</v>
      </c>
      <c r="AY159" s="68">
        <f t="shared" si="3"/>
        <v>0</v>
      </c>
      <c r="AZ159" s="68">
        <f t="shared" si="3"/>
        <v>0</v>
      </c>
      <c r="BA159" s="68">
        <f t="shared" si="3"/>
        <v>0</v>
      </c>
      <c r="BB159" s="68">
        <f t="shared" si="3"/>
        <v>0</v>
      </c>
      <c r="BC159" s="68">
        <f t="shared" si="3"/>
        <v>0</v>
      </c>
      <c r="BD159" s="68">
        <f t="shared" si="3"/>
        <v>0</v>
      </c>
      <c r="BE159" s="68">
        <f t="shared" si="3"/>
        <v>0</v>
      </c>
      <c r="BF159" s="68">
        <f t="shared" si="3"/>
        <v>0</v>
      </c>
      <c r="BG159" s="68">
        <f t="shared" si="3"/>
        <v>0</v>
      </c>
      <c r="BH159" s="68">
        <f t="shared" si="3"/>
        <v>0</v>
      </c>
      <c r="BI159" s="68">
        <f t="shared" si="3"/>
        <v>0</v>
      </c>
      <c r="BJ159" s="70" t="str">
        <f>'[1]2'!BM157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60" spans="1:62" ht="47.25">
      <c r="A160" s="64" t="s">
        <v>323</v>
      </c>
      <c r="B160" s="65" t="s">
        <v>338</v>
      </c>
      <c r="C160" s="64" t="s">
        <v>339</v>
      </c>
      <c r="D160" s="66">
        <v>1286.5728788474578</v>
      </c>
      <c r="E160" s="67">
        <f>1557.58005104/1.18</f>
        <v>1319.9830941016949</v>
      </c>
      <c r="F160" s="66">
        <v>0</v>
      </c>
      <c r="G160" s="66">
        <v>0</v>
      </c>
      <c r="H160" s="66">
        <v>0</v>
      </c>
      <c r="I160" s="66">
        <v>0</v>
      </c>
      <c r="J160" s="66">
        <v>0</v>
      </c>
      <c r="K160" s="66">
        <v>0</v>
      </c>
      <c r="L160" s="66">
        <v>0</v>
      </c>
      <c r="M160" s="66">
        <v>0</v>
      </c>
      <c r="N160" s="66">
        <v>0</v>
      </c>
      <c r="O160" s="66">
        <v>0</v>
      </c>
      <c r="P160" s="66">
        <v>0</v>
      </c>
      <c r="Q160" s="66">
        <v>0</v>
      </c>
      <c r="R160" s="66">
        <v>0</v>
      </c>
      <c r="S160" s="66">
        <v>0</v>
      </c>
      <c r="T160" s="66">
        <v>0</v>
      </c>
      <c r="U160" s="66">
        <v>0</v>
      </c>
      <c r="V160" s="66">
        <v>0</v>
      </c>
      <c r="W160" s="66">
        <v>0</v>
      </c>
      <c r="X160" s="66">
        <v>0</v>
      </c>
      <c r="Y160" s="66">
        <v>0</v>
      </c>
      <c r="Z160" s="66">
        <v>0</v>
      </c>
      <c r="AA160" s="66">
        <v>0</v>
      </c>
      <c r="AB160" s="66">
        <v>0</v>
      </c>
      <c r="AC160" s="66">
        <v>0</v>
      </c>
      <c r="AD160" s="66">
        <v>0</v>
      </c>
      <c r="AE160" s="66">
        <v>0</v>
      </c>
      <c r="AF160" s="66">
        <v>0</v>
      </c>
      <c r="AG160" s="66">
        <v>0</v>
      </c>
      <c r="AH160" s="66">
        <v>0</v>
      </c>
      <c r="AI160" s="66">
        <v>0</v>
      </c>
      <c r="AJ160" s="66">
        <v>0</v>
      </c>
      <c r="AK160" s="66">
        <v>0</v>
      </c>
      <c r="AL160" s="66">
        <v>0</v>
      </c>
      <c r="AM160" s="66">
        <v>0</v>
      </c>
      <c r="AN160" s="66">
        <v>0</v>
      </c>
      <c r="AO160" s="66">
        <v>0</v>
      </c>
      <c r="AP160" s="66">
        <v>0</v>
      </c>
      <c r="AQ160" s="66">
        <v>0</v>
      </c>
      <c r="AR160" s="66">
        <v>0</v>
      </c>
      <c r="AS160" s="66">
        <v>0</v>
      </c>
      <c r="AT160" s="66">
        <v>0</v>
      </c>
      <c r="AU160" s="66">
        <v>0</v>
      </c>
      <c r="AV160" s="68">
        <f t="shared" si="3"/>
        <v>0</v>
      </c>
      <c r="AW160" s="68">
        <f t="shared" si="3"/>
        <v>0</v>
      </c>
      <c r="AX160" s="68">
        <f t="shared" si="3"/>
        <v>0</v>
      </c>
      <c r="AY160" s="68">
        <f t="shared" si="3"/>
        <v>0</v>
      </c>
      <c r="AZ160" s="68">
        <f t="shared" si="3"/>
        <v>0</v>
      </c>
      <c r="BA160" s="68">
        <f t="shared" si="3"/>
        <v>0</v>
      </c>
      <c r="BB160" s="68">
        <f t="shared" si="3"/>
        <v>0</v>
      </c>
      <c r="BC160" s="68">
        <f t="shared" si="3"/>
        <v>0</v>
      </c>
      <c r="BD160" s="68">
        <f t="shared" si="3"/>
        <v>0</v>
      </c>
      <c r="BE160" s="68">
        <f t="shared" si="3"/>
        <v>0</v>
      </c>
      <c r="BF160" s="68">
        <f t="shared" si="3"/>
        <v>0</v>
      </c>
      <c r="BG160" s="68">
        <f t="shared" si="3"/>
        <v>0</v>
      </c>
      <c r="BH160" s="68">
        <f t="shared" si="3"/>
        <v>0</v>
      </c>
      <c r="BI160" s="68">
        <f t="shared" si="3"/>
        <v>0</v>
      </c>
      <c r="BJ160" s="70" t="str">
        <f>'[1]2'!BM158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61" spans="1:62" ht="47.25" hidden="1">
      <c r="A161" s="62" t="s">
        <v>340</v>
      </c>
      <c r="B161" s="63" t="s">
        <v>147</v>
      </c>
      <c r="C161" s="56" t="s">
        <v>94</v>
      </c>
      <c r="D161" s="57"/>
      <c r="E161" s="57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  <c r="AZ161" s="57"/>
      <c r="BA161" s="57"/>
      <c r="BB161" s="57"/>
      <c r="BC161" s="57"/>
      <c r="BD161" s="57"/>
      <c r="BE161" s="57"/>
      <c r="BF161" s="57"/>
      <c r="BG161" s="57"/>
      <c r="BH161" s="57"/>
      <c r="BI161" s="57"/>
      <c r="BJ161" s="57"/>
    </row>
    <row r="162" spans="1:62" ht="78.75" hidden="1">
      <c r="A162" s="62" t="s">
        <v>341</v>
      </c>
      <c r="B162" s="63" t="s">
        <v>149</v>
      </c>
      <c r="C162" s="56" t="s">
        <v>94</v>
      </c>
      <c r="D162" s="57"/>
      <c r="E162" s="57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  <c r="AZ162" s="57"/>
      <c r="BA162" s="57"/>
      <c r="BB162" s="57"/>
      <c r="BC162" s="57"/>
      <c r="BD162" s="57"/>
      <c r="BE162" s="57"/>
      <c r="BF162" s="57"/>
      <c r="BG162" s="57"/>
      <c r="BH162" s="57"/>
      <c r="BI162" s="57"/>
      <c r="BJ162" s="57"/>
    </row>
    <row r="163" spans="1:62" ht="63">
      <c r="A163" s="64" t="s">
        <v>323</v>
      </c>
      <c r="B163" s="65" t="s">
        <v>342</v>
      </c>
      <c r="C163" s="64" t="s">
        <v>343</v>
      </c>
      <c r="D163" s="66">
        <v>227.1889830508475</v>
      </c>
      <c r="E163" s="67">
        <v>227.1889830508475</v>
      </c>
      <c r="F163" s="66">
        <v>0</v>
      </c>
      <c r="G163" s="66">
        <v>0</v>
      </c>
      <c r="H163" s="66">
        <v>0</v>
      </c>
      <c r="I163" s="66">
        <v>0</v>
      </c>
      <c r="J163" s="66">
        <v>0</v>
      </c>
      <c r="K163" s="66">
        <v>0</v>
      </c>
      <c r="L163" s="66">
        <v>0</v>
      </c>
      <c r="M163" s="66">
        <v>0</v>
      </c>
      <c r="N163" s="66">
        <v>0</v>
      </c>
      <c r="O163" s="66">
        <v>0</v>
      </c>
      <c r="P163" s="66">
        <v>0</v>
      </c>
      <c r="Q163" s="66">
        <v>0</v>
      </c>
      <c r="R163" s="66">
        <v>0</v>
      </c>
      <c r="S163" s="66">
        <v>0</v>
      </c>
      <c r="T163" s="66">
        <v>0</v>
      </c>
      <c r="U163" s="66">
        <v>0</v>
      </c>
      <c r="V163" s="66">
        <v>0</v>
      </c>
      <c r="W163" s="66">
        <v>0</v>
      </c>
      <c r="X163" s="66">
        <v>0</v>
      </c>
      <c r="Y163" s="66">
        <v>0</v>
      </c>
      <c r="Z163" s="66">
        <v>0</v>
      </c>
      <c r="AA163" s="66">
        <v>0</v>
      </c>
      <c r="AB163" s="66">
        <v>0</v>
      </c>
      <c r="AC163" s="66">
        <v>0</v>
      </c>
      <c r="AD163" s="66">
        <v>0</v>
      </c>
      <c r="AE163" s="66">
        <v>0</v>
      </c>
      <c r="AF163" s="66">
        <v>0</v>
      </c>
      <c r="AG163" s="66">
        <v>0</v>
      </c>
      <c r="AH163" s="66">
        <v>0</v>
      </c>
      <c r="AI163" s="66">
        <v>0</v>
      </c>
      <c r="AJ163" s="66">
        <v>0</v>
      </c>
      <c r="AK163" s="66">
        <v>0</v>
      </c>
      <c r="AL163" s="66">
        <v>0</v>
      </c>
      <c r="AM163" s="66">
        <v>0</v>
      </c>
      <c r="AN163" s="66">
        <v>0</v>
      </c>
      <c r="AO163" s="66">
        <v>0</v>
      </c>
      <c r="AP163" s="66">
        <v>0</v>
      </c>
      <c r="AQ163" s="66">
        <v>0</v>
      </c>
      <c r="AR163" s="66">
        <v>0</v>
      </c>
      <c r="AS163" s="66">
        <v>0</v>
      </c>
      <c r="AT163" s="66">
        <v>0</v>
      </c>
      <c r="AU163" s="66">
        <v>0</v>
      </c>
      <c r="AV163" s="68">
        <f t="shared" ref="AV163:BI163" si="4">F163+T163+AH163</f>
        <v>0</v>
      </c>
      <c r="AW163" s="68">
        <f t="shared" si="4"/>
        <v>0</v>
      </c>
      <c r="AX163" s="68">
        <f t="shared" si="4"/>
        <v>0</v>
      </c>
      <c r="AY163" s="68">
        <f t="shared" si="4"/>
        <v>0</v>
      </c>
      <c r="AZ163" s="68">
        <f t="shared" si="4"/>
        <v>0</v>
      </c>
      <c r="BA163" s="68">
        <f t="shared" si="4"/>
        <v>0</v>
      </c>
      <c r="BB163" s="68">
        <f t="shared" si="4"/>
        <v>0</v>
      </c>
      <c r="BC163" s="68">
        <f t="shared" si="4"/>
        <v>0</v>
      </c>
      <c r="BD163" s="68">
        <f t="shared" si="4"/>
        <v>0</v>
      </c>
      <c r="BE163" s="68">
        <f t="shared" si="4"/>
        <v>0</v>
      </c>
      <c r="BF163" s="68">
        <f t="shared" si="4"/>
        <v>0</v>
      </c>
      <c r="BG163" s="68">
        <f t="shared" si="4"/>
        <v>0</v>
      </c>
      <c r="BH163" s="68">
        <f t="shared" si="4"/>
        <v>0</v>
      </c>
      <c r="BI163" s="68">
        <f t="shared" si="4"/>
        <v>0</v>
      </c>
      <c r="BJ163" s="70" t="str">
        <f>'[1]2'!BM161</f>
        <v>Уточнена стоимость выполнения работ по разработке проектно-сметной документации</v>
      </c>
    </row>
    <row r="164" spans="1:62" ht="63" hidden="1">
      <c r="A164" s="62" t="s">
        <v>344</v>
      </c>
      <c r="B164" s="63" t="s">
        <v>151</v>
      </c>
      <c r="C164" s="56" t="s">
        <v>94</v>
      </c>
      <c r="D164" s="57"/>
      <c r="E164" s="57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  <c r="AZ164" s="57"/>
      <c r="BA164" s="57"/>
      <c r="BB164" s="57"/>
      <c r="BC164" s="57"/>
      <c r="BD164" s="57"/>
      <c r="BE164" s="57"/>
      <c r="BF164" s="57"/>
      <c r="BG164" s="57"/>
      <c r="BH164" s="57"/>
      <c r="BI164" s="57"/>
      <c r="BJ164" s="57"/>
    </row>
    <row r="165" spans="1:62" ht="63" hidden="1">
      <c r="A165" s="62" t="s">
        <v>345</v>
      </c>
      <c r="B165" s="63" t="s">
        <v>153</v>
      </c>
      <c r="C165" s="56" t="s">
        <v>94</v>
      </c>
      <c r="D165" s="57"/>
      <c r="E165" s="57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  <c r="AZ165" s="57"/>
      <c r="BA165" s="57"/>
      <c r="BB165" s="57"/>
      <c r="BC165" s="57"/>
      <c r="BD165" s="57"/>
      <c r="BE165" s="57"/>
      <c r="BF165" s="57"/>
      <c r="BG165" s="57"/>
      <c r="BH165" s="57"/>
      <c r="BI165" s="57"/>
      <c r="BJ165" s="57"/>
    </row>
    <row r="166" spans="1:62" ht="47.25" hidden="1">
      <c r="A166" s="62" t="s">
        <v>346</v>
      </c>
      <c r="B166" s="63" t="s">
        <v>155</v>
      </c>
      <c r="C166" s="56" t="s">
        <v>94</v>
      </c>
      <c r="D166" s="57"/>
      <c r="E166" s="57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  <c r="AZ166" s="57"/>
      <c r="BA166" s="57"/>
      <c r="BB166" s="57"/>
      <c r="BC166" s="57"/>
      <c r="BD166" s="57"/>
      <c r="BE166" s="57"/>
      <c r="BF166" s="57"/>
      <c r="BG166" s="57"/>
      <c r="BH166" s="57"/>
      <c r="BI166" s="57"/>
      <c r="BJ166" s="57"/>
    </row>
    <row r="167" spans="1:62" ht="141.75" hidden="1">
      <c r="A167" s="62" t="s">
        <v>346</v>
      </c>
      <c r="B167" s="63" t="s">
        <v>156</v>
      </c>
      <c r="C167" s="56" t="s">
        <v>94</v>
      </c>
      <c r="D167" s="57"/>
      <c r="E167" s="57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  <c r="AZ167" s="57"/>
      <c r="BA167" s="57"/>
      <c r="BB167" s="57"/>
      <c r="BC167" s="57"/>
      <c r="BD167" s="57"/>
      <c r="BE167" s="57"/>
      <c r="BF167" s="57"/>
      <c r="BG167" s="57"/>
      <c r="BH167" s="57"/>
      <c r="BI167" s="57"/>
      <c r="BJ167" s="57"/>
    </row>
    <row r="168" spans="1:62" ht="126" hidden="1">
      <c r="A168" s="62" t="s">
        <v>346</v>
      </c>
      <c r="B168" s="63" t="s">
        <v>157</v>
      </c>
      <c r="C168" s="56" t="s">
        <v>94</v>
      </c>
      <c r="D168" s="57"/>
      <c r="E168" s="57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  <c r="AZ168" s="57"/>
      <c r="BA168" s="57"/>
      <c r="BB168" s="57"/>
      <c r="BC168" s="57"/>
      <c r="BD168" s="57"/>
      <c r="BE168" s="57"/>
      <c r="BF168" s="57"/>
      <c r="BG168" s="57"/>
      <c r="BH168" s="57"/>
      <c r="BI168" s="57"/>
      <c r="BJ168" s="57"/>
    </row>
    <row r="169" spans="1:62" ht="126" hidden="1">
      <c r="A169" s="62" t="s">
        <v>346</v>
      </c>
      <c r="B169" s="63" t="s">
        <v>158</v>
      </c>
      <c r="C169" s="56" t="s">
        <v>94</v>
      </c>
      <c r="D169" s="57"/>
      <c r="E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  <c r="AZ169" s="57"/>
      <c r="BA169" s="57"/>
      <c r="BB169" s="57"/>
      <c r="BC169" s="57"/>
      <c r="BD169" s="57"/>
      <c r="BE169" s="57"/>
      <c r="BF169" s="57"/>
      <c r="BG169" s="57"/>
      <c r="BH169" s="57"/>
      <c r="BI169" s="57"/>
      <c r="BJ169" s="57"/>
    </row>
    <row r="170" spans="1:62" ht="47.25" hidden="1">
      <c r="A170" s="62" t="s">
        <v>347</v>
      </c>
      <c r="B170" s="63" t="s">
        <v>155</v>
      </c>
      <c r="C170" s="56" t="s">
        <v>94</v>
      </c>
      <c r="D170" s="57"/>
      <c r="E170" s="57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  <c r="AZ170" s="57"/>
      <c r="BA170" s="57"/>
      <c r="BB170" s="57"/>
      <c r="BC170" s="57"/>
      <c r="BD170" s="57"/>
      <c r="BE170" s="57"/>
      <c r="BF170" s="57"/>
      <c r="BG170" s="57"/>
      <c r="BH170" s="57"/>
      <c r="BI170" s="57"/>
      <c r="BJ170" s="57"/>
    </row>
    <row r="171" spans="1:62" ht="141.75" hidden="1">
      <c r="A171" s="62" t="s">
        <v>347</v>
      </c>
      <c r="B171" s="63" t="s">
        <v>156</v>
      </c>
      <c r="C171" s="56" t="s">
        <v>94</v>
      </c>
      <c r="D171" s="57"/>
      <c r="E171" s="57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</row>
    <row r="172" spans="1:62" ht="126" hidden="1">
      <c r="A172" s="62" t="s">
        <v>347</v>
      </c>
      <c r="B172" s="63" t="s">
        <v>157</v>
      </c>
      <c r="C172" s="56" t="s">
        <v>94</v>
      </c>
      <c r="D172" s="57"/>
      <c r="E172" s="57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  <c r="AZ172" s="57"/>
      <c r="BA172" s="57"/>
      <c r="BB172" s="57"/>
      <c r="BC172" s="57"/>
      <c r="BD172" s="57"/>
      <c r="BE172" s="57"/>
      <c r="BF172" s="57"/>
      <c r="BG172" s="57"/>
      <c r="BH172" s="57"/>
      <c r="BI172" s="57"/>
      <c r="BJ172" s="57"/>
    </row>
    <row r="173" spans="1:62" ht="126" hidden="1">
      <c r="A173" s="62" t="s">
        <v>347</v>
      </c>
      <c r="B173" s="63" t="s">
        <v>158</v>
      </c>
      <c r="C173" s="56" t="s">
        <v>94</v>
      </c>
      <c r="D173" s="57"/>
      <c r="E173" s="57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  <c r="AZ173" s="57"/>
      <c r="BA173" s="57"/>
      <c r="BB173" s="57"/>
      <c r="BC173" s="57"/>
      <c r="BD173" s="57"/>
      <c r="BE173" s="57"/>
      <c r="BF173" s="57"/>
      <c r="BG173" s="57"/>
      <c r="BH173" s="57"/>
      <c r="BI173" s="57"/>
      <c r="BJ173" s="57"/>
    </row>
    <row r="174" spans="1:62" ht="110.25" hidden="1">
      <c r="A174" s="62" t="s">
        <v>348</v>
      </c>
      <c r="B174" s="63" t="s">
        <v>161</v>
      </c>
      <c r="C174" s="56" t="s">
        <v>94</v>
      </c>
      <c r="D174" s="57"/>
      <c r="E174" s="57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  <c r="AZ174" s="57"/>
      <c r="BA174" s="57"/>
      <c r="BB174" s="57"/>
      <c r="BC174" s="57"/>
      <c r="BD174" s="57"/>
      <c r="BE174" s="57"/>
      <c r="BF174" s="57"/>
      <c r="BG174" s="57"/>
      <c r="BH174" s="57"/>
      <c r="BI174" s="57"/>
      <c r="BJ174" s="57"/>
    </row>
    <row r="175" spans="1:62" ht="94.5" hidden="1">
      <c r="A175" s="62" t="s">
        <v>349</v>
      </c>
      <c r="B175" s="63" t="s">
        <v>163</v>
      </c>
      <c r="C175" s="56" t="s">
        <v>94</v>
      </c>
      <c r="D175" s="57"/>
      <c r="E175" s="57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  <c r="AZ175" s="57"/>
      <c r="BA175" s="57"/>
      <c r="BB175" s="57"/>
      <c r="BC175" s="57"/>
      <c r="BD175" s="57"/>
      <c r="BE175" s="57"/>
      <c r="BF175" s="57"/>
      <c r="BG175" s="57"/>
      <c r="BH175" s="57"/>
      <c r="BI175" s="57"/>
      <c r="BJ175" s="57"/>
    </row>
    <row r="176" spans="1:62" ht="110.25" hidden="1">
      <c r="A176" s="62" t="s">
        <v>350</v>
      </c>
      <c r="B176" s="63" t="s">
        <v>165</v>
      </c>
      <c r="C176" s="56" t="s">
        <v>94</v>
      </c>
      <c r="D176" s="57"/>
      <c r="E176" s="57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  <c r="AZ176" s="57"/>
      <c r="BA176" s="57"/>
      <c r="BB176" s="57"/>
      <c r="BC176" s="57"/>
      <c r="BD176" s="57"/>
      <c r="BE176" s="57"/>
      <c r="BF176" s="57"/>
      <c r="BG176" s="57"/>
      <c r="BH176" s="57"/>
      <c r="BI176" s="57"/>
      <c r="BJ176" s="57"/>
    </row>
    <row r="177" spans="1:62" ht="47.25" hidden="1">
      <c r="A177" s="62" t="s">
        <v>351</v>
      </c>
      <c r="B177" s="63" t="s">
        <v>167</v>
      </c>
      <c r="C177" s="56" t="s">
        <v>94</v>
      </c>
      <c r="D177" s="57"/>
      <c r="E177" s="57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  <c r="AZ177" s="57"/>
      <c r="BA177" s="57"/>
      <c r="BB177" s="57"/>
      <c r="BC177" s="57"/>
      <c r="BD177" s="57"/>
      <c r="BE177" s="57"/>
      <c r="BF177" s="57"/>
      <c r="BG177" s="57"/>
      <c r="BH177" s="57"/>
      <c r="BI177" s="57"/>
      <c r="BJ177" s="57"/>
    </row>
    <row r="178" spans="1:62" ht="78.75" hidden="1">
      <c r="A178" s="62" t="s">
        <v>352</v>
      </c>
      <c r="B178" s="63" t="s">
        <v>169</v>
      </c>
      <c r="C178" s="56" t="s">
        <v>94</v>
      </c>
      <c r="D178" s="57"/>
      <c r="E178" s="57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  <c r="AZ178" s="57"/>
      <c r="BA178" s="57"/>
      <c r="BB178" s="57"/>
      <c r="BC178" s="57"/>
      <c r="BD178" s="57"/>
      <c r="BE178" s="57"/>
      <c r="BF178" s="57"/>
      <c r="BG178" s="57"/>
      <c r="BH178" s="57"/>
      <c r="BI178" s="57"/>
      <c r="BJ178" s="57"/>
    </row>
    <row r="179" spans="1:62" ht="47.25" hidden="1">
      <c r="A179" s="62" t="s">
        <v>353</v>
      </c>
      <c r="B179" s="63" t="s">
        <v>171</v>
      </c>
      <c r="C179" s="56" t="s">
        <v>94</v>
      </c>
      <c r="D179" s="57"/>
      <c r="E179" s="57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  <c r="AZ179" s="57"/>
      <c r="BA179" s="57"/>
      <c r="BB179" s="57"/>
      <c r="BC179" s="57"/>
      <c r="BD179" s="57"/>
      <c r="BE179" s="57"/>
      <c r="BF179" s="57"/>
      <c r="BG179" s="57"/>
      <c r="BH179" s="57"/>
      <c r="BI179" s="57"/>
      <c r="BJ179" s="57"/>
    </row>
    <row r="180" spans="1:62" ht="78.75" hidden="1">
      <c r="A180" s="62" t="s">
        <v>354</v>
      </c>
      <c r="B180" s="63" t="s">
        <v>173</v>
      </c>
      <c r="C180" s="56" t="s">
        <v>94</v>
      </c>
      <c r="D180" s="57"/>
      <c r="E180" s="57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  <c r="AZ180" s="57"/>
      <c r="BA180" s="57"/>
      <c r="BB180" s="57"/>
      <c r="BC180" s="57"/>
      <c r="BD180" s="57"/>
      <c r="BE180" s="57"/>
      <c r="BF180" s="57"/>
      <c r="BG180" s="57"/>
      <c r="BH180" s="57"/>
      <c r="BI180" s="57"/>
      <c r="BJ180" s="57"/>
    </row>
    <row r="181" spans="1:62" ht="110.25">
      <c r="A181" s="64" t="s">
        <v>354</v>
      </c>
      <c r="B181" s="65" t="s">
        <v>355</v>
      </c>
      <c r="C181" s="64" t="s">
        <v>356</v>
      </c>
      <c r="D181" s="66">
        <v>21.016949152542374</v>
      </c>
      <c r="E181" s="67">
        <v>21.016949152542374</v>
      </c>
      <c r="F181" s="66">
        <v>0</v>
      </c>
      <c r="G181" s="66">
        <v>0</v>
      </c>
      <c r="H181" s="66">
        <v>0</v>
      </c>
      <c r="I181" s="66">
        <v>0</v>
      </c>
      <c r="J181" s="66">
        <v>0</v>
      </c>
      <c r="K181" s="66">
        <v>0</v>
      </c>
      <c r="L181" s="66">
        <v>0</v>
      </c>
      <c r="M181" s="66">
        <v>0</v>
      </c>
      <c r="N181" s="66">
        <v>0</v>
      </c>
      <c r="O181" s="66">
        <v>0</v>
      </c>
      <c r="P181" s="66">
        <v>0</v>
      </c>
      <c r="Q181" s="66">
        <v>0</v>
      </c>
      <c r="R181" s="66">
        <v>0</v>
      </c>
      <c r="S181" s="66">
        <v>0</v>
      </c>
      <c r="T181" s="66">
        <v>0</v>
      </c>
      <c r="U181" s="66">
        <v>0</v>
      </c>
      <c r="V181" s="66">
        <v>0</v>
      </c>
      <c r="W181" s="66">
        <v>0</v>
      </c>
      <c r="X181" s="66">
        <v>0</v>
      </c>
      <c r="Y181" s="66">
        <v>0</v>
      </c>
      <c r="Z181" s="66">
        <v>0</v>
      </c>
      <c r="AA181" s="66">
        <v>0</v>
      </c>
      <c r="AB181" s="66">
        <v>0</v>
      </c>
      <c r="AC181" s="66">
        <v>0</v>
      </c>
      <c r="AD181" s="66">
        <v>0</v>
      </c>
      <c r="AE181" s="66">
        <v>0</v>
      </c>
      <c r="AF181" s="66">
        <v>0</v>
      </c>
      <c r="AG181" s="66">
        <v>0</v>
      </c>
      <c r="AH181" s="66">
        <v>0</v>
      </c>
      <c r="AI181" s="66">
        <v>21.02</v>
      </c>
      <c r="AJ181" s="66">
        <v>0</v>
      </c>
      <c r="AK181" s="66">
        <v>0</v>
      </c>
      <c r="AL181" s="66">
        <v>0</v>
      </c>
      <c r="AM181" s="66">
        <v>0</v>
      </c>
      <c r="AN181" s="66">
        <v>0</v>
      </c>
      <c r="AO181" s="66">
        <v>0</v>
      </c>
      <c r="AP181" s="68">
        <f>E181</f>
        <v>21.016949152542374</v>
      </c>
      <c r="AQ181" s="66">
        <v>0</v>
      </c>
      <c r="AR181" s="66">
        <v>0</v>
      </c>
      <c r="AS181" s="66">
        <v>0</v>
      </c>
      <c r="AT181" s="66">
        <v>0</v>
      </c>
      <c r="AU181" s="66">
        <v>0</v>
      </c>
      <c r="AV181" s="68">
        <f t="shared" ref="AV181:BI181" si="5">F181+T181+AH181</f>
        <v>0</v>
      </c>
      <c r="AW181" s="68">
        <f t="shared" si="5"/>
        <v>21.02</v>
      </c>
      <c r="AX181" s="68">
        <f t="shared" si="5"/>
        <v>0</v>
      </c>
      <c r="AY181" s="68">
        <f t="shared" si="5"/>
        <v>0</v>
      </c>
      <c r="AZ181" s="68">
        <f t="shared" si="5"/>
        <v>0</v>
      </c>
      <c r="BA181" s="68">
        <f t="shared" si="5"/>
        <v>0</v>
      </c>
      <c r="BB181" s="68">
        <f t="shared" si="5"/>
        <v>0</v>
      </c>
      <c r="BC181" s="68">
        <f t="shared" si="5"/>
        <v>0</v>
      </c>
      <c r="BD181" s="68">
        <f t="shared" si="5"/>
        <v>21.016949152542374</v>
      </c>
      <c r="BE181" s="68">
        <f t="shared" si="5"/>
        <v>0</v>
      </c>
      <c r="BF181" s="68">
        <f t="shared" si="5"/>
        <v>0</v>
      </c>
      <c r="BG181" s="68">
        <f t="shared" si="5"/>
        <v>0</v>
      </c>
      <c r="BH181" s="68">
        <f t="shared" si="5"/>
        <v>0</v>
      </c>
      <c r="BI181" s="68">
        <f t="shared" si="5"/>
        <v>0</v>
      </c>
      <c r="BJ181" s="70" t="str">
        <f>'[1]2'!BM179</f>
        <v>Пераметры инвестиционного проекта не изменялись</v>
      </c>
    </row>
    <row r="182" spans="1:62" ht="63" hidden="1">
      <c r="A182" s="62" t="s">
        <v>357</v>
      </c>
      <c r="B182" s="63" t="s">
        <v>175</v>
      </c>
      <c r="C182" s="56" t="s">
        <v>94</v>
      </c>
      <c r="D182" s="57"/>
      <c r="E182" s="57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  <c r="AZ182" s="57"/>
      <c r="BA182" s="57"/>
      <c r="BB182" s="57"/>
      <c r="BC182" s="57"/>
      <c r="BD182" s="57"/>
      <c r="BE182" s="57"/>
      <c r="BF182" s="57"/>
      <c r="BG182" s="57"/>
      <c r="BH182" s="57"/>
      <c r="BI182" s="57"/>
      <c r="BJ182" s="57"/>
    </row>
    <row r="183" spans="1:62" ht="47.25" hidden="1">
      <c r="A183" s="62" t="s">
        <v>358</v>
      </c>
      <c r="B183" s="63" t="s">
        <v>177</v>
      </c>
      <c r="C183" s="56" t="s">
        <v>94</v>
      </c>
      <c r="D183" s="57"/>
      <c r="E183" s="57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  <c r="BG183" s="57"/>
      <c r="BH183" s="57"/>
      <c r="BI183" s="57"/>
      <c r="BJ183" s="57"/>
    </row>
    <row r="184" spans="1:62" ht="63" hidden="1">
      <c r="A184" s="62" t="s">
        <v>359</v>
      </c>
      <c r="B184" s="63" t="s">
        <v>179</v>
      </c>
      <c r="C184" s="56" t="s">
        <v>94</v>
      </c>
      <c r="D184" s="57"/>
      <c r="E184" s="57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  <c r="AZ184" s="57"/>
      <c r="BA184" s="57"/>
      <c r="BB184" s="57"/>
      <c r="BC184" s="57"/>
      <c r="BD184" s="57"/>
      <c r="BE184" s="57"/>
      <c r="BF184" s="57"/>
      <c r="BG184" s="57"/>
      <c r="BH184" s="57"/>
      <c r="BI184" s="57"/>
      <c r="BJ184" s="57"/>
    </row>
    <row r="185" spans="1:62" ht="47.25" hidden="1">
      <c r="A185" s="62" t="s">
        <v>360</v>
      </c>
      <c r="B185" s="63" t="s">
        <v>181</v>
      </c>
      <c r="C185" s="56" t="s">
        <v>94</v>
      </c>
      <c r="D185" s="57"/>
      <c r="E185" s="57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  <c r="AZ185" s="57"/>
      <c r="BA185" s="57"/>
      <c r="BB185" s="57"/>
      <c r="BC185" s="57"/>
      <c r="BD185" s="57"/>
      <c r="BE185" s="57"/>
      <c r="BF185" s="57"/>
      <c r="BG185" s="57"/>
      <c r="BH185" s="57"/>
      <c r="BI185" s="57"/>
      <c r="BJ185" s="57"/>
    </row>
    <row r="186" spans="1:62" ht="63" hidden="1">
      <c r="A186" s="62" t="s">
        <v>361</v>
      </c>
      <c r="B186" s="63" t="s">
        <v>183</v>
      </c>
      <c r="C186" s="56" t="s">
        <v>94</v>
      </c>
      <c r="D186" s="57"/>
      <c r="E186" s="57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  <c r="AZ186" s="57"/>
      <c r="BA186" s="57"/>
      <c r="BB186" s="57"/>
      <c r="BC186" s="57"/>
      <c r="BD186" s="57"/>
      <c r="BE186" s="57"/>
      <c r="BF186" s="57"/>
      <c r="BG186" s="57"/>
      <c r="BH186" s="57"/>
      <c r="BI186" s="57"/>
      <c r="BJ186" s="57"/>
    </row>
    <row r="187" spans="1:62" ht="47.25" hidden="1">
      <c r="A187" s="62" t="s">
        <v>362</v>
      </c>
      <c r="B187" s="63" t="s">
        <v>185</v>
      </c>
      <c r="C187" s="56" t="s">
        <v>94</v>
      </c>
      <c r="D187" s="57"/>
      <c r="E187" s="57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  <c r="AZ187" s="57"/>
      <c r="BA187" s="57"/>
      <c r="BB187" s="57"/>
      <c r="BC187" s="57"/>
      <c r="BD187" s="57"/>
      <c r="BE187" s="57"/>
      <c r="BF187" s="57"/>
      <c r="BG187" s="57"/>
      <c r="BH187" s="57"/>
      <c r="BI187" s="57"/>
      <c r="BJ187" s="57"/>
    </row>
    <row r="188" spans="1:62" ht="63" hidden="1">
      <c r="A188" s="62" t="s">
        <v>363</v>
      </c>
      <c r="B188" s="63" t="s">
        <v>187</v>
      </c>
      <c r="C188" s="56" t="s">
        <v>94</v>
      </c>
      <c r="D188" s="57"/>
      <c r="E188" s="57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  <c r="AZ188" s="57"/>
      <c r="BA188" s="57"/>
      <c r="BB188" s="57"/>
      <c r="BC188" s="57"/>
      <c r="BD188" s="57"/>
      <c r="BE188" s="57"/>
      <c r="BF188" s="57"/>
      <c r="BG188" s="57"/>
      <c r="BH188" s="57"/>
      <c r="BI188" s="57"/>
      <c r="BJ188" s="57"/>
    </row>
    <row r="189" spans="1:62" ht="94.5" hidden="1">
      <c r="A189" s="62" t="s">
        <v>364</v>
      </c>
      <c r="B189" s="63" t="s">
        <v>189</v>
      </c>
      <c r="C189" s="56" t="s">
        <v>94</v>
      </c>
      <c r="D189" s="57"/>
      <c r="E189" s="57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  <c r="AZ189" s="57"/>
      <c r="BA189" s="57"/>
      <c r="BB189" s="57"/>
      <c r="BC189" s="57"/>
      <c r="BD189" s="57"/>
      <c r="BE189" s="57"/>
      <c r="BF189" s="57"/>
      <c r="BG189" s="57"/>
      <c r="BH189" s="57"/>
      <c r="BI189" s="57"/>
      <c r="BJ189" s="57"/>
    </row>
    <row r="190" spans="1:62" ht="78.75" hidden="1">
      <c r="A190" s="62" t="s">
        <v>365</v>
      </c>
      <c r="B190" s="63" t="s">
        <v>191</v>
      </c>
      <c r="C190" s="56" t="s">
        <v>94</v>
      </c>
      <c r="D190" s="57"/>
      <c r="E190" s="57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  <c r="AZ190" s="57"/>
      <c r="BA190" s="57"/>
      <c r="BB190" s="57"/>
      <c r="BC190" s="57"/>
      <c r="BD190" s="57"/>
      <c r="BE190" s="57"/>
      <c r="BF190" s="57"/>
      <c r="BG190" s="57"/>
      <c r="BH190" s="57"/>
      <c r="BI190" s="57"/>
      <c r="BJ190" s="57"/>
    </row>
    <row r="191" spans="1:62" ht="78.75" hidden="1">
      <c r="A191" s="62" t="s">
        <v>366</v>
      </c>
      <c r="B191" s="63" t="s">
        <v>193</v>
      </c>
      <c r="C191" s="56" t="s">
        <v>94</v>
      </c>
      <c r="D191" s="57"/>
      <c r="E191" s="57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  <c r="AZ191" s="57"/>
      <c r="BA191" s="57"/>
      <c r="BB191" s="57"/>
      <c r="BC191" s="57"/>
      <c r="BD191" s="57"/>
      <c r="BE191" s="57"/>
      <c r="BF191" s="57"/>
      <c r="BG191" s="57"/>
      <c r="BH191" s="57"/>
      <c r="BI191" s="57"/>
      <c r="BJ191" s="57"/>
    </row>
    <row r="192" spans="1:62" ht="81.75" customHeight="1">
      <c r="A192" s="64" t="s">
        <v>366</v>
      </c>
      <c r="B192" s="65" t="s">
        <v>367</v>
      </c>
      <c r="C192" s="64" t="s">
        <v>368</v>
      </c>
      <c r="D192" s="66">
        <v>31698.9585648389</v>
      </c>
      <c r="E192" s="67">
        <v>31854.588279642881</v>
      </c>
      <c r="F192" s="66">
        <v>0</v>
      </c>
      <c r="G192" s="66">
        <v>0</v>
      </c>
      <c r="H192" s="66">
        <v>0</v>
      </c>
      <c r="I192" s="66">
        <v>0</v>
      </c>
      <c r="J192" s="66">
        <v>0</v>
      </c>
      <c r="K192" s="66">
        <v>0</v>
      </c>
      <c r="L192" s="66">
        <v>0</v>
      </c>
      <c r="M192" s="66">
        <v>0</v>
      </c>
      <c r="N192" s="66">
        <v>0</v>
      </c>
      <c r="O192" s="66">
        <v>0</v>
      </c>
      <c r="P192" s="66">
        <v>0</v>
      </c>
      <c r="Q192" s="66">
        <v>0</v>
      </c>
      <c r="R192" s="66">
        <v>0</v>
      </c>
      <c r="S192" s="66">
        <v>0</v>
      </c>
      <c r="T192" s="66">
        <v>0</v>
      </c>
      <c r="U192" s="48">
        <v>15235.84777633</v>
      </c>
      <c r="V192" s="48">
        <v>126</v>
      </c>
      <c r="W192" s="66">
        <v>0</v>
      </c>
      <c r="X192" s="66">
        <v>665.63599999999997</v>
      </c>
      <c r="Y192" s="66">
        <v>0</v>
      </c>
      <c r="Z192" s="66">
        <v>0</v>
      </c>
      <c r="AA192" s="66">
        <v>0</v>
      </c>
      <c r="AB192" s="48">
        <v>15235.84777633</v>
      </c>
      <c r="AC192" s="48">
        <v>126</v>
      </c>
      <c r="AD192" s="66">
        <v>0</v>
      </c>
      <c r="AE192" s="66">
        <v>665.63599999999997</v>
      </c>
      <c r="AF192" s="66">
        <v>0</v>
      </c>
      <c r="AG192" s="66">
        <v>0</v>
      </c>
      <c r="AH192" s="66">
        <v>0</v>
      </c>
      <c r="AI192" s="66">
        <v>0</v>
      </c>
      <c r="AJ192" s="66">
        <v>0</v>
      </c>
      <c r="AK192" s="66">
        <v>0</v>
      </c>
      <c r="AL192" s="66">
        <v>0</v>
      </c>
      <c r="AM192" s="66">
        <v>0</v>
      </c>
      <c r="AN192" s="66">
        <v>0</v>
      </c>
      <c r="AO192" s="66">
        <v>0</v>
      </c>
      <c r="AP192" s="66">
        <v>0</v>
      </c>
      <c r="AQ192" s="66">
        <v>0</v>
      </c>
      <c r="AR192" s="66">
        <v>0</v>
      </c>
      <c r="AS192" s="66">
        <v>0</v>
      </c>
      <c r="AT192" s="66">
        <v>0</v>
      </c>
      <c r="AU192" s="66">
        <v>0</v>
      </c>
      <c r="AV192" s="68">
        <f t="shared" ref="AV192:BI193" si="6">F192+T192+AH192</f>
        <v>0</v>
      </c>
      <c r="AW192" s="68">
        <f t="shared" si="6"/>
        <v>15235.84777633</v>
      </c>
      <c r="AX192" s="68">
        <f t="shared" si="6"/>
        <v>126</v>
      </c>
      <c r="AY192" s="68">
        <f t="shared" si="6"/>
        <v>0</v>
      </c>
      <c r="AZ192" s="68">
        <f t="shared" si="6"/>
        <v>665.63599999999997</v>
      </c>
      <c r="BA192" s="68">
        <f t="shared" si="6"/>
        <v>0</v>
      </c>
      <c r="BB192" s="68">
        <f t="shared" si="6"/>
        <v>0</v>
      </c>
      <c r="BC192" s="68">
        <f t="shared" si="6"/>
        <v>0</v>
      </c>
      <c r="BD192" s="68">
        <f t="shared" si="6"/>
        <v>15235.84777633</v>
      </c>
      <c r="BE192" s="68">
        <f t="shared" si="6"/>
        <v>126</v>
      </c>
      <c r="BF192" s="68">
        <f t="shared" si="6"/>
        <v>0</v>
      </c>
      <c r="BG192" s="68">
        <f t="shared" si="6"/>
        <v>665.63599999999997</v>
      </c>
      <c r="BH192" s="68">
        <f t="shared" si="6"/>
        <v>0</v>
      </c>
      <c r="BI192" s="68">
        <f t="shared" si="6"/>
        <v>0</v>
      </c>
      <c r="BJ192" s="70" t="str">
        <f>'[1]2'!BM190</f>
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</c>
    </row>
    <row r="193" spans="1:62" ht="129.75" customHeight="1">
      <c r="A193" s="64" t="s">
        <v>366</v>
      </c>
      <c r="B193" s="65" t="s">
        <v>369</v>
      </c>
      <c r="C193" s="64" t="s">
        <v>370</v>
      </c>
      <c r="D193" s="66">
        <v>7249.5762711864409</v>
      </c>
      <c r="E193" s="67">
        <v>7249.5762711864409</v>
      </c>
      <c r="F193" s="66">
        <v>0</v>
      </c>
      <c r="G193" s="66">
        <v>0</v>
      </c>
      <c r="H193" s="66">
        <v>0</v>
      </c>
      <c r="I193" s="66">
        <v>0</v>
      </c>
      <c r="J193" s="66">
        <v>0</v>
      </c>
      <c r="K193" s="66">
        <v>0</v>
      </c>
      <c r="L193" s="66">
        <v>0</v>
      </c>
      <c r="M193" s="66">
        <v>0</v>
      </c>
      <c r="N193" s="66">
        <v>0</v>
      </c>
      <c r="O193" s="66">
        <v>0</v>
      </c>
      <c r="P193" s="66">
        <v>0</v>
      </c>
      <c r="Q193" s="66">
        <v>0</v>
      </c>
      <c r="R193" s="66">
        <v>0</v>
      </c>
      <c r="S193" s="66">
        <v>0</v>
      </c>
      <c r="T193" s="66">
        <v>0</v>
      </c>
      <c r="U193" s="66">
        <v>0</v>
      </c>
      <c r="V193" s="66">
        <v>0</v>
      </c>
      <c r="W193" s="66">
        <v>0</v>
      </c>
      <c r="X193" s="66">
        <v>0</v>
      </c>
      <c r="Y193" s="66">
        <v>0</v>
      </c>
      <c r="Z193" s="66">
        <v>0</v>
      </c>
      <c r="AA193" s="66">
        <v>0</v>
      </c>
      <c r="AB193" s="66">
        <v>0</v>
      </c>
      <c r="AC193" s="66">
        <v>0</v>
      </c>
      <c r="AD193" s="66">
        <v>0</v>
      </c>
      <c r="AE193" s="66">
        <v>0</v>
      </c>
      <c r="AF193" s="66">
        <v>0</v>
      </c>
      <c r="AG193" s="66">
        <v>0</v>
      </c>
      <c r="AH193" s="66">
        <v>0</v>
      </c>
      <c r="AI193" s="66">
        <v>0</v>
      </c>
      <c r="AJ193" s="66">
        <v>0</v>
      </c>
      <c r="AK193" s="66">
        <v>0</v>
      </c>
      <c r="AL193" s="66">
        <v>0</v>
      </c>
      <c r="AM193" s="66">
        <v>0</v>
      </c>
      <c r="AN193" s="66">
        <v>0</v>
      </c>
      <c r="AO193" s="66">
        <v>0</v>
      </c>
      <c r="AP193" s="66">
        <v>0</v>
      </c>
      <c r="AQ193" s="66">
        <v>0</v>
      </c>
      <c r="AR193" s="66">
        <v>0</v>
      </c>
      <c r="AS193" s="66">
        <v>0</v>
      </c>
      <c r="AT193" s="66">
        <v>0</v>
      </c>
      <c r="AU193" s="66">
        <v>0</v>
      </c>
      <c r="AV193" s="68">
        <f t="shared" si="6"/>
        <v>0</v>
      </c>
      <c r="AW193" s="68">
        <f t="shared" si="6"/>
        <v>0</v>
      </c>
      <c r="AX193" s="68">
        <f t="shared" si="6"/>
        <v>0</v>
      </c>
      <c r="AY193" s="68">
        <f t="shared" si="6"/>
        <v>0</v>
      </c>
      <c r="AZ193" s="68">
        <f t="shared" si="6"/>
        <v>0</v>
      </c>
      <c r="BA193" s="68">
        <f t="shared" si="6"/>
        <v>0</v>
      </c>
      <c r="BB193" s="68">
        <f t="shared" si="6"/>
        <v>0</v>
      </c>
      <c r="BC193" s="68">
        <f t="shared" si="6"/>
        <v>0</v>
      </c>
      <c r="BD193" s="68">
        <f t="shared" si="6"/>
        <v>0</v>
      </c>
      <c r="BE193" s="68">
        <f t="shared" si="6"/>
        <v>0</v>
      </c>
      <c r="BF193" s="68">
        <f t="shared" si="6"/>
        <v>0</v>
      </c>
      <c r="BG193" s="68">
        <f t="shared" si="6"/>
        <v>0</v>
      </c>
      <c r="BH193" s="68">
        <f t="shared" si="6"/>
        <v>0</v>
      </c>
      <c r="BI193" s="68">
        <f t="shared" si="6"/>
        <v>0</v>
      </c>
      <c r="BJ193" s="70" t="str">
        <f>'[1]2'!BM191</f>
        <v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v>
      </c>
    </row>
    <row r="194" spans="1:62" ht="47.25" hidden="1">
      <c r="A194" s="62" t="s">
        <v>371</v>
      </c>
      <c r="B194" s="63" t="s">
        <v>197</v>
      </c>
      <c r="C194" s="56" t="s">
        <v>94</v>
      </c>
      <c r="D194" s="57"/>
      <c r="E194" s="57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  <c r="AZ194" s="57"/>
      <c r="BA194" s="57"/>
      <c r="BB194" s="57"/>
      <c r="BC194" s="57"/>
      <c r="BD194" s="57"/>
      <c r="BE194" s="57"/>
      <c r="BF194" s="57"/>
      <c r="BG194" s="57"/>
      <c r="BH194" s="57"/>
      <c r="BI194" s="57"/>
      <c r="BJ194" s="57"/>
    </row>
    <row r="195" spans="1:62" ht="63" hidden="1">
      <c r="A195" s="62" t="s">
        <v>372</v>
      </c>
      <c r="B195" s="71" t="s">
        <v>199</v>
      </c>
      <c r="C195" s="56" t="s">
        <v>94</v>
      </c>
      <c r="D195" s="57"/>
      <c r="E195" s="57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  <c r="BH195" s="57"/>
      <c r="BI195" s="57"/>
      <c r="BJ195" s="57"/>
    </row>
    <row r="196" spans="1:62" ht="31.5" hidden="1">
      <c r="A196" s="62" t="s">
        <v>373</v>
      </c>
      <c r="B196" s="71" t="s">
        <v>201</v>
      </c>
      <c r="C196" s="56" t="s">
        <v>94</v>
      </c>
      <c r="D196" s="57"/>
      <c r="E196" s="57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  <c r="AZ196" s="57"/>
      <c r="BA196" s="57"/>
      <c r="BB196" s="57"/>
      <c r="BC196" s="57"/>
      <c r="BD196" s="57"/>
      <c r="BE196" s="57"/>
      <c r="BF196" s="57"/>
      <c r="BG196" s="57"/>
      <c r="BH196" s="57"/>
      <c r="BI196" s="57"/>
      <c r="BJ196" s="57"/>
    </row>
    <row r="197" spans="1:62" ht="78.75" hidden="1">
      <c r="A197" s="62" t="s">
        <v>374</v>
      </c>
      <c r="B197" s="71" t="s">
        <v>203</v>
      </c>
      <c r="C197" s="56" t="s">
        <v>94</v>
      </c>
      <c r="D197" s="57"/>
      <c r="E197" s="57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  <c r="AZ197" s="57"/>
      <c r="BA197" s="57"/>
      <c r="BB197" s="57"/>
      <c r="BC197" s="57"/>
      <c r="BD197" s="57"/>
      <c r="BE197" s="57"/>
      <c r="BF197" s="57"/>
      <c r="BG197" s="57"/>
      <c r="BH197" s="57"/>
      <c r="BI197" s="57"/>
      <c r="BJ197" s="57"/>
    </row>
    <row r="198" spans="1:62" ht="47.25" hidden="1">
      <c r="A198" s="62" t="s">
        <v>375</v>
      </c>
      <c r="B198" s="63" t="s">
        <v>205</v>
      </c>
      <c r="C198" s="56" t="s">
        <v>94</v>
      </c>
      <c r="D198" s="57"/>
      <c r="E198" s="57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7"/>
      <c r="BI198" s="57"/>
      <c r="BJ198" s="57"/>
    </row>
    <row r="199" spans="1:62" ht="126" hidden="1">
      <c r="A199" s="62" t="s">
        <v>376</v>
      </c>
      <c r="B199" s="63" t="s">
        <v>207</v>
      </c>
      <c r="C199" s="56" t="s">
        <v>94</v>
      </c>
      <c r="D199" s="57"/>
      <c r="E199" s="57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  <c r="AZ199" s="57"/>
      <c r="BA199" s="57"/>
      <c r="BB199" s="57"/>
      <c r="BC199" s="57"/>
      <c r="BD199" s="57"/>
      <c r="BE199" s="57"/>
      <c r="BF199" s="57"/>
      <c r="BG199" s="57"/>
      <c r="BH199" s="57"/>
      <c r="BI199" s="57"/>
      <c r="BJ199" s="57"/>
    </row>
    <row r="200" spans="1:62" ht="47.25" hidden="1">
      <c r="A200" s="62" t="s">
        <v>377</v>
      </c>
      <c r="B200" s="63" t="s">
        <v>209</v>
      </c>
      <c r="C200" s="56" t="s">
        <v>94</v>
      </c>
      <c r="D200" s="57"/>
      <c r="E200" s="57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  <c r="AZ200" s="57"/>
      <c r="BA200" s="57"/>
      <c r="BB200" s="57"/>
      <c r="BC200" s="57"/>
      <c r="BD200" s="57"/>
      <c r="BE200" s="57"/>
      <c r="BF200" s="57"/>
      <c r="BG200" s="57"/>
      <c r="BH200" s="57"/>
      <c r="BI200" s="57"/>
      <c r="BJ200" s="57"/>
    </row>
    <row r="201" spans="1:62" ht="47.25" hidden="1">
      <c r="A201" s="62" t="s">
        <v>378</v>
      </c>
      <c r="B201" s="63" t="s">
        <v>209</v>
      </c>
      <c r="C201" s="56" t="s">
        <v>94</v>
      </c>
      <c r="D201" s="57"/>
      <c r="E201" s="57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  <c r="AZ201" s="57"/>
      <c r="BA201" s="57"/>
      <c r="BB201" s="57"/>
      <c r="BC201" s="57"/>
      <c r="BD201" s="57"/>
      <c r="BE201" s="57"/>
      <c r="BF201" s="57"/>
      <c r="BG201" s="57"/>
      <c r="BH201" s="57"/>
      <c r="BI201" s="57"/>
      <c r="BJ201" s="57"/>
    </row>
    <row r="202" spans="1:62" ht="78.75" hidden="1">
      <c r="A202" s="62" t="s">
        <v>379</v>
      </c>
      <c r="B202" s="63" t="s">
        <v>212</v>
      </c>
      <c r="C202" s="56" t="s">
        <v>94</v>
      </c>
      <c r="D202" s="57"/>
      <c r="E202" s="57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  <c r="AZ202" s="57"/>
      <c r="BA202" s="57"/>
      <c r="BB202" s="57"/>
      <c r="BC202" s="57"/>
      <c r="BD202" s="57"/>
      <c r="BE202" s="57"/>
      <c r="BF202" s="57"/>
      <c r="BG202" s="57"/>
      <c r="BH202" s="57"/>
      <c r="BI202" s="57"/>
      <c r="BJ202" s="57"/>
    </row>
    <row r="203" spans="1:62" ht="47.25" hidden="1">
      <c r="A203" s="62" t="s">
        <v>380</v>
      </c>
      <c r="B203" s="63" t="s">
        <v>214</v>
      </c>
      <c r="C203" s="56" t="s">
        <v>94</v>
      </c>
      <c r="D203" s="57"/>
      <c r="E203" s="57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  <c r="AZ203" s="57"/>
      <c r="BA203" s="57"/>
      <c r="BB203" s="57"/>
      <c r="BC203" s="57"/>
      <c r="BD203" s="57"/>
      <c r="BE203" s="57"/>
      <c r="BF203" s="57"/>
      <c r="BG203" s="57"/>
      <c r="BH203" s="57"/>
      <c r="BI203" s="57"/>
      <c r="BJ203" s="57"/>
    </row>
    <row r="204" spans="1:62" ht="47.25" hidden="1">
      <c r="A204" s="62" t="s">
        <v>381</v>
      </c>
      <c r="B204" s="63" t="s">
        <v>209</v>
      </c>
      <c r="C204" s="56" t="s">
        <v>94</v>
      </c>
      <c r="D204" s="57"/>
      <c r="E204" s="57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  <c r="AZ204" s="57"/>
      <c r="BA204" s="57"/>
      <c r="BB204" s="57"/>
      <c r="BC204" s="57"/>
      <c r="BD204" s="57"/>
      <c r="BE204" s="57"/>
      <c r="BF204" s="57"/>
      <c r="BG204" s="57"/>
      <c r="BH204" s="57"/>
      <c r="BI204" s="57"/>
      <c r="BJ204" s="57"/>
    </row>
    <row r="205" spans="1:62" ht="78.75" hidden="1">
      <c r="A205" s="62" t="s">
        <v>382</v>
      </c>
      <c r="B205" s="63" t="s">
        <v>217</v>
      </c>
      <c r="C205" s="56" t="s">
        <v>94</v>
      </c>
      <c r="D205" s="57"/>
      <c r="E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  <c r="AZ205" s="57"/>
      <c r="BA205" s="57"/>
      <c r="BB205" s="57"/>
      <c r="BC205" s="57"/>
      <c r="BD205" s="57"/>
      <c r="BE205" s="57"/>
      <c r="BF205" s="57"/>
      <c r="BG205" s="57"/>
      <c r="BH205" s="57"/>
      <c r="BI205" s="57"/>
      <c r="BJ205" s="57"/>
    </row>
    <row r="206" spans="1:62" ht="110.25" hidden="1">
      <c r="A206" s="62" t="s">
        <v>383</v>
      </c>
      <c r="B206" s="63" t="s">
        <v>219</v>
      </c>
      <c r="C206" s="56" t="s">
        <v>94</v>
      </c>
      <c r="D206" s="57"/>
      <c r="E206" s="57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  <c r="AZ206" s="57"/>
      <c r="BA206" s="57"/>
      <c r="BB206" s="57"/>
      <c r="BC206" s="57"/>
      <c r="BD206" s="57"/>
      <c r="BE206" s="57"/>
      <c r="BF206" s="57"/>
      <c r="BG206" s="57"/>
      <c r="BH206" s="57"/>
      <c r="BI206" s="57"/>
      <c r="BJ206" s="57"/>
    </row>
    <row r="207" spans="1:62" ht="126" hidden="1">
      <c r="A207" s="62" t="s">
        <v>384</v>
      </c>
      <c r="B207" s="63" t="s">
        <v>221</v>
      </c>
      <c r="C207" s="56" t="s">
        <v>94</v>
      </c>
      <c r="D207" s="57"/>
      <c r="E207" s="57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</row>
    <row r="208" spans="1:62" ht="110.25" hidden="1">
      <c r="A208" s="62" t="s">
        <v>385</v>
      </c>
      <c r="B208" s="63" t="s">
        <v>223</v>
      </c>
      <c r="C208" s="56" t="s">
        <v>94</v>
      </c>
      <c r="D208" s="57"/>
      <c r="E208" s="57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  <c r="AZ208" s="57"/>
      <c r="BA208" s="57"/>
      <c r="BB208" s="57"/>
      <c r="BC208" s="57"/>
      <c r="BD208" s="57"/>
      <c r="BE208" s="57"/>
      <c r="BF208" s="57"/>
      <c r="BG208" s="57"/>
      <c r="BH208" s="57"/>
      <c r="BI208" s="57"/>
      <c r="BJ208" s="57"/>
    </row>
    <row r="209" spans="1:62" ht="141.75" hidden="1">
      <c r="A209" s="62" t="s">
        <v>386</v>
      </c>
      <c r="B209" s="63" t="s">
        <v>225</v>
      </c>
      <c r="C209" s="56" t="s">
        <v>94</v>
      </c>
      <c r="D209" s="57"/>
      <c r="E209" s="57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  <c r="AZ209" s="57"/>
      <c r="BA209" s="57"/>
      <c r="BB209" s="57"/>
      <c r="BC209" s="57"/>
      <c r="BD209" s="57"/>
      <c r="BE209" s="57"/>
      <c r="BF209" s="57"/>
      <c r="BG209" s="57"/>
      <c r="BH209" s="57"/>
      <c r="BI209" s="57"/>
      <c r="BJ209" s="57"/>
    </row>
    <row r="210" spans="1:62" ht="141.75" hidden="1">
      <c r="A210" s="62" t="s">
        <v>387</v>
      </c>
      <c r="B210" s="63" t="s">
        <v>227</v>
      </c>
      <c r="C210" s="56" t="s">
        <v>94</v>
      </c>
      <c r="D210" s="57"/>
      <c r="E210" s="57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  <c r="AZ210" s="57"/>
      <c r="BA210" s="57"/>
      <c r="BB210" s="57"/>
      <c r="BC210" s="57"/>
      <c r="BD210" s="57"/>
      <c r="BE210" s="57"/>
      <c r="BF210" s="57"/>
      <c r="BG210" s="57"/>
      <c r="BH210" s="57"/>
      <c r="BI210" s="57"/>
      <c r="BJ210" s="57"/>
    </row>
    <row r="211" spans="1:62" ht="63" hidden="1">
      <c r="A211" s="62" t="s">
        <v>388</v>
      </c>
      <c r="B211" s="63" t="s">
        <v>229</v>
      </c>
      <c r="C211" s="56" t="s">
        <v>94</v>
      </c>
      <c r="D211" s="57"/>
      <c r="E211" s="57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  <c r="AZ211" s="57"/>
      <c r="BA211" s="57"/>
      <c r="BB211" s="57"/>
      <c r="BC211" s="57"/>
      <c r="BD211" s="57"/>
      <c r="BE211" s="57"/>
      <c r="BF211" s="57"/>
      <c r="BG211" s="57"/>
      <c r="BH211" s="57"/>
      <c r="BI211" s="57"/>
      <c r="BJ211" s="57"/>
    </row>
    <row r="212" spans="1:62" ht="94.5" hidden="1">
      <c r="A212" s="62" t="s">
        <v>389</v>
      </c>
      <c r="B212" s="63" t="s">
        <v>231</v>
      </c>
      <c r="C212" s="56" t="s">
        <v>94</v>
      </c>
      <c r="D212" s="57"/>
      <c r="E212" s="57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  <c r="AZ212" s="57"/>
      <c r="BA212" s="57"/>
      <c r="BB212" s="57"/>
      <c r="BC212" s="57"/>
      <c r="BD212" s="57"/>
      <c r="BE212" s="57"/>
      <c r="BF212" s="57"/>
      <c r="BG212" s="57"/>
      <c r="BH212" s="57"/>
      <c r="BI212" s="57"/>
      <c r="BJ212" s="57"/>
    </row>
    <row r="213" spans="1:62" ht="47.25" hidden="1">
      <c r="A213" s="62" t="s">
        <v>390</v>
      </c>
      <c r="B213" s="63" t="s">
        <v>233</v>
      </c>
      <c r="C213" s="56" t="s">
        <v>94</v>
      </c>
      <c r="D213" s="57"/>
      <c r="E213" s="57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  <c r="AZ213" s="57"/>
      <c r="BA213" s="57"/>
      <c r="BB213" s="57"/>
      <c r="BC213" s="57"/>
      <c r="BD213" s="57"/>
      <c r="BE213" s="57"/>
      <c r="BF213" s="57"/>
      <c r="BG213" s="57"/>
      <c r="BH213" s="57"/>
      <c r="BI213" s="57"/>
      <c r="BJ213" s="57"/>
    </row>
    <row r="214" spans="1:62" ht="31.5" hidden="1">
      <c r="A214" s="62" t="s">
        <v>391</v>
      </c>
      <c r="B214" s="63" t="s">
        <v>235</v>
      </c>
      <c r="C214" s="56" t="s">
        <v>94</v>
      </c>
      <c r="D214" s="57"/>
      <c r="E214" s="57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  <c r="AZ214" s="57"/>
      <c r="BA214" s="57"/>
      <c r="BB214" s="57"/>
      <c r="BC214" s="57"/>
      <c r="BD214" s="57"/>
      <c r="BE214" s="57"/>
      <c r="BF214" s="57"/>
      <c r="BG214" s="57"/>
      <c r="BH214" s="57"/>
      <c r="BI214" s="57"/>
      <c r="BJ214" s="57"/>
    </row>
    <row r="215" spans="1:62" ht="31.5" hidden="1">
      <c r="A215" s="62" t="s">
        <v>392</v>
      </c>
      <c r="B215" s="63" t="s">
        <v>237</v>
      </c>
      <c r="C215" s="56" t="s">
        <v>94</v>
      </c>
      <c r="D215" s="57"/>
      <c r="E215" s="57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  <c r="AZ215" s="57"/>
      <c r="BA215" s="57"/>
      <c r="BB215" s="57"/>
      <c r="BC215" s="57"/>
      <c r="BD215" s="57"/>
      <c r="BE215" s="57"/>
      <c r="BF215" s="57"/>
      <c r="BG215" s="57"/>
      <c r="BH215" s="57"/>
      <c r="BI215" s="57"/>
      <c r="BJ215" s="57"/>
    </row>
    <row r="216" spans="1:62" ht="47.25" hidden="1">
      <c r="A216" s="62" t="s">
        <v>393</v>
      </c>
      <c r="B216" s="63" t="s">
        <v>185</v>
      </c>
      <c r="C216" s="56" t="s">
        <v>94</v>
      </c>
      <c r="D216" s="57"/>
      <c r="E216" s="57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  <c r="AZ216" s="57"/>
      <c r="BA216" s="57"/>
      <c r="BB216" s="57"/>
      <c r="BC216" s="57"/>
      <c r="BD216" s="57"/>
      <c r="BE216" s="57"/>
      <c r="BF216" s="57"/>
      <c r="BG216" s="57"/>
      <c r="BH216" s="57"/>
      <c r="BI216" s="57"/>
      <c r="BJ216" s="57"/>
    </row>
    <row r="217" spans="1:62" ht="47.25" hidden="1">
      <c r="A217" s="62" t="s">
        <v>394</v>
      </c>
      <c r="B217" s="63" t="s">
        <v>240</v>
      </c>
      <c r="C217" s="56" t="s">
        <v>94</v>
      </c>
      <c r="D217" s="57"/>
      <c r="E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  <c r="AZ217" s="57"/>
      <c r="BA217" s="57"/>
      <c r="BB217" s="57"/>
      <c r="BC217" s="57"/>
      <c r="BD217" s="57"/>
      <c r="BE217" s="57"/>
      <c r="BF217" s="57"/>
      <c r="BG217" s="57"/>
      <c r="BH217" s="57"/>
      <c r="BI217" s="57"/>
      <c r="BJ217" s="57"/>
    </row>
    <row r="218" spans="1:62" ht="63" hidden="1">
      <c r="A218" s="62" t="s">
        <v>395</v>
      </c>
      <c r="B218" s="63" t="s">
        <v>242</v>
      </c>
      <c r="C218" s="56" t="s">
        <v>94</v>
      </c>
      <c r="D218" s="57"/>
      <c r="E218" s="57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  <c r="AZ218" s="57"/>
      <c r="BA218" s="57"/>
      <c r="BB218" s="57"/>
      <c r="BC218" s="57"/>
      <c r="BD218" s="57"/>
      <c r="BE218" s="57"/>
      <c r="BF218" s="57"/>
      <c r="BG218" s="57"/>
      <c r="BH218" s="57"/>
      <c r="BI218" s="57"/>
      <c r="BJ218" s="57"/>
    </row>
    <row r="219" spans="1:62" ht="47.25" hidden="1">
      <c r="A219" s="62" t="s">
        <v>396</v>
      </c>
      <c r="B219" s="63" t="s">
        <v>244</v>
      </c>
      <c r="C219" s="56" t="s">
        <v>94</v>
      </c>
      <c r="D219" s="57"/>
      <c r="E219" s="57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  <c r="BG219" s="57"/>
      <c r="BH219" s="57"/>
      <c r="BI219" s="57"/>
      <c r="BJ219" s="57"/>
    </row>
    <row r="220" spans="1:62" ht="47.25" hidden="1">
      <c r="A220" s="62" t="s">
        <v>397</v>
      </c>
      <c r="B220" s="63" t="s">
        <v>246</v>
      </c>
      <c r="C220" s="56" t="s">
        <v>94</v>
      </c>
      <c r="D220" s="57"/>
      <c r="E220" s="57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  <c r="AZ220" s="57"/>
      <c r="BA220" s="57"/>
      <c r="BB220" s="57"/>
      <c r="BC220" s="57"/>
      <c r="BD220" s="57"/>
      <c r="BE220" s="57"/>
      <c r="BF220" s="57"/>
      <c r="BG220" s="57"/>
      <c r="BH220" s="57"/>
      <c r="BI220" s="57"/>
      <c r="BJ220" s="57"/>
    </row>
    <row r="221" spans="1:62" ht="63" hidden="1">
      <c r="A221" s="62" t="s">
        <v>398</v>
      </c>
      <c r="B221" s="63" t="s">
        <v>187</v>
      </c>
      <c r="C221" s="56" t="s">
        <v>94</v>
      </c>
      <c r="D221" s="57"/>
      <c r="E221" s="57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  <c r="AZ221" s="57"/>
      <c r="BA221" s="57"/>
      <c r="BB221" s="57"/>
      <c r="BC221" s="57"/>
      <c r="BD221" s="57"/>
      <c r="BE221" s="57"/>
      <c r="BF221" s="57"/>
      <c r="BG221" s="57"/>
      <c r="BH221" s="57"/>
      <c r="BI221" s="57"/>
      <c r="BJ221" s="57"/>
    </row>
    <row r="222" spans="1:62" ht="78.75" hidden="1">
      <c r="A222" s="62" t="s">
        <v>399</v>
      </c>
      <c r="B222" s="71" t="s">
        <v>249</v>
      </c>
      <c r="C222" s="56" t="s">
        <v>94</v>
      </c>
      <c r="D222" s="57"/>
      <c r="E222" s="57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  <c r="AZ222" s="57"/>
      <c r="BA222" s="57"/>
      <c r="BB222" s="57"/>
      <c r="BC222" s="57"/>
      <c r="BD222" s="57"/>
      <c r="BE222" s="57"/>
      <c r="BF222" s="57"/>
      <c r="BG222" s="57"/>
      <c r="BH222" s="57"/>
      <c r="BI222" s="57"/>
      <c r="BJ222" s="57"/>
    </row>
    <row r="223" spans="1:62" ht="31.5" hidden="1">
      <c r="A223" s="72" t="s">
        <v>400</v>
      </c>
      <c r="B223" s="63" t="s">
        <v>251</v>
      </c>
      <c r="C223" s="56" t="s">
        <v>94</v>
      </c>
      <c r="D223" s="57"/>
      <c r="E223" s="57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  <c r="AZ223" s="57"/>
      <c r="BA223" s="57"/>
      <c r="BB223" s="57"/>
      <c r="BC223" s="57"/>
      <c r="BD223" s="57"/>
      <c r="BE223" s="57"/>
      <c r="BF223" s="57"/>
      <c r="BG223" s="57"/>
      <c r="BH223" s="57"/>
      <c r="BI223" s="57"/>
      <c r="BJ223" s="57"/>
    </row>
    <row r="224" spans="1:62" ht="78.75" hidden="1">
      <c r="A224" s="73" t="s">
        <v>401</v>
      </c>
      <c r="B224" s="63" t="s">
        <v>253</v>
      </c>
      <c r="C224" s="56" t="s">
        <v>94</v>
      </c>
      <c r="D224" s="57"/>
      <c r="E224" s="57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  <c r="AZ224" s="57"/>
      <c r="BA224" s="57"/>
      <c r="BB224" s="57"/>
      <c r="BC224" s="57"/>
      <c r="BD224" s="57"/>
      <c r="BE224" s="57"/>
      <c r="BF224" s="57"/>
      <c r="BG224" s="57"/>
      <c r="BH224" s="57"/>
      <c r="BI224" s="57"/>
      <c r="BJ224" s="57"/>
    </row>
    <row r="225" spans="1:62" ht="63" hidden="1">
      <c r="A225" s="73" t="s">
        <v>402</v>
      </c>
      <c r="B225" s="63" t="s">
        <v>255</v>
      </c>
      <c r="C225" s="56" t="s">
        <v>94</v>
      </c>
      <c r="D225" s="57"/>
      <c r="E225" s="57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  <c r="AZ225" s="57"/>
      <c r="BA225" s="57"/>
      <c r="BB225" s="57"/>
      <c r="BC225" s="57"/>
      <c r="BD225" s="57"/>
      <c r="BE225" s="57"/>
      <c r="BF225" s="57"/>
      <c r="BG225" s="57"/>
      <c r="BH225" s="57"/>
      <c r="BI225" s="57"/>
      <c r="BJ225" s="57"/>
    </row>
    <row r="226" spans="1:62" ht="31.5" hidden="1">
      <c r="A226" s="72" t="s">
        <v>403</v>
      </c>
      <c r="B226" s="63" t="s">
        <v>251</v>
      </c>
      <c r="C226" s="56" t="s">
        <v>94</v>
      </c>
      <c r="D226" s="57"/>
      <c r="E226" s="57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  <c r="AZ226" s="57"/>
      <c r="BA226" s="57"/>
      <c r="BB226" s="57"/>
      <c r="BC226" s="57"/>
      <c r="BD226" s="57"/>
      <c r="BE226" s="57"/>
      <c r="BF226" s="57"/>
      <c r="BG226" s="57"/>
      <c r="BH226" s="57"/>
      <c r="BI226" s="57"/>
      <c r="BJ226" s="57"/>
    </row>
    <row r="227" spans="1:62" ht="78.75" hidden="1">
      <c r="A227" s="73" t="s">
        <v>404</v>
      </c>
      <c r="B227" s="63" t="s">
        <v>253</v>
      </c>
      <c r="C227" s="56" t="s">
        <v>94</v>
      </c>
      <c r="D227" s="57"/>
      <c r="E227" s="57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  <c r="AZ227" s="57"/>
      <c r="BA227" s="57"/>
      <c r="BB227" s="57"/>
      <c r="BC227" s="57"/>
      <c r="BD227" s="57"/>
      <c r="BE227" s="57"/>
      <c r="BF227" s="57"/>
      <c r="BG227" s="57"/>
      <c r="BH227" s="57"/>
      <c r="BI227" s="57"/>
      <c r="BJ227" s="57"/>
    </row>
    <row r="228" spans="1:62" ht="63" hidden="1">
      <c r="A228" s="73" t="s">
        <v>405</v>
      </c>
      <c r="B228" s="63" t="s">
        <v>255</v>
      </c>
      <c r="C228" s="56" t="s">
        <v>94</v>
      </c>
      <c r="D228" s="57"/>
      <c r="E228" s="57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  <c r="AZ228" s="57"/>
      <c r="BA228" s="57"/>
      <c r="BB228" s="57"/>
      <c r="BC228" s="57"/>
      <c r="BD228" s="57"/>
      <c r="BE228" s="57"/>
      <c r="BF228" s="57"/>
      <c r="BG228" s="57"/>
      <c r="BH228" s="57"/>
      <c r="BI228" s="57"/>
      <c r="BJ228" s="57"/>
    </row>
    <row r="229" spans="1:62" ht="31.5" hidden="1">
      <c r="A229" s="62" t="s">
        <v>406</v>
      </c>
      <c r="B229" s="63" t="s">
        <v>260</v>
      </c>
      <c r="C229" s="56" t="s">
        <v>94</v>
      </c>
      <c r="D229" s="57"/>
      <c r="E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  <c r="AZ229" s="57"/>
      <c r="BA229" s="57"/>
      <c r="BB229" s="57"/>
      <c r="BC229" s="57"/>
      <c r="BD229" s="57"/>
      <c r="BE229" s="57"/>
      <c r="BF229" s="57"/>
      <c r="BG229" s="57"/>
      <c r="BH229" s="57"/>
      <c r="BI229" s="57"/>
      <c r="BJ229" s="57"/>
    </row>
    <row r="230" spans="1:62" ht="47.25" hidden="1">
      <c r="A230" s="62" t="s">
        <v>407</v>
      </c>
      <c r="B230" s="63" t="s">
        <v>262</v>
      </c>
      <c r="C230" s="56" t="s">
        <v>94</v>
      </c>
      <c r="D230" s="57"/>
      <c r="E230" s="57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  <c r="AZ230" s="57"/>
      <c r="BA230" s="57"/>
      <c r="BB230" s="57"/>
      <c r="BC230" s="57"/>
      <c r="BD230" s="57"/>
      <c r="BE230" s="57"/>
      <c r="BF230" s="57"/>
      <c r="BG230" s="57"/>
      <c r="BH230" s="57"/>
      <c r="BI230" s="57"/>
      <c r="BJ230" s="57"/>
    </row>
    <row r="231" spans="1:62" ht="31.5" hidden="1">
      <c r="A231" s="62" t="s">
        <v>408</v>
      </c>
      <c r="B231" s="63" t="s">
        <v>264</v>
      </c>
      <c r="C231" s="56" t="s">
        <v>94</v>
      </c>
      <c r="D231" s="57"/>
      <c r="E231" s="57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  <c r="AZ231" s="57"/>
      <c r="BA231" s="57"/>
      <c r="BB231" s="57"/>
      <c r="BC231" s="57"/>
      <c r="BD231" s="57"/>
      <c r="BE231" s="57"/>
      <c r="BF231" s="57"/>
      <c r="BG231" s="57"/>
      <c r="BH231" s="57"/>
      <c r="BI231" s="57"/>
      <c r="BJ231" s="57"/>
    </row>
    <row r="232" spans="1:62" ht="31.5" hidden="1">
      <c r="A232" s="62" t="s">
        <v>409</v>
      </c>
      <c r="B232" s="63" t="s">
        <v>266</v>
      </c>
      <c r="C232" s="56" t="s">
        <v>94</v>
      </c>
      <c r="D232" s="57"/>
      <c r="E232" s="57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  <c r="AZ232" s="57"/>
      <c r="BA232" s="57"/>
      <c r="BB232" s="57"/>
      <c r="BC232" s="57"/>
      <c r="BD232" s="57"/>
      <c r="BE232" s="57"/>
      <c r="BF232" s="57"/>
      <c r="BG232" s="57"/>
      <c r="BH232" s="57"/>
      <c r="BI232" s="57"/>
      <c r="BJ232" s="57"/>
    </row>
    <row r="233" spans="1:62" ht="31.5" hidden="1">
      <c r="A233" s="62" t="s">
        <v>410</v>
      </c>
      <c r="B233" s="63" t="s">
        <v>268</v>
      </c>
      <c r="C233" s="56" t="s">
        <v>94</v>
      </c>
      <c r="D233" s="57"/>
      <c r="E233" s="57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57"/>
      <c r="BG233" s="57"/>
      <c r="BH233" s="57"/>
      <c r="BI233" s="57"/>
      <c r="BJ233" s="57"/>
    </row>
    <row r="234" spans="1:62" ht="63" hidden="1">
      <c r="A234" s="62" t="s">
        <v>411</v>
      </c>
      <c r="B234" s="71" t="s">
        <v>199</v>
      </c>
      <c r="C234" s="56" t="s">
        <v>94</v>
      </c>
      <c r="D234" s="57"/>
      <c r="E234" s="57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  <c r="AZ234" s="57"/>
      <c r="BA234" s="57"/>
      <c r="BB234" s="57"/>
      <c r="BC234" s="57"/>
      <c r="BD234" s="57"/>
      <c r="BE234" s="57"/>
      <c r="BF234" s="57"/>
      <c r="BG234" s="57"/>
      <c r="BH234" s="57"/>
      <c r="BI234" s="57"/>
      <c r="BJ234" s="57"/>
    </row>
    <row r="235" spans="1:62" ht="31.5" hidden="1">
      <c r="A235" s="62" t="s">
        <v>412</v>
      </c>
      <c r="B235" s="71" t="s">
        <v>271</v>
      </c>
      <c r="C235" s="56" t="s">
        <v>94</v>
      </c>
      <c r="D235" s="57"/>
      <c r="E235" s="57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  <c r="AZ235" s="57"/>
      <c r="BA235" s="57"/>
      <c r="BB235" s="57"/>
      <c r="BC235" s="57"/>
      <c r="BD235" s="57"/>
      <c r="BE235" s="57"/>
      <c r="BF235" s="57"/>
      <c r="BG235" s="57"/>
      <c r="BH235" s="57"/>
      <c r="BI235" s="57"/>
      <c r="BJ235" s="57"/>
    </row>
    <row r="236" spans="1:62" ht="94.5" hidden="1">
      <c r="A236" s="62" t="s">
        <v>413</v>
      </c>
      <c r="B236" s="71" t="s">
        <v>273</v>
      </c>
      <c r="C236" s="56" t="s">
        <v>94</v>
      </c>
      <c r="D236" s="57"/>
      <c r="E236" s="57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  <c r="AZ236" s="57"/>
      <c r="BA236" s="57"/>
      <c r="BB236" s="57"/>
      <c r="BC236" s="57"/>
      <c r="BD236" s="57"/>
      <c r="BE236" s="57"/>
      <c r="BF236" s="57"/>
      <c r="BG236" s="57"/>
      <c r="BH236" s="57"/>
      <c r="BI236" s="57"/>
      <c r="BJ236" s="57"/>
    </row>
    <row r="237" spans="1:62" hidden="1">
      <c r="A237" s="62" t="s">
        <v>414</v>
      </c>
      <c r="B237" s="63" t="s">
        <v>275</v>
      </c>
      <c r="C237" s="56" t="s">
        <v>94</v>
      </c>
      <c r="D237" s="57"/>
      <c r="E237" s="57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  <c r="AZ237" s="57"/>
      <c r="BA237" s="57"/>
      <c r="BB237" s="57"/>
      <c r="BC237" s="57"/>
      <c r="BD237" s="57"/>
      <c r="BE237" s="57"/>
      <c r="BF237" s="57"/>
      <c r="BG237" s="57"/>
      <c r="BH237" s="57"/>
      <c r="BI237" s="57"/>
      <c r="BJ237" s="57"/>
    </row>
    <row r="238" spans="1:62" ht="31.5" hidden="1">
      <c r="A238" s="62" t="s">
        <v>415</v>
      </c>
      <c r="B238" s="63" t="s">
        <v>277</v>
      </c>
      <c r="C238" s="56" t="s">
        <v>94</v>
      </c>
      <c r="D238" s="57"/>
      <c r="E238" s="57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  <c r="AZ238" s="57"/>
      <c r="BA238" s="57"/>
      <c r="BB238" s="57"/>
      <c r="BC238" s="57"/>
      <c r="BD238" s="57"/>
      <c r="BE238" s="57"/>
      <c r="BF238" s="57"/>
      <c r="BG238" s="57"/>
      <c r="BH238" s="57"/>
      <c r="BI238" s="57"/>
      <c r="BJ238" s="57"/>
    </row>
    <row r="239" spans="1:62" ht="47.25" hidden="1">
      <c r="A239" s="62" t="s">
        <v>416</v>
      </c>
      <c r="B239" s="63" t="s">
        <v>279</v>
      </c>
      <c r="C239" s="56" t="s">
        <v>94</v>
      </c>
      <c r="D239" s="57"/>
      <c r="E239" s="57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  <c r="AZ239" s="57"/>
      <c r="BA239" s="57"/>
      <c r="BB239" s="57"/>
      <c r="BC239" s="57"/>
      <c r="BD239" s="57"/>
      <c r="BE239" s="57"/>
      <c r="BF239" s="57"/>
      <c r="BG239" s="57"/>
      <c r="BH239" s="57"/>
      <c r="BI239" s="57"/>
      <c r="BJ239" s="57"/>
    </row>
    <row r="240" spans="1:62" ht="47.25" hidden="1">
      <c r="A240" s="62" t="s">
        <v>417</v>
      </c>
      <c r="B240" s="63" t="s">
        <v>185</v>
      </c>
      <c r="C240" s="56" t="s">
        <v>94</v>
      </c>
      <c r="D240" s="57"/>
      <c r="E240" s="57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  <c r="AZ240" s="57"/>
      <c r="BA240" s="57"/>
      <c r="BB240" s="57"/>
      <c r="BC240" s="57"/>
      <c r="BD240" s="57"/>
      <c r="BE240" s="57"/>
      <c r="BF240" s="57"/>
      <c r="BG240" s="57"/>
      <c r="BH240" s="57"/>
      <c r="BI240" s="57"/>
      <c r="BJ240" s="57"/>
    </row>
    <row r="241" spans="1:62" ht="47.25" hidden="1">
      <c r="A241" s="62" t="s">
        <v>418</v>
      </c>
      <c r="B241" s="63" t="s">
        <v>282</v>
      </c>
      <c r="C241" s="56" t="s">
        <v>94</v>
      </c>
      <c r="D241" s="57"/>
      <c r="E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  <c r="AZ241" s="57"/>
      <c r="BA241" s="57"/>
      <c r="BB241" s="57"/>
      <c r="BC241" s="57"/>
      <c r="BD241" s="57"/>
      <c r="BE241" s="57"/>
      <c r="BF241" s="57"/>
      <c r="BG241" s="57"/>
      <c r="BH241" s="57"/>
      <c r="BI241" s="57"/>
      <c r="BJ241" s="57"/>
    </row>
    <row r="242" spans="1:62" ht="47.25" hidden="1">
      <c r="A242" s="62" t="s">
        <v>419</v>
      </c>
      <c r="B242" s="63" t="s">
        <v>284</v>
      </c>
      <c r="C242" s="56" t="s">
        <v>94</v>
      </c>
      <c r="D242" s="57"/>
      <c r="E242" s="57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  <c r="AZ242" s="57"/>
      <c r="BA242" s="57"/>
      <c r="BB242" s="57"/>
      <c r="BC242" s="57"/>
      <c r="BD242" s="57"/>
      <c r="BE242" s="57"/>
      <c r="BF242" s="57"/>
      <c r="BG242" s="57"/>
      <c r="BH242" s="57"/>
      <c r="BI242" s="57"/>
      <c r="BJ242" s="57"/>
    </row>
    <row r="243" spans="1:62" ht="47.25" hidden="1">
      <c r="A243" s="62" t="s">
        <v>420</v>
      </c>
      <c r="B243" s="63" t="s">
        <v>286</v>
      </c>
      <c r="C243" s="56" t="s">
        <v>94</v>
      </c>
      <c r="D243" s="57"/>
      <c r="E243" s="57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  <c r="BG243" s="57"/>
      <c r="BH243" s="57"/>
      <c r="BI243" s="57"/>
      <c r="BJ243" s="57"/>
    </row>
    <row r="244" spans="1:62" ht="47.25" hidden="1">
      <c r="A244" s="62" t="s">
        <v>421</v>
      </c>
      <c r="B244" s="63" t="s">
        <v>288</v>
      </c>
      <c r="C244" s="56" t="s">
        <v>94</v>
      </c>
      <c r="D244" s="57"/>
      <c r="E244" s="57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  <c r="AZ244" s="57"/>
      <c r="BA244" s="57"/>
      <c r="BB244" s="57"/>
      <c r="BC244" s="57"/>
      <c r="BD244" s="57"/>
      <c r="BE244" s="57"/>
      <c r="BF244" s="57"/>
      <c r="BG244" s="57"/>
      <c r="BH244" s="57"/>
      <c r="BI244" s="57"/>
      <c r="BJ244" s="57"/>
    </row>
    <row r="245" spans="1:62" ht="78.75" hidden="1">
      <c r="A245" s="62" t="s">
        <v>422</v>
      </c>
      <c r="B245" s="63" t="s">
        <v>290</v>
      </c>
      <c r="C245" s="56" t="s">
        <v>94</v>
      </c>
      <c r="D245" s="57"/>
      <c r="E245" s="57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  <c r="AZ245" s="57"/>
      <c r="BA245" s="57"/>
      <c r="BB245" s="57"/>
      <c r="BC245" s="57"/>
      <c r="BD245" s="57"/>
      <c r="BE245" s="57"/>
      <c r="BF245" s="57"/>
      <c r="BG245" s="57"/>
      <c r="BH245" s="57"/>
      <c r="BI245" s="57"/>
      <c r="BJ245" s="57"/>
    </row>
    <row r="246" spans="1:62" ht="63" hidden="1">
      <c r="A246" s="62" t="s">
        <v>423</v>
      </c>
      <c r="B246" s="63" t="s">
        <v>187</v>
      </c>
      <c r="C246" s="56" t="s">
        <v>94</v>
      </c>
      <c r="D246" s="57"/>
      <c r="E246" s="57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7"/>
      <c r="BA246" s="57"/>
      <c r="BB246" s="57"/>
      <c r="BC246" s="57"/>
      <c r="BD246" s="57"/>
      <c r="BE246" s="57"/>
      <c r="BF246" s="57"/>
      <c r="BG246" s="57"/>
      <c r="BH246" s="57"/>
      <c r="BI246" s="57"/>
      <c r="BJ246" s="57"/>
    </row>
    <row r="247" spans="1:62" ht="63" hidden="1">
      <c r="A247" s="62" t="s">
        <v>424</v>
      </c>
      <c r="B247" s="63" t="s">
        <v>293</v>
      </c>
      <c r="C247" s="56" t="s">
        <v>94</v>
      </c>
      <c r="D247" s="57"/>
      <c r="E247" s="57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  <c r="AZ247" s="57"/>
      <c r="BA247" s="57"/>
      <c r="BB247" s="57"/>
      <c r="BC247" s="57"/>
      <c r="BD247" s="57"/>
      <c r="BE247" s="57"/>
      <c r="BF247" s="57"/>
      <c r="BG247" s="57"/>
      <c r="BH247" s="57"/>
      <c r="BI247" s="57"/>
      <c r="BJ247" s="57"/>
    </row>
    <row r="248" spans="1:62" ht="63" hidden="1">
      <c r="A248" s="62" t="s">
        <v>425</v>
      </c>
      <c r="B248" s="63" t="s">
        <v>295</v>
      </c>
      <c r="C248" s="56" t="s">
        <v>94</v>
      </c>
      <c r="D248" s="57"/>
      <c r="E248" s="57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  <c r="AZ248" s="57"/>
      <c r="BA248" s="57"/>
      <c r="BB248" s="57"/>
      <c r="BC248" s="57"/>
      <c r="BD248" s="57"/>
      <c r="BE248" s="57"/>
      <c r="BF248" s="57"/>
      <c r="BG248" s="57"/>
      <c r="BH248" s="57"/>
      <c r="BI248" s="57"/>
      <c r="BJ248" s="57"/>
    </row>
    <row r="249" spans="1:62" ht="31.5" hidden="1">
      <c r="A249" s="62" t="s">
        <v>426</v>
      </c>
      <c r="B249" s="63" t="s">
        <v>297</v>
      </c>
      <c r="C249" s="56" t="s">
        <v>94</v>
      </c>
      <c r="D249" s="57"/>
      <c r="E249" s="57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  <c r="AZ249" s="57"/>
      <c r="BA249" s="57"/>
      <c r="BB249" s="57"/>
      <c r="BC249" s="57"/>
      <c r="BD249" s="57"/>
      <c r="BE249" s="57"/>
      <c r="BF249" s="57"/>
      <c r="BG249" s="57"/>
      <c r="BH249" s="57"/>
      <c r="BI249" s="57"/>
      <c r="BJ249" s="57"/>
    </row>
    <row r="250" spans="1:62" ht="31.5" hidden="1">
      <c r="A250" s="62" t="s">
        <v>427</v>
      </c>
      <c r="B250" s="63" t="s">
        <v>299</v>
      </c>
      <c r="C250" s="56" t="s">
        <v>94</v>
      </c>
      <c r="D250" s="57"/>
      <c r="E250" s="57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  <c r="AZ250" s="57"/>
      <c r="BA250" s="57"/>
      <c r="BB250" s="57"/>
      <c r="BC250" s="57"/>
      <c r="BD250" s="57"/>
      <c r="BE250" s="57"/>
      <c r="BF250" s="57"/>
      <c r="BG250" s="57"/>
      <c r="BH250" s="57"/>
      <c r="BI250" s="57"/>
      <c r="BJ250" s="57"/>
    </row>
    <row r="251" spans="1:62" ht="47.25" hidden="1">
      <c r="A251" s="62" t="s">
        <v>428</v>
      </c>
      <c r="B251" s="63" t="s">
        <v>301</v>
      </c>
      <c r="C251" s="56" t="s">
        <v>94</v>
      </c>
      <c r="D251" s="57"/>
      <c r="E251" s="57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  <c r="AZ251" s="57"/>
      <c r="BA251" s="57"/>
      <c r="BB251" s="57"/>
      <c r="BC251" s="57"/>
      <c r="BD251" s="57"/>
      <c r="BE251" s="57"/>
      <c r="BF251" s="57"/>
      <c r="BG251" s="57"/>
      <c r="BH251" s="57"/>
      <c r="BI251" s="57"/>
      <c r="BJ251" s="57"/>
    </row>
    <row r="252" spans="1:62" ht="63" hidden="1">
      <c r="A252" s="62" t="s">
        <v>429</v>
      </c>
      <c r="B252" s="63" t="s">
        <v>303</v>
      </c>
      <c r="C252" s="56" t="s">
        <v>94</v>
      </c>
      <c r="D252" s="57"/>
      <c r="E252" s="57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  <c r="AZ252" s="57"/>
      <c r="BA252" s="57"/>
      <c r="BB252" s="57"/>
      <c r="BC252" s="57"/>
      <c r="BD252" s="57"/>
      <c r="BE252" s="57"/>
      <c r="BF252" s="57"/>
      <c r="BG252" s="57"/>
      <c r="BH252" s="57"/>
      <c r="BI252" s="57"/>
      <c r="BJ252" s="57"/>
    </row>
    <row r="253" spans="1:62" ht="47.25" hidden="1">
      <c r="A253" s="62" t="s">
        <v>430</v>
      </c>
      <c r="B253" s="63" t="s">
        <v>305</v>
      </c>
      <c r="C253" s="56" t="s">
        <v>94</v>
      </c>
      <c r="D253" s="57"/>
      <c r="E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  <c r="AZ253" s="57"/>
      <c r="BA253" s="57"/>
      <c r="BB253" s="57"/>
      <c r="BC253" s="57"/>
      <c r="BD253" s="57"/>
      <c r="BE253" s="57"/>
      <c r="BF253" s="57"/>
      <c r="BG253" s="57"/>
      <c r="BH253" s="57"/>
      <c r="BI253" s="57"/>
      <c r="BJ253" s="57"/>
    </row>
    <row r="254" spans="1:62" ht="47.25" hidden="1">
      <c r="A254" s="62" t="s">
        <v>431</v>
      </c>
      <c r="B254" s="63" t="s">
        <v>307</v>
      </c>
      <c r="C254" s="56" t="s">
        <v>94</v>
      </c>
      <c r="D254" s="57"/>
      <c r="E254" s="57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  <c r="AZ254" s="57"/>
      <c r="BA254" s="57"/>
      <c r="BB254" s="57"/>
      <c r="BC254" s="57"/>
      <c r="BD254" s="57"/>
      <c r="BE254" s="57"/>
      <c r="BF254" s="57"/>
      <c r="BG254" s="57"/>
      <c r="BH254" s="57"/>
      <c r="BI254" s="57"/>
      <c r="BJ254" s="57"/>
    </row>
    <row r="255" spans="1:62" ht="63" hidden="1">
      <c r="A255" s="62" t="s">
        <v>432</v>
      </c>
      <c r="B255" s="63" t="s">
        <v>309</v>
      </c>
      <c r="C255" s="56" t="s">
        <v>94</v>
      </c>
      <c r="D255" s="57"/>
      <c r="E255" s="57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  <c r="AZ255" s="57"/>
      <c r="BA255" s="57"/>
      <c r="BB255" s="57"/>
      <c r="BC255" s="57"/>
      <c r="BD255" s="57"/>
      <c r="BE255" s="57"/>
      <c r="BF255" s="57"/>
      <c r="BG255" s="57"/>
      <c r="BH255" s="57"/>
      <c r="BI255" s="57"/>
      <c r="BJ255" s="57"/>
    </row>
    <row r="256" spans="1:62" ht="47.25" hidden="1">
      <c r="A256" s="62" t="s">
        <v>433</v>
      </c>
      <c r="B256" s="63" t="s">
        <v>311</v>
      </c>
      <c r="C256" s="56" t="s">
        <v>94</v>
      </c>
      <c r="D256" s="57"/>
      <c r="E256" s="57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  <c r="AZ256" s="57"/>
      <c r="BA256" s="57"/>
      <c r="BB256" s="57"/>
      <c r="BC256" s="57"/>
      <c r="BD256" s="57"/>
      <c r="BE256" s="57"/>
      <c r="BF256" s="57"/>
      <c r="BG256" s="57"/>
      <c r="BH256" s="57"/>
      <c r="BI256" s="57"/>
      <c r="BJ256" s="57"/>
    </row>
    <row r="257" spans="1:62" ht="63" hidden="1">
      <c r="A257" s="62" t="s">
        <v>434</v>
      </c>
      <c r="B257" s="71" t="s">
        <v>199</v>
      </c>
      <c r="C257" s="56" t="s">
        <v>94</v>
      </c>
      <c r="D257" s="57"/>
      <c r="E257" s="57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  <c r="AZ257" s="57"/>
      <c r="BA257" s="57"/>
      <c r="BB257" s="57"/>
      <c r="BC257" s="57"/>
      <c r="BD257" s="57"/>
      <c r="BE257" s="57"/>
      <c r="BF257" s="57"/>
      <c r="BG257" s="57"/>
      <c r="BH257" s="57"/>
      <c r="BI257" s="57"/>
      <c r="BJ257" s="57"/>
    </row>
    <row r="258" spans="1:62" ht="31.5" hidden="1">
      <c r="A258" s="62" t="s">
        <v>435</v>
      </c>
      <c r="B258" s="71" t="s">
        <v>201</v>
      </c>
      <c r="C258" s="56" t="s">
        <v>94</v>
      </c>
      <c r="D258" s="57"/>
      <c r="E258" s="57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  <c r="AZ258" s="57"/>
      <c r="BA258" s="57"/>
      <c r="BB258" s="57"/>
      <c r="BC258" s="57"/>
      <c r="BD258" s="57"/>
      <c r="BE258" s="57"/>
      <c r="BF258" s="57"/>
      <c r="BG258" s="57"/>
      <c r="BH258" s="57"/>
      <c r="BI258" s="57"/>
      <c r="BJ258" s="57"/>
    </row>
    <row r="259" spans="1:62" ht="31.5" hidden="1">
      <c r="A259" s="62" t="s">
        <v>436</v>
      </c>
      <c r="B259" s="71" t="s">
        <v>315</v>
      </c>
      <c r="C259" s="56" t="s">
        <v>94</v>
      </c>
      <c r="D259" s="57"/>
      <c r="E259" s="57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  <c r="AZ259" s="57"/>
      <c r="BA259" s="57"/>
      <c r="BB259" s="57"/>
      <c r="BC259" s="57"/>
      <c r="BD259" s="57"/>
      <c r="BE259" s="57"/>
      <c r="BF259" s="57"/>
      <c r="BG259" s="57"/>
      <c r="BH259" s="57"/>
      <c r="BI259" s="57"/>
      <c r="BJ259" s="57"/>
    </row>
    <row r="260" spans="1:62" ht="48" customHeight="1">
      <c r="A260" s="64" t="s">
        <v>436</v>
      </c>
      <c r="B260" s="65" t="s">
        <v>437</v>
      </c>
      <c r="C260" s="64" t="s">
        <v>438</v>
      </c>
      <c r="D260" s="66">
        <v>74.898305084745758</v>
      </c>
      <c r="E260" s="75">
        <f>'[1]3'!P258</f>
        <v>76.434967920677963</v>
      </c>
      <c r="F260" s="66">
        <v>8.30652203</v>
      </c>
      <c r="G260" s="66">
        <v>10.7546327</v>
      </c>
      <c r="H260" s="66">
        <v>0</v>
      </c>
      <c r="I260" s="66">
        <v>0</v>
      </c>
      <c r="J260" s="66">
        <v>0</v>
      </c>
      <c r="K260" s="66">
        <v>0</v>
      </c>
      <c r="L260" s="66">
        <v>0</v>
      </c>
      <c r="M260" s="66">
        <v>8.30652203</v>
      </c>
      <c r="N260" s="66">
        <v>10.7546327</v>
      </c>
      <c r="O260" s="66">
        <v>0</v>
      </c>
      <c r="P260" s="66">
        <v>0</v>
      </c>
      <c r="Q260" s="66">
        <v>0</v>
      </c>
      <c r="R260" s="66">
        <v>0</v>
      </c>
      <c r="S260" s="66">
        <v>0</v>
      </c>
      <c r="T260" s="66">
        <v>0</v>
      </c>
      <c r="U260" s="66">
        <v>74.898305084745758</v>
      </c>
      <c r="V260" s="66">
        <v>0</v>
      </c>
      <c r="W260" s="66">
        <v>0</v>
      </c>
      <c r="X260" s="66">
        <v>0</v>
      </c>
      <c r="Y260" s="66">
        <v>0</v>
      </c>
      <c r="Z260" s="66">
        <v>0</v>
      </c>
      <c r="AA260" s="66">
        <v>0</v>
      </c>
      <c r="AB260" s="69">
        <v>70.157491519999994</v>
      </c>
      <c r="AC260" s="66">
        <v>0</v>
      </c>
      <c r="AD260" s="66">
        <v>0</v>
      </c>
      <c r="AE260" s="66">
        <v>0</v>
      </c>
      <c r="AF260" s="66">
        <v>0</v>
      </c>
      <c r="AG260" s="66">
        <v>0</v>
      </c>
      <c r="AH260" s="66">
        <v>0</v>
      </c>
      <c r="AI260" s="66">
        <v>0</v>
      </c>
      <c r="AJ260" s="66">
        <v>0</v>
      </c>
      <c r="AK260" s="66">
        <v>0</v>
      </c>
      <c r="AL260" s="66">
        <v>0</v>
      </c>
      <c r="AM260" s="66">
        <v>0</v>
      </c>
      <c r="AN260" s="66">
        <v>0</v>
      </c>
      <c r="AO260" s="66">
        <v>0</v>
      </c>
      <c r="AP260" s="66">
        <v>6.27747640067797</v>
      </c>
      <c r="AQ260" s="66">
        <v>0</v>
      </c>
      <c r="AR260" s="66">
        <v>0</v>
      </c>
      <c r="AS260" s="66">
        <v>0</v>
      </c>
      <c r="AT260" s="66">
        <v>0</v>
      </c>
      <c r="AU260" s="66">
        <v>0</v>
      </c>
      <c r="AV260" s="68">
        <f t="shared" ref="AV260:BI260" si="7">F260+T260+AH260</f>
        <v>8.30652203</v>
      </c>
      <c r="AW260" s="68">
        <f t="shared" si="7"/>
        <v>85.65293778474576</v>
      </c>
      <c r="AX260" s="68">
        <f t="shared" si="7"/>
        <v>0</v>
      </c>
      <c r="AY260" s="68">
        <f t="shared" si="7"/>
        <v>0</v>
      </c>
      <c r="AZ260" s="68">
        <f t="shared" si="7"/>
        <v>0</v>
      </c>
      <c r="BA260" s="68">
        <f t="shared" si="7"/>
        <v>0</v>
      </c>
      <c r="BB260" s="68">
        <f t="shared" si="7"/>
        <v>0</v>
      </c>
      <c r="BC260" s="68">
        <f t="shared" si="7"/>
        <v>8.30652203</v>
      </c>
      <c r="BD260" s="68">
        <f t="shared" si="7"/>
        <v>87.189600620677965</v>
      </c>
      <c r="BE260" s="68">
        <f t="shared" si="7"/>
        <v>0</v>
      </c>
      <c r="BF260" s="68">
        <f t="shared" si="7"/>
        <v>0</v>
      </c>
      <c r="BG260" s="68">
        <f t="shared" si="7"/>
        <v>0</v>
      </c>
      <c r="BH260" s="68">
        <f t="shared" si="7"/>
        <v>0</v>
      </c>
      <c r="BI260" s="68">
        <f t="shared" si="7"/>
        <v>0</v>
      </c>
      <c r="BJ260" s="70" t="str">
        <f>'[1]2'!BM258</f>
        <v>Сформирован актуальный перечень оборудования и программного обеспечения, приобретаемого по статье "Прочие инвестиции"</v>
      </c>
    </row>
    <row r="261" spans="1:62" hidden="1">
      <c r="A261" s="60" t="s">
        <v>439</v>
      </c>
      <c r="B261" s="61" t="s">
        <v>440</v>
      </c>
      <c r="C261" s="56" t="s">
        <v>94</v>
      </c>
      <c r="D261" s="57"/>
      <c r="E261" s="57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  <c r="AZ261" s="57"/>
      <c r="BA261" s="57"/>
      <c r="BB261" s="57"/>
      <c r="BC261" s="57"/>
      <c r="BD261" s="57"/>
      <c r="BE261" s="57"/>
      <c r="BF261" s="57"/>
      <c r="BG261" s="57"/>
      <c r="BH261" s="57"/>
      <c r="BI261" s="57"/>
      <c r="BJ261" s="57"/>
    </row>
    <row r="262" spans="1:62" ht="78.75" hidden="1">
      <c r="A262" s="62" t="s">
        <v>441</v>
      </c>
      <c r="B262" s="63" t="s">
        <v>135</v>
      </c>
      <c r="C262" s="56" t="s">
        <v>94</v>
      </c>
      <c r="D262" s="57"/>
      <c r="E262" s="57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  <c r="AZ262" s="57"/>
      <c r="BA262" s="57"/>
      <c r="BB262" s="57"/>
      <c r="BC262" s="57"/>
      <c r="BD262" s="57"/>
      <c r="BE262" s="57"/>
      <c r="BF262" s="57"/>
      <c r="BG262" s="57"/>
      <c r="BH262" s="57"/>
      <c r="BI262" s="57"/>
      <c r="BJ262" s="57"/>
    </row>
    <row r="263" spans="1:62" ht="31.5" hidden="1">
      <c r="A263" s="62" t="s">
        <v>442</v>
      </c>
      <c r="B263" s="63" t="s">
        <v>137</v>
      </c>
      <c r="C263" s="56" t="s">
        <v>94</v>
      </c>
      <c r="D263" s="57"/>
      <c r="E263" s="57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  <c r="AZ263" s="57"/>
      <c r="BA263" s="57"/>
      <c r="BB263" s="57"/>
      <c r="BC263" s="57"/>
      <c r="BD263" s="57"/>
      <c r="BE263" s="57"/>
      <c r="BF263" s="57"/>
      <c r="BG263" s="57"/>
      <c r="BH263" s="57"/>
      <c r="BI263" s="57"/>
      <c r="BJ263" s="57"/>
    </row>
    <row r="264" spans="1:62" ht="47.25" hidden="1">
      <c r="A264" s="62" t="s">
        <v>443</v>
      </c>
      <c r="B264" s="63" t="s">
        <v>139</v>
      </c>
      <c r="C264" s="56" t="s">
        <v>94</v>
      </c>
      <c r="D264" s="57"/>
      <c r="E264" s="57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  <c r="AZ264" s="57"/>
      <c r="BA264" s="57"/>
      <c r="BB264" s="57"/>
      <c r="BC264" s="57"/>
      <c r="BD264" s="57"/>
      <c r="BE264" s="57"/>
      <c r="BF264" s="57"/>
      <c r="BG264" s="57"/>
      <c r="BH264" s="57"/>
      <c r="BI264" s="57"/>
      <c r="BJ264" s="57"/>
    </row>
    <row r="265" spans="1:62" ht="78.75" hidden="1">
      <c r="A265" s="62" t="s">
        <v>444</v>
      </c>
      <c r="B265" s="63" t="s">
        <v>141</v>
      </c>
      <c r="C265" s="56" t="s">
        <v>94</v>
      </c>
      <c r="D265" s="57"/>
      <c r="E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  <c r="AZ265" s="57"/>
      <c r="BA265" s="57"/>
      <c r="BB265" s="57"/>
      <c r="BC265" s="57"/>
      <c r="BD265" s="57"/>
      <c r="BE265" s="57"/>
      <c r="BF265" s="57"/>
      <c r="BG265" s="57"/>
      <c r="BH265" s="57"/>
      <c r="BI265" s="57"/>
      <c r="BJ265" s="57"/>
    </row>
    <row r="266" spans="1:62" ht="78.75" hidden="1">
      <c r="A266" s="62" t="s">
        <v>445</v>
      </c>
      <c r="B266" s="63" t="s">
        <v>143</v>
      </c>
      <c r="C266" s="56" t="s">
        <v>94</v>
      </c>
      <c r="D266" s="57"/>
      <c r="E266" s="57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  <c r="AZ266" s="57"/>
      <c r="BA266" s="57"/>
      <c r="BB266" s="57"/>
      <c r="BC266" s="57"/>
      <c r="BD266" s="57"/>
      <c r="BE266" s="57"/>
      <c r="BF266" s="57"/>
      <c r="BG266" s="57"/>
      <c r="BH266" s="57"/>
      <c r="BI266" s="57"/>
      <c r="BJ266" s="57"/>
    </row>
    <row r="267" spans="1:62" ht="63" hidden="1">
      <c r="A267" s="62" t="s">
        <v>446</v>
      </c>
      <c r="B267" s="63" t="s">
        <v>145</v>
      </c>
      <c r="C267" s="56" t="s">
        <v>94</v>
      </c>
      <c r="D267" s="57"/>
      <c r="E267" s="57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  <c r="AZ267" s="57"/>
      <c r="BA267" s="57"/>
      <c r="BB267" s="57"/>
      <c r="BC267" s="57"/>
      <c r="BD267" s="57"/>
      <c r="BE267" s="57"/>
      <c r="BF267" s="57"/>
      <c r="BG267" s="57"/>
      <c r="BH267" s="57"/>
      <c r="BI267" s="57"/>
      <c r="BJ267" s="57"/>
    </row>
    <row r="268" spans="1:62" ht="47.25" hidden="1">
      <c r="A268" s="62" t="s">
        <v>447</v>
      </c>
      <c r="B268" s="63" t="s">
        <v>147</v>
      </c>
      <c r="C268" s="56" t="s">
        <v>94</v>
      </c>
      <c r="D268" s="57"/>
      <c r="E268" s="57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  <c r="AZ268" s="57"/>
      <c r="BA268" s="57"/>
      <c r="BB268" s="57"/>
      <c r="BC268" s="57"/>
      <c r="BD268" s="57"/>
      <c r="BE268" s="57"/>
      <c r="BF268" s="57"/>
      <c r="BG268" s="57"/>
      <c r="BH268" s="57"/>
      <c r="BI268" s="57"/>
      <c r="BJ268" s="57"/>
    </row>
    <row r="269" spans="1:62" ht="78.75" hidden="1">
      <c r="A269" s="62" t="s">
        <v>448</v>
      </c>
      <c r="B269" s="63" t="s">
        <v>149</v>
      </c>
      <c r="C269" s="56" t="s">
        <v>94</v>
      </c>
      <c r="D269" s="57"/>
      <c r="E269" s="57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  <c r="AZ269" s="57"/>
      <c r="BA269" s="57"/>
      <c r="BB269" s="57"/>
      <c r="BC269" s="57"/>
      <c r="BD269" s="57"/>
      <c r="BE269" s="57"/>
      <c r="BF269" s="57"/>
      <c r="BG269" s="57"/>
      <c r="BH269" s="57"/>
      <c r="BI269" s="57"/>
      <c r="BJ269" s="57"/>
    </row>
    <row r="270" spans="1:62" ht="63" hidden="1">
      <c r="A270" s="62" t="s">
        <v>449</v>
      </c>
      <c r="B270" s="63" t="s">
        <v>151</v>
      </c>
      <c r="C270" s="56" t="s">
        <v>94</v>
      </c>
      <c r="D270" s="57"/>
      <c r="E270" s="57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  <c r="AZ270" s="57"/>
      <c r="BA270" s="57"/>
      <c r="BB270" s="57"/>
      <c r="BC270" s="57"/>
      <c r="BD270" s="57"/>
      <c r="BE270" s="57"/>
      <c r="BF270" s="57"/>
      <c r="BG270" s="57"/>
      <c r="BH270" s="57"/>
      <c r="BI270" s="57"/>
      <c r="BJ270" s="57"/>
    </row>
    <row r="271" spans="1:62" ht="63" hidden="1">
      <c r="A271" s="62" t="s">
        <v>450</v>
      </c>
      <c r="B271" s="63" t="s">
        <v>153</v>
      </c>
      <c r="C271" s="56" t="s">
        <v>94</v>
      </c>
      <c r="D271" s="57"/>
      <c r="E271" s="57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  <c r="AZ271" s="57"/>
      <c r="BA271" s="57"/>
      <c r="BB271" s="57"/>
      <c r="BC271" s="57"/>
      <c r="BD271" s="57"/>
      <c r="BE271" s="57"/>
      <c r="BF271" s="57"/>
      <c r="BG271" s="57"/>
      <c r="BH271" s="57"/>
      <c r="BI271" s="57"/>
      <c r="BJ271" s="57"/>
    </row>
    <row r="272" spans="1:62" ht="47.25" hidden="1">
      <c r="A272" s="62" t="s">
        <v>451</v>
      </c>
      <c r="B272" s="63" t="s">
        <v>155</v>
      </c>
      <c r="C272" s="56" t="s">
        <v>94</v>
      </c>
      <c r="D272" s="57"/>
      <c r="E272" s="57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  <c r="AZ272" s="57"/>
      <c r="BA272" s="57"/>
      <c r="BB272" s="57"/>
      <c r="BC272" s="57"/>
      <c r="BD272" s="57"/>
      <c r="BE272" s="57"/>
      <c r="BF272" s="57"/>
      <c r="BG272" s="57"/>
      <c r="BH272" s="57"/>
      <c r="BI272" s="57"/>
      <c r="BJ272" s="57"/>
    </row>
    <row r="273" spans="1:62" ht="141.75" hidden="1">
      <c r="A273" s="62" t="s">
        <v>451</v>
      </c>
      <c r="B273" s="63" t="s">
        <v>156</v>
      </c>
      <c r="C273" s="56" t="s">
        <v>94</v>
      </c>
      <c r="D273" s="57"/>
      <c r="E273" s="57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</row>
    <row r="274" spans="1:62" ht="126" hidden="1">
      <c r="A274" s="62" t="s">
        <v>451</v>
      </c>
      <c r="B274" s="63" t="s">
        <v>157</v>
      </c>
      <c r="C274" s="56" t="s">
        <v>94</v>
      </c>
      <c r="D274" s="57"/>
      <c r="E274" s="57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</row>
    <row r="275" spans="1:62" ht="126" hidden="1">
      <c r="A275" s="62" t="s">
        <v>451</v>
      </c>
      <c r="B275" s="63" t="s">
        <v>158</v>
      </c>
      <c r="C275" s="56" t="s">
        <v>94</v>
      </c>
      <c r="D275" s="57"/>
      <c r="E275" s="57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</row>
    <row r="276" spans="1:62" ht="47.25" hidden="1">
      <c r="A276" s="62" t="s">
        <v>452</v>
      </c>
      <c r="B276" s="63" t="s">
        <v>155</v>
      </c>
      <c r="C276" s="56" t="s">
        <v>94</v>
      </c>
      <c r="D276" s="57"/>
      <c r="E276" s="57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</row>
    <row r="277" spans="1:62" ht="141.75" hidden="1">
      <c r="A277" s="62" t="s">
        <v>452</v>
      </c>
      <c r="B277" s="63" t="s">
        <v>156</v>
      </c>
      <c r="C277" s="56" t="s">
        <v>94</v>
      </c>
      <c r="D277" s="57"/>
      <c r="E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</row>
    <row r="278" spans="1:62" ht="126" hidden="1">
      <c r="A278" s="62" t="s">
        <v>452</v>
      </c>
      <c r="B278" s="63" t="s">
        <v>157</v>
      </c>
      <c r="C278" s="56" t="s">
        <v>94</v>
      </c>
      <c r="D278" s="57"/>
      <c r="E278" s="57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</row>
    <row r="279" spans="1:62" ht="126" hidden="1">
      <c r="A279" s="62" t="s">
        <v>452</v>
      </c>
      <c r="B279" s="63" t="s">
        <v>158</v>
      </c>
      <c r="C279" s="56" t="s">
        <v>94</v>
      </c>
      <c r="D279" s="57"/>
      <c r="E279" s="57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</row>
    <row r="280" spans="1:62" ht="110.25" hidden="1">
      <c r="A280" s="62" t="s">
        <v>453</v>
      </c>
      <c r="B280" s="63" t="s">
        <v>161</v>
      </c>
      <c r="C280" s="56" t="s">
        <v>94</v>
      </c>
      <c r="D280" s="57"/>
      <c r="E280" s="57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</row>
    <row r="281" spans="1:62" ht="94.5" hidden="1">
      <c r="A281" s="62" t="s">
        <v>454</v>
      </c>
      <c r="B281" s="63" t="s">
        <v>163</v>
      </c>
      <c r="C281" s="56" t="s">
        <v>94</v>
      </c>
      <c r="D281" s="57"/>
      <c r="E281" s="57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</row>
    <row r="282" spans="1:62" ht="110.25" hidden="1">
      <c r="A282" s="62" t="s">
        <v>455</v>
      </c>
      <c r="B282" s="63" t="s">
        <v>165</v>
      </c>
      <c r="C282" s="56" t="s">
        <v>94</v>
      </c>
      <c r="D282" s="57"/>
      <c r="E282" s="57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</row>
    <row r="283" spans="1:62" ht="47.25" hidden="1">
      <c r="A283" s="62" t="s">
        <v>456</v>
      </c>
      <c r="B283" s="63" t="s">
        <v>167</v>
      </c>
      <c r="C283" s="56" t="s">
        <v>94</v>
      </c>
      <c r="D283" s="57"/>
      <c r="E283" s="57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</row>
    <row r="284" spans="1:62" ht="78.75" hidden="1">
      <c r="A284" s="62" t="s">
        <v>457</v>
      </c>
      <c r="B284" s="63" t="s">
        <v>169</v>
      </c>
      <c r="C284" s="56" t="s">
        <v>94</v>
      </c>
      <c r="D284" s="57"/>
      <c r="E284" s="57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  <c r="AZ284" s="57"/>
      <c r="BA284" s="57"/>
      <c r="BB284" s="57"/>
      <c r="BC284" s="57"/>
      <c r="BD284" s="57"/>
      <c r="BE284" s="57"/>
      <c r="BF284" s="57"/>
      <c r="BG284" s="57"/>
      <c r="BH284" s="57"/>
      <c r="BI284" s="57"/>
      <c r="BJ284" s="57"/>
    </row>
    <row r="285" spans="1:62" ht="47.25" hidden="1">
      <c r="A285" s="62" t="s">
        <v>458</v>
      </c>
      <c r="B285" s="63" t="s">
        <v>171</v>
      </c>
      <c r="C285" s="56" t="s">
        <v>94</v>
      </c>
      <c r="D285" s="57"/>
      <c r="E285" s="57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  <c r="AZ285" s="57"/>
      <c r="BA285" s="57"/>
      <c r="BB285" s="57"/>
      <c r="BC285" s="57"/>
      <c r="BD285" s="57"/>
      <c r="BE285" s="57"/>
      <c r="BF285" s="57"/>
      <c r="BG285" s="57"/>
      <c r="BH285" s="57"/>
      <c r="BI285" s="57"/>
      <c r="BJ285" s="57"/>
    </row>
    <row r="286" spans="1:62" ht="78.75" hidden="1">
      <c r="A286" s="62" t="s">
        <v>459</v>
      </c>
      <c r="B286" s="63" t="s">
        <v>173</v>
      </c>
      <c r="C286" s="56" t="s">
        <v>94</v>
      </c>
      <c r="D286" s="57"/>
      <c r="E286" s="57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  <c r="AZ286" s="57"/>
      <c r="BA286" s="57"/>
      <c r="BB286" s="57"/>
      <c r="BC286" s="57"/>
      <c r="BD286" s="57"/>
      <c r="BE286" s="57"/>
      <c r="BF286" s="57"/>
      <c r="BG286" s="57"/>
      <c r="BH286" s="57"/>
      <c r="BI286" s="57"/>
      <c r="BJ286" s="57"/>
    </row>
    <row r="287" spans="1:62" ht="78.75">
      <c r="A287" s="64" t="s">
        <v>459</v>
      </c>
      <c r="B287" s="65" t="s">
        <v>460</v>
      </c>
      <c r="C287" s="64" t="s">
        <v>461</v>
      </c>
      <c r="D287" s="66">
        <v>49.733050847457633</v>
      </c>
      <c r="E287" s="67">
        <f>35733725.68/1.18/10^6</f>
        <v>30.282818372881355</v>
      </c>
      <c r="F287" s="66">
        <v>0</v>
      </c>
      <c r="G287" s="66">
        <v>0</v>
      </c>
      <c r="H287" s="66">
        <v>0</v>
      </c>
      <c r="I287" s="66">
        <v>0</v>
      </c>
      <c r="J287" s="66">
        <v>0</v>
      </c>
      <c r="K287" s="66">
        <v>0</v>
      </c>
      <c r="L287" s="66">
        <v>0</v>
      </c>
      <c r="M287" s="66">
        <v>0</v>
      </c>
      <c r="N287" s="66">
        <v>0</v>
      </c>
      <c r="O287" s="66">
        <v>0</v>
      </c>
      <c r="P287" s="66">
        <v>0</v>
      </c>
      <c r="Q287" s="66">
        <v>0</v>
      </c>
      <c r="R287" s="66">
        <v>0</v>
      </c>
      <c r="S287" s="66">
        <v>0</v>
      </c>
      <c r="T287" s="66">
        <v>0</v>
      </c>
      <c r="U287" s="66">
        <v>0</v>
      </c>
      <c r="V287" s="66">
        <v>0</v>
      </c>
      <c r="W287" s="66">
        <v>0</v>
      </c>
      <c r="X287" s="66">
        <v>0</v>
      </c>
      <c r="Y287" s="66">
        <v>0</v>
      </c>
      <c r="Z287" s="66">
        <v>0</v>
      </c>
      <c r="AA287" s="66">
        <v>0</v>
      </c>
      <c r="AB287" s="66">
        <v>0</v>
      </c>
      <c r="AC287" s="66">
        <v>0</v>
      </c>
      <c r="AD287" s="66">
        <v>0</v>
      </c>
      <c r="AE287" s="66">
        <v>0</v>
      </c>
      <c r="AF287" s="66">
        <v>0</v>
      </c>
      <c r="AG287" s="66">
        <v>0</v>
      </c>
      <c r="AH287" s="66">
        <v>0</v>
      </c>
      <c r="AI287" s="66">
        <v>49.733050847457633</v>
      </c>
      <c r="AJ287" s="66">
        <v>0</v>
      </c>
      <c r="AK287" s="66">
        <v>0</v>
      </c>
      <c r="AL287" s="66">
        <v>0</v>
      </c>
      <c r="AM287" s="66">
        <v>0</v>
      </c>
      <c r="AN287" s="66">
        <v>0</v>
      </c>
      <c r="AO287" s="66">
        <v>0</v>
      </c>
      <c r="AP287" s="68">
        <f>E287</f>
        <v>30.282818372881355</v>
      </c>
      <c r="AQ287" s="66">
        <v>0</v>
      </c>
      <c r="AR287" s="66">
        <v>0</v>
      </c>
      <c r="AS287" s="66">
        <v>0</v>
      </c>
      <c r="AT287" s="66">
        <v>0</v>
      </c>
      <c r="AU287" s="66">
        <v>0</v>
      </c>
      <c r="AV287" s="68">
        <f t="shared" ref="AV287:BI287" si="8">F287+T287+AH287</f>
        <v>0</v>
      </c>
      <c r="AW287" s="68">
        <f t="shared" si="8"/>
        <v>49.733050847457633</v>
      </c>
      <c r="AX287" s="68">
        <f t="shared" si="8"/>
        <v>0</v>
      </c>
      <c r="AY287" s="68">
        <f t="shared" si="8"/>
        <v>0</v>
      </c>
      <c r="AZ287" s="68">
        <f t="shared" si="8"/>
        <v>0</v>
      </c>
      <c r="BA287" s="68">
        <f t="shared" si="8"/>
        <v>0</v>
      </c>
      <c r="BB287" s="68">
        <f t="shared" si="8"/>
        <v>0</v>
      </c>
      <c r="BC287" s="68">
        <f t="shared" si="8"/>
        <v>0</v>
      </c>
      <c r="BD287" s="68">
        <f t="shared" si="8"/>
        <v>30.282818372881355</v>
      </c>
      <c r="BE287" s="68">
        <f t="shared" si="8"/>
        <v>0</v>
      </c>
      <c r="BF287" s="68">
        <f t="shared" si="8"/>
        <v>0</v>
      </c>
      <c r="BG287" s="68">
        <f t="shared" si="8"/>
        <v>0</v>
      </c>
      <c r="BH287" s="68">
        <f t="shared" si="8"/>
        <v>0</v>
      </c>
      <c r="BI287" s="68">
        <f t="shared" si="8"/>
        <v>0</v>
      </c>
      <c r="BJ287" s="70" t="str">
        <f>'[1]2'!BM285</f>
        <v>По результатам совместных совещаний скорректирован проект графика компенсации затрат АО "ДРСК".</v>
      </c>
    </row>
    <row r="288" spans="1:62" ht="63" hidden="1">
      <c r="A288" s="62" t="s">
        <v>462</v>
      </c>
      <c r="B288" s="63" t="s">
        <v>175</v>
      </c>
      <c r="C288" s="56" t="s">
        <v>94</v>
      </c>
      <c r="D288" s="57"/>
      <c r="E288" s="57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  <c r="AZ288" s="57"/>
      <c r="BA288" s="57"/>
      <c r="BB288" s="57"/>
      <c r="BC288" s="57"/>
      <c r="BD288" s="57"/>
      <c r="BE288" s="57"/>
      <c r="BF288" s="57"/>
      <c r="BG288" s="57"/>
      <c r="BH288" s="57"/>
      <c r="BI288" s="57"/>
      <c r="BJ288" s="57"/>
    </row>
    <row r="289" spans="1:62" ht="47.25" hidden="1">
      <c r="A289" s="62" t="s">
        <v>463</v>
      </c>
      <c r="B289" s="63" t="s">
        <v>177</v>
      </c>
      <c r="C289" s="56" t="s">
        <v>94</v>
      </c>
      <c r="D289" s="57"/>
      <c r="E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  <c r="AZ289" s="57"/>
      <c r="BA289" s="57"/>
      <c r="BB289" s="57"/>
      <c r="BC289" s="57"/>
      <c r="BD289" s="57"/>
      <c r="BE289" s="57"/>
      <c r="BF289" s="57"/>
      <c r="BG289" s="57"/>
      <c r="BH289" s="57"/>
      <c r="BI289" s="57"/>
      <c r="BJ289" s="57"/>
    </row>
    <row r="290" spans="1:62" ht="63" hidden="1">
      <c r="A290" s="62" t="s">
        <v>464</v>
      </c>
      <c r="B290" s="63" t="s">
        <v>179</v>
      </c>
      <c r="C290" s="56" t="s">
        <v>94</v>
      </c>
      <c r="D290" s="57"/>
      <c r="E290" s="57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  <c r="AZ290" s="57"/>
      <c r="BA290" s="57"/>
      <c r="BB290" s="57"/>
      <c r="BC290" s="57"/>
      <c r="BD290" s="57"/>
      <c r="BE290" s="57"/>
      <c r="BF290" s="57"/>
      <c r="BG290" s="57"/>
      <c r="BH290" s="57"/>
      <c r="BI290" s="57"/>
      <c r="BJ290" s="57"/>
    </row>
    <row r="291" spans="1:62" ht="47.25" hidden="1">
      <c r="A291" s="62" t="s">
        <v>465</v>
      </c>
      <c r="B291" s="63" t="s">
        <v>181</v>
      </c>
      <c r="C291" s="56" t="s">
        <v>94</v>
      </c>
      <c r="D291" s="57"/>
      <c r="E291" s="57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  <c r="AZ291" s="57"/>
      <c r="BA291" s="57"/>
      <c r="BB291" s="57"/>
      <c r="BC291" s="57"/>
      <c r="BD291" s="57"/>
      <c r="BE291" s="57"/>
      <c r="BF291" s="57"/>
      <c r="BG291" s="57"/>
      <c r="BH291" s="57"/>
      <c r="BI291" s="57"/>
      <c r="BJ291" s="57"/>
    </row>
    <row r="292" spans="1:62" ht="63" hidden="1">
      <c r="A292" s="62" t="s">
        <v>466</v>
      </c>
      <c r="B292" s="63" t="s">
        <v>183</v>
      </c>
      <c r="C292" s="56" t="s">
        <v>94</v>
      </c>
      <c r="D292" s="57"/>
      <c r="E292" s="57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  <c r="AZ292" s="57"/>
      <c r="BA292" s="57"/>
      <c r="BB292" s="57"/>
      <c r="BC292" s="57"/>
      <c r="BD292" s="57"/>
      <c r="BE292" s="57"/>
      <c r="BF292" s="57"/>
      <c r="BG292" s="57"/>
      <c r="BH292" s="57"/>
      <c r="BI292" s="57"/>
      <c r="BJ292" s="57"/>
    </row>
    <row r="293" spans="1:62" ht="47.25" hidden="1">
      <c r="A293" s="62" t="s">
        <v>467</v>
      </c>
      <c r="B293" s="63" t="s">
        <v>185</v>
      </c>
      <c r="C293" s="56" t="s">
        <v>94</v>
      </c>
      <c r="D293" s="57"/>
      <c r="E293" s="57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  <c r="AZ293" s="57"/>
      <c r="BA293" s="57"/>
      <c r="BB293" s="57"/>
      <c r="BC293" s="57"/>
      <c r="BD293" s="57"/>
      <c r="BE293" s="57"/>
      <c r="BF293" s="57"/>
      <c r="BG293" s="57"/>
      <c r="BH293" s="57"/>
      <c r="BI293" s="57"/>
      <c r="BJ293" s="57"/>
    </row>
    <row r="294" spans="1:62" ht="63" hidden="1">
      <c r="A294" s="62" t="s">
        <v>468</v>
      </c>
      <c r="B294" s="63" t="s">
        <v>187</v>
      </c>
      <c r="C294" s="56" t="s">
        <v>94</v>
      </c>
      <c r="D294" s="57"/>
      <c r="E294" s="57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  <c r="AZ294" s="57"/>
      <c r="BA294" s="57"/>
      <c r="BB294" s="57"/>
      <c r="BC294" s="57"/>
      <c r="BD294" s="57"/>
      <c r="BE294" s="57"/>
      <c r="BF294" s="57"/>
      <c r="BG294" s="57"/>
      <c r="BH294" s="57"/>
      <c r="BI294" s="57"/>
      <c r="BJ294" s="57"/>
    </row>
    <row r="295" spans="1:62" ht="94.5" hidden="1">
      <c r="A295" s="62" t="s">
        <v>469</v>
      </c>
      <c r="B295" s="63" t="s">
        <v>189</v>
      </c>
      <c r="C295" s="56" t="s">
        <v>94</v>
      </c>
      <c r="D295" s="57"/>
      <c r="E295" s="57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  <c r="AZ295" s="57"/>
      <c r="BA295" s="57"/>
      <c r="BB295" s="57"/>
      <c r="BC295" s="57"/>
      <c r="BD295" s="57"/>
      <c r="BE295" s="57"/>
      <c r="BF295" s="57"/>
      <c r="BG295" s="57"/>
      <c r="BH295" s="57"/>
      <c r="BI295" s="57"/>
      <c r="BJ295" s="57"/>
    </row>
    <row r="296" spans="1:62" ht="78.75" hidden="1">
      <c r="A296" s="62" t="s">
        <v>470</v>
      </c>
      <c r="B296" s="63" t="s">
        <v>191</v>
      </c>
      <c r="C296" s="56" t="s">
        <v>94</v>
      </c>
      <c r="D296" s="57"/>
      <c r="E296" s="57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  <c r="AZ296" s="57"/>
      <c r="BA296" s="57"/>
      <c r="BB296" s="57"/>
      <c r="BC296" s="57"/>
      <c r="BD296" s="57"/>
      <c r="BE296" s="57"/>
      <c r="BF296" s="57"/>
      <c r="BG296" s="57"/>
      <c r="BH296" s="57"/>
      <c r="BI296" s="57"/>
      <c r="BJ296" s="57"/>
    </row>
    <row r="297" spans="1:62" ht="78.75" hidden="1">
      <c r="A297" s="62" t="s">
        <v>471</v>
      </c>
      <c r="B297" s="63" t="s">
        <v>193</v>
      </c>
      <c r="C297" s="56" t="s">
        <v>94</v>
      </c>
      <c r="D297" s="57"/>
      <c r="E297" s="57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  <c r="AZ297" s="57"/>
      <c r="BA297" s="57"/>
      <c r="BB297" s="57"/>
      <c r="BC297" s="57"/>
      <c r="BD297" s="57"/>
      <c r="BE297" s="57"/>
      <c r="BF297" s="57"/>
      <c r="BG297" s="57"/>
      <c r="BH297" s="57"/>
      <c r="BI297" s="57"/>
      <c r="BJ297" s="57"/>
    </row>
    <row r="298" spans="1:62" ht="47.25" hidden="1">
      <c r="A298" s="62" t="s">
        <v>472</v>
      </c>
      <c r="B298" s="63" t="s">
        <v>197</v>
      </c>
      <c r="C298" s="56" t="s">
        <v>94</v>
      </c>
      <c r="D298" s="57"/>
      <c r="E298" s="57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  <c r="AZ298" s="57"/>
      <c r="BA298" s="57"/>
      <c r="BB298" s="57"/>
      <c r="BC298" s="57"/>
      <c r="BD298" s="57"/>
      <c r="BE298" s="57"/>
      <c r="BF298" s="57"/>
      <c r="BG298" s="57"/>
      <c r="BH298" s="57"/>
      <c r="BI298" s="57"/>
      <c r="BJ298" s="57"/>
    </row>
    <row r="299" spans="1:62" ht="63" hidden="1">
      <c r="A299" s="62" t="s">
        <v>473</v>
      </c>
      <c r="B299" s="71" t="s">
        <v>199</v>
      </c>
      <c r="C299" s="56" t="s">
        <v>94</v>
      </c>
      <c r="D299" s="57"/>
      <c r="E299" s="57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  <c r="AZ299" s="57"/>
      <c r="BA299" s="57"/>
      <c r="BB299" s="57"/>
      <c r="BC299" s="57"/>
      <c r="BD299" s="57"/>
      <c r="BE299" s="57"/>
      <c r="BF299" s="57"/>
      <c r="BG299" s="57"/>
      <c r="BH299" s="57"/>
      <c r="BI299" s="57"/>
      <c r="BJ299" s="57"/>
    </row>
    <row r="300" spans="1:62" ht="31.5" hidden="1">
      <c r="A300" s="62" t="s">
        <v>474</v>
      </c>
      <c r="B300" s="71" t="s">
        <v>201</v>
      </c>
      <c r="C300" s="56" t="s">
        <v>94</v>
      </c>
      <c r="D300" s="57"/>
      <c r="E300" s="57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  <c r="AZ300" s="57"/>
      <c r="BA300" s="57"/>
      <c r="BB300" s="57"/>
      <c r="BC300" s="57"/>
      <c r="BD300" s="57"/>
      <c r="BE300" s="57"/>
      <c r="BF300" s="57"/>
      <c r="BG300" s="57"/>
      <c r="BH300" s="57"/>
      <c r="BI300" s="57"/>
      <c r="BJ300" s="57"/>
    </row>
    <row r="301" spans="1:62" ht="78.75" hidden="1">
      <c r="A301" s="62" t="s">
        <v>475</v>
      </c>
      <c r="B301" s="71" t="s">
        <v>203</v>
      </c>
      <c r="C301" s="56" t="s">
        <v>94</v>
      </c>
      <c r="D301" s="57"/>
      <c r="E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  <c r="AZ301" s="57"/>
      <c r="BA301" s="57"/>
      <c r="BB301" s="57"/>
      <c r="BC301" s="57"/>
      <c r="BD301" s="57"/>
      <c r="BE301" s="57"/>
      <c r="BF301" s="57"/>
      <c r="BG301" s="57"/>
      <c r="BH301" s="57"/>
      <c r="BI301" s="57"/>
      <c r="BJ301" s="57"/>
    </row>
    <row r="302" spans="1:62" ht="47.25" hidden="1">
      <c r="A302" s="62" t="s">
        <v>476</v>
      </c>
      <c r="B302" s="63" t="s">
        <v>205</v>
      </c>
      <c r="C302" s="56" t="s">
        <v>94</v>
      </c>
      <c r="D302" s="57"/>
      <c r="E302" s="57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  <c r="AZ302" s="57"/>
      <c r="BA302" s="57"/>
      <c r="BB302" s="57"/>
      <c r="BC302" s="57"/>
      <c r="BD302" s="57"/>
      <c r="BE302" s="57"/>
      <c r="BF302" s="57"/>
      <c r="BG302" s="57"/>
      <c r="BH302" s="57"/>
      <c r="BI302" s="57"/>
      <c r="BJ302" s="57"/>
    </row>
    <row r="303" spans="1:62" ht="126" hidden="1">
      <c r="A303" s="62" t="s">
        <v>477</v>
      </c>
      <c r="B303" s="63" t="s">
        <v>207</v>
      </c>
      <c r="C303" s="56" t="s">
        <v>94</v>
      </c>
      <c r="D303" s="57"/>
      <c r="E303" s="57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  <c r="AZ303" s="57"/>
      <c r="BA303" s="57"/>
      <c r="BB303" s="57"/>
      <c r="BC303" s="57"/>
      <c r="BD303" s="57"/>
      <c r="BE303" s="57"/>
      <c r="BF303" s="57"/>
      <c r="BG303" s="57"/>
      <c r="BH303" s="57"/>
      <c r="BI303" s="57"/>
      <c r="BJ303" s="57"/>
    </row>
    <row r="304" spans="1:62" ht="47.25" hidden="1">
      <c r="A304" s="62" t="s">
        <v>478</v>
      </c>
      <c r="B304" s="63" t="s">
        <v>209</v>
      </c>
      <c r="C304" s="56" t="s">
        <v>94</v>
      </c>
      <c r="D304" s="57"/>
      <c r="E304" s="57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  <c r="AZ304" s="57"/>
      <c r="BA304" s="57"/>
      <c r="BB304" s="57"/>
      <c r="BC304" s="57"/>
      <c r="BD304" s="57"/>
      <c r="BE304" s="57"/>
      <c r="BF304" s="57"/>
      <c r="BG304" s="57"/>
      <c r="BH304" s="57"/>
      <c r="BI304" s="57"/>
      <c r="BJ304" s="57"/>
    </row>
    <row r="305" spans="1:62" ht="47.25" hidden="1">
      <c r="A305" s="62" t="s">
        <v>479</v>
      </c>
      <c r="B305" s="63" t="s">
        <v>209</v>
      </c>
      <c r="C305" s="56" t="s">
        <v>94</v>
      </c>
      <c r="D305" s="57"/>
      <c r="E305" s="57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  <c r="AZ305" s="57"/>
      <c r="BA305" s="57"/>
      <c r="BB305" s="57"/>
      <c r="BC305" s="57"/>
      <c r="BD305" s="57"/>
      <c r="BE305" s="57"/>
      <c r="BF305" s="57"/>
      <c r="BG305" s="57"/>
      <c r="BH305" s="57"/>
      <c r="BI305" s="57"/>
      <c r="BJ305" s="57"/>
    </row>
    <row r="306" spans="1:62" ht="78.75" hidden="1">
      <c r="A306" s="62" t="s">
        <v>480</v>
      </c>
      <c r="B306" s="63" t="s">
        <v>212</v>
      </c>
      <c r="C306" s="56" t="s">
        <v>94</v>
      </c>
      <c r="D306" s="57"/>
      <c r="E306" s="57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  <c r="AZ306" s="57"/>
      <c r="BA306" s="57"/>
      <c r="BB306" s="57"/>
      <c r="BC306" s="57"/>
      <c r="BD306" s="57"/>
      <c r="BE306" s="57"/>
      <c r="BF306" s="57"/>
      <c r="BG306" s="57"/>
      <c r="BH306" s="57"/>
      <c r="BI306" s="57"/>
      <c r="BJ306" s="57"/>
    </row>
    <row r="307" spans="1:62" ht="47.25" hidden="1">
      <c r="A307" s="62" t="s">
        <v>481</v>
      </c>
      <c r="B307" s="63" t="s">
        <v>214</v>
      </c>
      <c r="C307" s="56" t="s">
        <v>94</v>
      </c>
      <c r="D307" s="57"/>
      <c r="E307" s="57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  <c r="AZ307" s="57"/>
      <c r="BA307" s="57"/>
      <c r="BB307" s="57"/>
      <c r="BC307" s="57"/>
      <c r="BD307" s="57"/>
      <c r="BE307" s="57"/>
      <c r="BF307" s="57"/>
      <c r="BG307" s="57"/>
      <c r="BH307" s="57"/>
      <c r="BI307" s="57"/>
      <c r="BJ307" s="57"/>
    </row>
    <row r="308" spans="1:62" ht="47.25" hidden="1">
      <c r="A308" s="62" t="s">
        <v>482</v>
      </c>
      <c r="B308" s="63" t="s">
        <v>209</v>
      </c>
      <c r="C308" s="56" t="s">
        <v>94</v>
      </c>
      <c r="D308" s="57"/>
      <c r="E308" s="57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  <c r="AZ308" s="57"/>
      <c r="BA308" s="57"/>
      <c r="BB308" s="57"/>
      <c r="BC308" s="57"/>
      <c r="BD308" s="57"/>
      <c r="BE308" s="57"/>
      <c r="BF308" s="57"/>
      <c r="BG308" s="57"/>
      <c r="BH308" s="57"/>
      <c r="BI308" s="57"/>
      <c r="BJ308" s="57"/>
    </row>
    <row r="309" spans="1:62" ht="78.75" hidden="1">
      <c r="A309" s="62" t="s">
        <v>483</v>
      </c>
      <c r="B309" s="63" t="s">
        <v>217</v>
      </c>
      <c r="C309" s="56" t="s">
        <v>94</v>
      </c>
      <c r="D309" s="57"/>
      <c r="E309" s="57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  <c r="AZ309" s="57"/>
      <c r="BA309" s="57"/>
      <c r="BB309" s="57"/>
      <c r="BC309" s="57"/>
      <c r="BD309" s="57"/>
      <c r="BE309" s="57"/>
      <c r="BF309" s="57"/>
      <c r="BG309" s="57"/>
      <c r="BH309" s="57"/>
      <c r="BI309" s="57"/>
      <c r="BJ309" s="57"/>
    </row>
    <row r="310" spans="1:62" ht="110.25" hidden="1">
      <c r="A310" s="62" t="s">
        <v>484</v>
      </c>
      <c r="B310" s="63" t="s">
        <v>219</v>
      </c>
      <c r="C310" s="56" t="s">
        <v>94</v>
      </c>
      <c r="D310" s="57"/>
      <c r="E310" s="57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  <c r="AZ310" s="57"/>
      <c r="BA310" s="57"/>
      <c r="BB310" s="57"/>
      <c r="BC310" s="57"/>
      <c r="BD310" s="57"/>
      <c r="BE310" s="57"/>
      <c r="BF310" s="57"/>
      <c r="BG310" s="57"/>
      <c r="BH310" s="57"/>
      <c r="BI310" s="57"/>
      <c r="BJ310" s="57"/>
    </row>
    <row r="311" spans="1:62" ht="126" hidden="1">
      <c r="A311" s="62" t="s">
        <v>485</v>
      </c>
      <c r="B311" s="63" t="s">
        <v>221</v>
      </c>
      <c r="C311" s="56" t="s">
        <v>94</v>
      </c>
      <c r="D311" s="57"/>
      <c r="E311" s="57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  <c r="AZ311" s="57"/>
      <c r="BA311" s="57"/>
      <c r="BB311" s="57"/>
      <c r="BC311" s="57"/>
      <c r="BD311" s="57"/>
      <c r="BE311" s="57"/>
      <c r="BF311" s="57"/>
      <c r="BG311" s="57"/>
      <c r="BH311" s="57"/>
      <c r="BI311" s="57"/>
      <c r="BJ311" s="57"/>
    </row>
    <row r="312" spans="1:62" ht="110.25" hidden="1">
      <c r="A312" s="62" t="s">
        <v>486</v>
      </c>
      <c r="B312" s="63" t="s">
        <v>223</v>
      </c>
      <c r="C312" s="56" t="s">
        <v>94</v>
      </c>
      <c r="D312" s="57"/>
      <c r="E312" s="57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  <c r="AZ312" s="57"/>
      <c r="BA312" s="57"/>
      <c r="BB312" s="57"/>
      <c r="BC312" s="57"/>
      <c r="BD312" s="57"/>
      <c r="BE312" s="57"/>
      <c r="BF312" s="57"/>
      <c r="BG312" s="57"/>
      <c r="BH312" s="57"/>
      <c r="BI312" s="57"/>
      <c r="BJ312" s="57"/>
    </row>
    <row r="313" spans="1:62" ht="141.75" hidden="1">
      <c r="A313" s="62" t="s">
        <v>487</v>
      </c>
      <c r="B313" s="63" t="s">
        <v>225</v>
      </c>
      <c r="C313" s="56" t="s">
        <v>94</v>
      </c>
      <c r="D313" s="57"/>
      <c r="E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  <c r="AZ313" s="57"/>
      <c r="BA313" s="57"/>
      <c r="BB313" s="57"/>
      <c r="BC313" s="57"/>
      <c r="BD313" s="57"/>
      <c r="BE313" s="57"/>
      <c r="BF313" s="57"/>
      <c r="BG313" s="57"/>
      <c r="BH313" s="57"/>
      <c r="BI313" s="57"/>
      <c r="BJ313" s="57"/>
    </row>
    <row r="314" spans="1:62" ht="141.75" hidden="1">
      <c r="A314" s="62" t="s">
        <v>488</v>
      </c>
      <c r="B314" s="63" t="s">
        <v>227</v>
      </c>
      <c r="C314" s="56" t="s">
        <v>94</v>
      </c>
      <c r="D314" s="57"/>
      <c r="E314" s="57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  <c r="AZ314" s="57"/>
      <c r="BA314" s="57"/>
      <c r="BB314" s="57"/>
      <c r="BC314" s="57"/>
      <c r="BD314" s="57"/>
      <c r="BE314" s="57"/>
      <c r="BF314" s="57"/>
      <c r="BG314" s="57"/>
      <c r="BH314" s="57"/>
      <c r="BI314" s="57"/>
      <c r="BJ314" s="57"/>
    </row>
    <row r="315" spans="1:62" ht="63" hidden="1">
      <c r="A315" s="62" t="s">
        <v>489</v>
      </c>
      <c r="B315" s="63" t="s">
        <v>229</v>
      </c>
      <c r="C315" s="56" t="s">
        <v>94</v>
      </c>
      <c r="D315" s="57"/>
      <c r="E315" s="57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  <c r="AZ315" s="57"/>
      <c r="BA315" s="57"/>
      <c r="BB315" s="57"/>
      <c r="BC315" s="57"/>
      <c r="BD315" s="57"/>
      <c r="BE315" s="57"/>
      <c r="BF315" s="57"/>
      <c r="BG315" s="57"/>
      <c r="BH315" s="57"/>
      <c r="BI315" s="57"/>
      <c r="BJ315" s="57"/>
    </row>
    <row r="316" spans="1:62" ht="94.5" hidden="1">
      <c r="A316" s="62" t="s">
        <v>490</v>
      </c>
      <c r="B316" s="63" t="s">
        <v>231</v>
      </c>
      <c r="C316" s="56" t="s">
        <v>94</v>
      </c>
      <c r="D316" s="57"/>
      <c r="E316" s="57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  <c r="AZ316" s="57"/>
      <c r="BA316" s="57"/>
      <c r="BB316" s="57"/>
      <c r="BC316" s="57"/>
      <c r="BD316" s="57"/>
      <c r="BE316" s="57"/>
      <c r="BF316" s="57"/>
      <c r="BG316" s="57"/>
      <c r="BH316" s="57"/>
      <c r="BI316" s="57"/>
      <c r="BJ316" s="57"/>
    </row>
    <row r="317" spans="1:62" ht="47.25" hidden="1">
      <c r="A317" s="62" t="s">
        <v>491</v>
      </c>
      <c r="B317" s="63" t="s">
        <v>233</v>
      </c>
      <c r="C317" s="56" t="s">
        <v>94</v>
      </c>
      <c r="D317" s="57"/>
      <c r="E317" s="57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  <c r="AZ317" s="57"/>
      <c r="BA317" s="57"/>
      <c r="BB317" s="57"/>
      <c r="BC317" s="57"/>
      <c r="BD317" s="57"/>
      <c r="BE317" s="57"/>
      <c r="BF317" s="57"/>
      <c r="BG317" s="57"/>
      <c r="BH317" s="57"/>
      <c r="BI317" s="57"/>
      <c r="BJ317" s="57"/>
    </row>
    <row r="318" spans="1:62" ht="31.5" hidden="1">
      <c r="A318" s="62" t="s">
        <v>492</v>
      </c>
      <c r="B318" s="63" t="s">
        <v>235</v>
      </c>
      <c r="C318" s="56" t="s">
        <v>94</v>
      </c>
      <c r="D318" s="57"/>
      <c r="E318" s="57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  <c r="AZ318" s="57"/>
      <c r="BA318" s="57"/>
      <c r="BB318" s="57"/>
      <c r="BC318" s="57"/>
      <c r="BD318" s="57"/>
      <c r="BE318" s="57"/>
      <c r="BF318" s="57"/>
      <c r="BG318" s="57"/>
      <c r="BH318" s="57"/>
      <c r="BI318" s="57"/>
      <c r="BJ318" s="57"/>
    </row>
    <row r="319" spans="1:62" ht="31.5" hidden="1">
      <c r="A319" s="62" t="s">
        <v>493</v>
      </c>
      <c r="B319" s="63" t="s">
        <v>237</v>
      </c>
      <c r="C319" s="56" t="s">
        <v>94</v>
      </c>
      <c r="D319" s="57"/>
      <c r="E319" s="57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  <c r="AZ319" s="57"/>
      <c r="BA319" s="57"/>
      <c r="BB319" s="57"/>
      <c r="BC319" s="57"/>
      <c r="BD319" s="57"/>
      <c r="BE319" s="57"/>
      <c r="BF319" s="57"/>
      <c r="BG319" s="57"/>
      <c r="BH319" s="57"/>
      <c r="BI319" s="57"/>
      <c r="BJ319" s="57"/>
    </row>
    <row r="320" spans="1:62" ht="47.25" hidden="1">
      <c r="A320" s="62" t="s">
        <v>494</v>
      </c>
      <c r="B320" s="63" t="s">
        <v>185</v>
      </c>
      <c r="C320" s="56" t="s">
        <v>94</v>
      </c>
      <c r="D320" s="57"/>
      <c r="E320" s="57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  <c r="AZ320" s="57"/>
      <c r="BA320" s="57"/>
      <c r="BB320" s="57"/>
      <c r="BC320" s="57"/>
      <c r="BD320" s="57"/>
      <c r="BE320" s="57"/>
      <c r="BF320" s="57"/>
      <c r="BG320" s="57"/>
      <c r="BH320" s="57"/>
      <c r="BI320" s="57"/>
      <c r="BJ320" s="57"/>
    </row>
    <row r="321" spans="1:62" ht="47.25" hidden="1">
      <c r="A321" s="62" t="s">
        <v>495</v>
      </c>
      <c r="B321" s="63" t="s">
        <v>240</v>
      </c>
      <c r="C321" s="56" t="s">
        <v>94</v>
      </c>
      <c r="D321" s="57"/>
      <c r="E321" s="57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  <c r="AZ321" s="57"/>
      <c r="BA321" s="57"/>
      <c r="BB321" s="57"/>
      <c r="BC321" s="57"/>
      <c r="BD321" s="57"/>
      <c r="BE321" s="57"/>
      <c r="BF321" s="57"/>
      <c r="BG321" s="57"/>
      <c r="BH321" s="57"/>
      <c r="BI321" s="57"/>
      <c r="BJ321" s="57"/>
    </row>
    <row r="322" spans="1:62" ht="63" hidden="1">
      <c r="A322" s="62" t="s">
        <v>496</v>
      </c>
      <c r="B322" s="63" t="s">
        <v>242</v>
      </c>
      <c r="C322" s="56" t="s">
        <v>94</v>
      </c>
      <c r="D322" s="57"/>
      <c r="E322" s="57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  <c r="AZ322" s="57"/>
      <c r="BA322" s="57"/>
      <c r="BB322" s="57"/>
      <c r="BC322" s="57"/>
      <c r="BD322" s="57"/>
      <c r="BE322" s="57"/>
      <c r="BF322" s="57"/>
      <c r="BG322" s="57"/>
      <c r="BH322" s="57"/>
      <c r="BI322" s="57"/>
      <c r="BJ322" s="57"/>
    </row>
    <row r="323" spans="1:62" ht="47.25" hidden="1">
      <c r="A323" s="62" t="s">
        <v>497</v>
      </c>
      <c r="B323" s="63" t="s">
        <v>244</v>
      </c>
      <c r="C323" s="56" t="s">
        <v>94</v>
      </c>
      <c r="D323" s="57"/>
      <c r="E323" s="57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  <c r="AZ323" s="57"/>
      <c r="BA323" s="57"/>
      <c r="BB323" s="57"/>
      <c r="BC323" s="57"/>
      <c r="BD323" s="57"/>
      <c r="BE323" s="57"/>
      <c r="BF323" s="57"/>
      <c r="BG323" s="57"/>
      <c r="BH323" s="57"/>
      <c r="BI323" s="57"/>
      <c r="BJ323" s="57"/>
    </row>
    <row r="324" spans="1:62" ht="47.25" hidden="1">
      <c r="A324" s="62" t="s">
        <v>498</v>
      </c>
      <c r="B324" s="63" t="s">
        <v>246</v>
      </c>
      <c r="C324" s="56" t="s">
        <v>94</v>
      </c>
      <c r="D324" s="57"/>
      <c r="E324" s="57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  <c r="AZ324" s="57"/>
      <c r="BA324" s="57"/>
      <c r="BB324" s="57"/>
      <c r="BC324" s="57"/>
      <c r="BD324" s="57"/>
      <c r="BE324" s="57"/>
      <c r="BF324" s="57"/>
      <c r="BG324" s="57"/>
      <c r="BH324" s="57"/>
      <c r="BI324" s="57"/>
      <c r="BJ324" s="57"/>
    </row>
    <row r="325" spans="1:62" ht="63" hidden="1">
      <c r="A325" s="62" t="s">
        <v>499</v>
      </c>
      <c r="B325" s="63" t="s">
        <v>187</v>
      </c>
      <c r="C325" s="56" t="s">
        <v>94</v>
      </c>
      <c r="D325" s="57"/>
      <c r="E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  <c r="AZ325" s="57"/>
      <c r="BA325" s="57"/>
      <c r="BB325" s="57"/>
      <c r="BC325" s="57"/>
      <c r="BD325" s="57"/>
      <c r="BE325" s="57"/>
      <c r="BF325" s="57"/>
      <c r="BG325" s="57"/>
      <c r="BH325" s="57"/>
      <c r="BI325" s="57"/>
      <c r="BJ325" s="57"/>
    </row>
    <row r="326" spans="1:62" ht="78.75" hidden="1">
      <c r="A326" s="62" t="s">
        <v>500</v>
      </c>
      <c r="B326" s="71" t="s">
        <v>249</v>
      </c>
      <c r="C326" s="56" t="s">
        <v>94</v>
      </c>
      <c r="D326" s="57"/>
      <c r="E326" s="57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  <c r="AZ326" s="57"/>
      <c r="BA326" s="57"/>
      <c r="BB326" s="57"/>
      <c r="BC326" s="57"/>
      <c r="BD326" s="57"/>
      <c r="BE326" s="57"/>
      <c r="BF326" s="57"/>
      <c r="BG326" s="57"/>
      <c r="BH326" s="57"/>
      <c r="BI326" s="57"/>
      <c r="BJ326" s="57"/>
    </row>
    <row r="327" spans="1:62" ht="31.5" hidden="1">
      <c r="A327" s="72" t="s">
        <v>501</v>
      </c>
      <c r="B327" s="63" t="s">
        <v>251</v>
      </c>
      <c r="C327" s="56" t="s">
        <v>94</v>
      </c>
      <c r="D327" s="57"/>
      <c r="E327" s="57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  <c r="AZ327" s="57"/>
      <c r="BA327" s="57"/>
      <c r="BB327" s="57"/>
      <c r="BC327" s="57"/>
      <c r="BD327" s="57"/>
      <c r="BE327" s="57"/>
      <c r="BF327" s="57"/>
      <c r="BG327" s="57"/>
      <c r="BH327" s="57"/>
      <c r="BI327" s="57"/>
      <c r="BJ327" s="57"/>
    </row>
    <row r="328" spans="1:62" ht="78.75" hidden="1">
      <c r="A328" s="73" t="s">
        <v>502</v>
      </c>
      <c r="B328" s="63" t="s">
        <v>253</v>
      </c>
      <c r="C328" s="56" t="s">
        <v>94</v>
      </c>
      <c r="D328" s="57"/>
      <c r="E328" s="57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7"/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57"/>
      <c r="AN328" s="57"/>
      <c r="AO328" s="57"/>
      <c r="AP328" s="57"/>
      <c r="AQ328" s="57"/>
      <c r="AR328" s="57"/>
      <c r="AS328" s="57"/>
      <c r="AT328" s="57"/>
      <c r="AU328" s="57"/>
      <c r="AV328" s="57"/>
      <c r="AW328" s="57"/>
      <c r="AX328" s="57"/>
      <c r="AY328" s="57"/>
      <c r="AZ328" s="57"/>
      <c r="BA328" s="57"/>
      <c r="BB328" s="57"/>
      <c r="BC328" s="57"/>
      <c r="BD328" s="57"/>
      <c r="BE328" s="57"/>
      <c r="BF328" s="57"/>
      <c r="BG328" s="57"/>
      <c r="BH328" s="57"/>
      <c r="BI328" s="57"/>
      <c r="BJ328" s="57"/>
    </row>
    <row r="329" spans="1:62" ht="63" hidden="1">
      <c r="A329" s="73" t="s">
        <v>503</v>
      </c>
      <c r="B329" s="63" t="s">
        <v>255</v>
      </c>
      <c r="C329" s="56" t="s">
        <v>94</v>
      </c>
      <c r="D329" s="57"/>
      <c r="E329" s="57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7"/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57"/>
      <c r="AN329" s="57"/>
      <c r="AO329" s="57"/>
      <c r="AP329" s="57"/>
      <c r="AQ329" s="57"/>
      <c r="AR329" s="57"/>
      <c r="AS329" s="57"/>
      <c r="AT329" s="57"/>
      <c r="AU329" s="57"/>
      <c r="AV329" s="57"/>
      <c r="AW329" s="57"/>
      <c r="AX329" s="57"/>
      <c r="AY329" s="57"/>
      <c r="AZ329" s="57"/>
      <c r="BA329" s="57"/>
      <c r="BB329" s="57"/>
      <c r="BC329" s="57"/>
      <c r="BD329" s="57"/>
      <c r="BE329" s="57"/>
      <c r="BF329" s="57"/>
      <c r="BG329" s="57"/>
      <c r="BH329" s="57"/>
      <c r="BI329" s="57"/>
      <c r="BJ329" s="57"/>
    </row>
    <row r="330" spans="1:62" ht="31.5" hidden="1">
      <c r="A330" s="72" t="s">
        <v>504</v>
      </c>
      <c r="B330" s="63" t="s">
        <v>251</v>
      </c>
      <c r="C330" s="56" t="s">
        <v>94</v>
      </c>
      <c r="D330" s="57"/>
      <c r="E330" s="57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7"/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57"/>
      <c r="AN330" s="57"/>
      <c r="AO330" s="57"/>
      <c r="AP330" s="57"/>
      <c r="AQ330" s="57"/>
      <c r="AR330" s="57"/>
      <c r="AS330" s="57"/>
      <c r="AT330" s="57"/>
      <c r="AU330" s="57"/>
      <c r="AV330" s="57"/>
      <c r="AW330" s="57"/>
      <c r="AX330" s="57"/>
      <c r="AY330" s="57"/>
      <c r="AZ330" s="57"/>
      <c r="BA330" s="57"/>
      <c r="BB330" s="57"/>
      <c r="BC330" s="57"/>
      <c r="BD330" s="57"/>
      <c r="BE330" s="57"/>
      <c r="BF330" s="57"/>
      <c r="BG330" s="57"/>
      <c r="BH330" s="57"/>
      <c r="BI330" s="57"/>
      <c r="BJ330" s="57"/>
    </row>
    <row r="331" spans="1:62" ht="78.75" hidden="1">
      <c r="A331" s="73" t="s">
        <v>505</v>
      </c>
      <c r="B331" s="63" t="s">
        <v>253</v>
      </c>
      <c r="C331" s="56" t="s">
        <v>94</v>
      </c>
      <c r="D331" s="57"/>
      <c r="E331" s="57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7"/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57"/>
      <c r="AN331" s="57"/>
      <c r="AO331" s="57"/>
      <c r="AP331" s="57"/>
      <c r="AQ331" s="57"/>
      <c r="AR331" s="57"/>
      <c r="AS331" s="57"/>
      <c r="AT331" s="57"/>
      <c r="AU331" s="57"/>
      <c r="AV331" s="57"/>
      <c r="AW331" s="57"/>
      <c r="AX331" s="57"/>
      <c r="AY331" s="57"/>
      <c r="AZ331" s="57"/>
      <c r="BA331" s="57"/>
      <c r="BB331" s="57"/>
      <c r="BC331" s="57"/>
      <c r="BD331" s="57"/>
      <c r="BE331" s="57"/>
      <c r="BF331" s="57"/>
      <c r="BG331" s="57"/>
      <c r="BH331" s="57"/>
      <c r="BI331" s="57"/>
      <c r="BJ331" s="57"/>
    </row>
    <row r="332" spans="1:62" ht="63" hidden="1">
      <c r="A332" s="73" t="s">
        <v>506</v>
      </c>
      <c r="B332" s="63" t="s">
        <v>255</v>
      </c>
      <c r="C332" s="56" t="s">
        <v>94</v>
      </c>
      <c r="D332" s="57"/>
      <c r="E332" s="57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7"/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57"/>
      <c r="AN332" s="57"/>
      <c r="AO332" s="57"/>
      <c r="AP332" s="57"/>
      <c r="AQ332" s="57"/>
      <c r="AR332" s="57"/>
      <c r="AS332" s="57"/>
      <c r="AT332" s="57"/>
      <c r="AU332" s="57"/>
      <c r="AV332" s="57"/>
      <c r="AW332" s="57"/>
      <c r="AX332" s="57"/>
      <c r="AY332" s="57"/>
      <c r="AZ332" s="57"/>
      <c r="BA332" s="57"/>
      <c r="BB332" s="57"/>
      <c r="BC332" s="57"/>
      <c r="BD332" s="57"/>
      <c r="BE332" s="57"/>
      <c r="BF332" s="57"/>
      <c r="BG332" s="57"/>
      <c r="BH332" s="57"/>
      <c r="BI332" s="57"/>
      <c r="BJ332" s="57"/>
    </row>
    <row r="333" spans="1:62" ht="31.5" hidden="1">
      <c r="A333" s="62" t="s">
        <v>507</v>
      </c>
      <c r="B333" s="63" t="s">
        <v>260</v>
      </c>
      <c r="C333" s="56" t="s">
        <v>94</v>
      </c>
      <c r="D333" s="57"/>
      <c r="E333" s="57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7"/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57"/>
      <c r="AN333" s="57"/>
      <c r="AO333" s="57"/>
      <c r="AP333" s="57"/>
      <c r="AQ333" s="57"/>
      <c r="AR333" s="57"/>
      <c r="AS333" s="57"/>
      <c r="AT333" s="57"/>
      <c r="AU333" s="57"/>
      <c r="AV333" s="57"/>
      <c r="AW333" s="57"/>
      <c r="AX333" s="57"/>
      <c r="AY333" s="57"/>
      <c r="AZ333" s="57"/>
      <c r="BA333" s="57"/>
      <c r="BB333" s="57"/>
      <c r="BC333" s="57"/>
      <c r="BD333" s="57"/>
      <c r="BE333" s="57"/>
      <c r="BF333" s="57"/>
      <c r="BG333" s="57"/>
      <c r="BH333" s="57"/>
      <c r="BI333" s="57"/>
      <c r="BJ333" s="57"/>
    </row>
    <row r="334" spans="1:62" ht="47.25" hidden="1">
      <c r="A334" s="62" t="s">
        <v>508</v>
      </c>
      <c r="B334" s="63" t="s">
        <v>262</v>
      </c>
      <c r="C334" s="56" t="s">
        <v>94</v>
      </c>
      <c r="D334" s="57"/>
      <c r="E334" s="57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7"/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57"/>
      <c r="AN334" s="57"/>
      <c r="AO334" s="57"/>
      <c r="AP334" s="57"/>
      <c r="AQ334" s="57"/>
      <c r="AR334" s="57"/>
      <c r="AS334" s="57"/>
      <c r="AT334" s="57"/>
      <c r="AU334" s="57"/>
      <c r="AV334" s="57"/>
      <c r="AW334" s="57"/>
      <c r="AX334" s="57"/>
      <c r="AY334" s="57"/>
      <c r="AZ334" s="57"/>
      <c r="BA334" s="57"/>
      <c r="BB334" s="57"/>
      <c r="BC334" s="57"/>
      <c r="BD334" s="57"/>
      <c r="BE334" s="57"/>
      <c r="BF334" s="57"/>
      <c r="BG334" s="57"/>
      <c r="BH334" s="57"/>
      <c r="BI334" s="57"/>
      <c r="BJ334" s="57"/>
    </row>
    <row r="335" spans="1:62" ht="31.5" hidden="1">
      <c r="A335" s="62" t="s">
        <v>509</v>
      </c>
      <c r="B335" s="63" t="s">
        <v>264</v>
      </c>
      <c r="C335" s="56" t="s">
        <v>94</v>
      </c>
      <c r="D335" s="57"/>
      <c r="E335" s="57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7"/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57"/>
      <c r="AN335" s="57"/>
      <c r="AO335" s="57"/>
      <c r="AP335" s="57"/>
      <c r="AQ335" s="57"/>
      <c r="AR335" s="57"/>
      <c r="AS335" s="57"/>
      <c r="AT335" s="57"/>
      <c r="AU335" s="57"/>
      <c r="AV335" s="57"/>
      <c r="AW335" s="57"/>
      <c r="AX335" s="57"/>
      <c r="AY335" s="57"/>
      <c r="AZ335" s="57"/>
      <c r="BA335" s="57"/>
      <c r="BB335" s="57"/>
      <c r="BC335" s="57"/>
      <c r="BD335" s="57"/>
      <c r="BE335" s="57"/>
      <c r="BF335" s="57"/>
      <c r="BG335" s="57"/>
      <c r="BH335" s="57"/>
      <c r="BI335" s="57"/>
      <c r="BJ335" s="57"/>
    </row>
    <row r="336" spans="1:62" ht="31.5" hidden="1">
      <c r="A336" s="62" t="s">
        <v>510</v>
      </c>
      <c r="B336" s="63" t="s">
        <v>266</v>
      </c>
      <c r="C336" s="56" t="s">
        <v>94</v>
      </c>
      <c r="D336" s="57"/>
      <c r="E336" s="57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7"/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57"/>
      <c r="AN336" s="57"/>
      <c r="AO336" s="57"/>
      <c r="AP336" s="57"/>
      <c r="AQ336" s="57"/>
      <c r="AR336" s="57"/>
      <c r="AS336" s="57"/>
      <c r="AT336" s="57"/>
      <c r="AU336" s="57"/>
      <c r="AV336" s="57"/>
      <c r="AW336" s="57"/>
      <c r="AX336" s="57"/>
      <c r="AY336" s="57"/>
      <c r="AZ336" s="57"/>
      <c r="BA336" s="57"/>
      <c r="BB336" s="57"/>
      <c r="BC336" s="57"/>
      <c r="BD336" s="57"/>
      <c r="BE336" s="57"/>
      <c r="BF336" s="57"/>
      <c r="BG336" s="57"/>
      <c r="BH336" s="57"/>
      <c r="BI336" s="57"/>
      <c r="BJ336" s="57"/>
    </row>
    <row r="337" spans="1:62" ht="31.5" hidden="1">
      <c r="A337" s="62" t="s">
        <v>511</v>
      </c>
      <c r="B337" s="63" t="s">
        <v>268</v>
      </c>
      <c r="C337" s="56" t="s">
        <v>94</v>
      </c>
      <c r="D337" s="57"/>
      <c r="E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7"/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57"/>
      <c r="AN337" s="57"/>
      <c r="AO337" s="57"/>
      <c r="AP337" s="57"/>
      <c r="AQ337" s="57"/>
      <c r="AR337" s="57"/>
      <c r="AS337" s="57"/>
      <c r="AT337" s="57"/>
      <c r="AU337" s="57"/>
      <c r="AV337" s="57"/>
      <c r="AW337" s="57"/>
      <c r="AX337" s="57"/>
      <c r="AY337" s="57"/>
      <c r="AZ337" s="57"/>
      <c r="BA337" s="57"/>
      <c r="BB337" s="57"/>
      <c r="BC337" s="57"/>
      <c r="BD337" s="57"/>
      <c r="BE337" s="57"/>
      <c r="BF337" s="57"/>
      <c r="BG337" s="57"/>
      <c r="BH337" s="57"/>
      <c r="BI337" s="57"/>
      <c r="BJ337" s="57"/>
    </row>
    <row r="338" spans="1:62" ht="63" hidden="1">
      <c r="A338" s="62" t="s">
        <v>512</v>
      </c>
      <c r="B338" s="71" t="s">
        <v>199</v>
      </c>
      <c r="C338" s="56" t="s">
        <v>94</v>
      </c>
      <c r="D338" s="57"/>
      <c r="E338" s="57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7"/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57"/>
      <c r="AN338" s="57"/>
      <c r="AO338" s="57"/>
      <c r="AP338" s="57"/>
      <c r="AQ338" s="57"/>
      <c r="AR338" s="57"/>
      <c r="AS338" s="57"/>
      <c r="AT338" s="57"/>
      <c r="AU338" s="57"/>
      <c r="AV338" s="57"/>
      <c r="AW338" s="57"/>
      <c r="AX338" s="57"/>
      <c r="AY338" s="57"/>
      <c r="AZ338" s="57"/>
      <c r="BA338" s="57"/>
      <c r="BB338" s="57"/>
      <c r="BC338" s="57"/>
      <c r="BD338" s="57"/>
      <c r="BE338" s="57"/>
      <c r="BF338" s="57"/>
      <c r="BG338" s="57"/>
      <c r="BH338" s="57"/>
      <c r="BI338" s="57"/>
      <c r="BJ338" s="57"/>
    </row>
    <row r="339" spans="1:62" ht="31.5" hidden="1">
      <c r="A339" s="62" t="s">
        <v>513</v>
      </c>
      <c r="B339" s="71" t="s">
        <v>271</v>
      </c>
      <c r="C339" s="56" t="s">
        <v>94</v>
      </c>
      <c r="D339" s="57"/>
      <c r="E339" s="57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57"/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7"/>
      <c r="BI339" s="57"/>
      <c r="BJ339" s="57"/>
    </row>
    <row r="340" spans="1:62" ht="94.5" hidden="1">
      <c r="A340" s="62" t="s">
        <v>514</v>
      </c>
      <c r="B340" s="71" t="s">
        <v>273</v>
      </c>
      <c r="C340" s="56" t="s">
        <v>94</v>
      </c>
      <c r="D340" s="57"/>
      <c r="E340" s="57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7"/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57"/>
      <c r="AN340" s="57"/>
      <c r="AO340" s="57"/>
      <c r="AP340" s="57"/>
      <c r="AQ340" s="57"/>
      <c r="AR340" s="57"/>
      <c r="AS340" s="57"/>
      <c r="AT340" s="57"/>
      <c r="AU340" s="57"/>
      <c r="AV340" s="57"/>
      <c r="AW340" s="57"/>
      <c r="AX340" s="57"/>
      <c r="AY340" s="57"/>
      <c r="AZ340" s="57"/>
      <c r="BA340" s="57"/>
      <c r="BB340" s="57"/>
      <c r="BC340" s="57"/>
      <c r="BD340" s="57"/>
      <c r="BE340" s="57"/>
      <c r="BF340" s="57"/>
      <c r="BG340" s="57"/>
      <c r="BH340" s="57"/>
      <c r="BI340" s="57"/>
      <c r="BJ340" s="57"/>
    </row>
    <row r="341" spans="1:62" hidden="1">
      <c r="A341" s="62" t="s">
        <v>515</v>
      </c>
      <c r="B341" s="63" t="s">
        <v>275</v>
      </c>
      <c r="C341" s="56" t="s">
        <v>94</v>
      </c>
      <c r="D341" s="57"/>
      <c r="E341" s="57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7"/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57"/>
      <c r="AN341" s="57"/>
      <c r="AO341" s="57"/>
      <c r="AP341" s="57"/>
      <c r="AQ341" s="57"/>
      <c r="AR341" s="57"/>
      <c r="AS341" s="57"/>
      <c r="AT341" s="57"/>
      <c r="AU341" s="57"/>
      <c r="AV341" s="57"/>
      <c r="AW341" s="57"/>
      <c r="AX341" s="57"/>
      <c r="AY341" s="57"/>
      <c r="AZ341" s="57"/>
      <c r="BA341" s="57"/>
      <c r="BB341" s="57"/>
      <c r="BC341" s="57"/>
      <c r="BD341" s="57"/>
      <c r="BE341" s="57"/>
      <c r="BF341" s="57"/>
      <c r="BG341" s="57"/>
      <c r="BH341" s="57"/>
      <c r="BI341" s="57"/>
      <c r="BJ341" s="57"/>
    </row>
    <row r="342" spans="1:62" ht="31.5" hidden="1">
      <c r="A342" s="62" t="s">
        <v>516</v>
      </c>
      <c r="B342" s="63" t="s">
        <v>277</v>
      </c>
      <c r="C342" s="56" t="s">
        <v>94</v>
      </c>
      <c r="D342" s="57"/>
      <c r="E342" s="57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7"/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57"/>
      <c r="AN342" s="57"/>
      <c r="AO342" s="57"/>
      <c r="AP342" s="57"/>
      <c r="AQ342" s="57"/>
      <c r="AR342" s="57"/>
      <c r="AS342" s="57"/>
      <c r="AT342" s="57"/>
      <c r="AU342" s="57"/>
      <c r="AV342" s="57"/>
      <c r="AW342" s="57"/>
      <c r="AX342" s="57"/>
      <c r="AY342" s="57"/>
      <c r="AZ342" s="57"/>
      <c r="BA342" s="57"/>
      <c r="BB342" s="57"/>
      <c r="BC342" s="57"/>
      <c r="BD342" s="57"/>
      <c r="BE342" s="57"/>
      <c r="BF342" s="57"/>
      <c r="BG342" s="57"/>
      <c r="BH342" s="57"/>
      <c r="BI342" s="57"/>
      <c r="BJ342" s="57"/>
    </row>
    <row r="343" spans="1:62" ht="47.25" hidden="1">
      <c r="A343" s="62" t="s">
        <v>517</v>
      </c>
      <c r="B343" s="63" t="s">
        <v>279</v>
      </c>
      <c r="C343" s="56" t="s">
        <v>94</v>
      </c>
      <c r="D343" s="57"/>
      <c r="E343" s="57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7"/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57"/>
      <c r="AN343" s="57"/>
      <c r="AO343" s="57"/>
      <c r="AP343" s="57"/>
      <c r="AQ343" s="57"/>
      <c r="AR343" s="57"/>
      <c r="AS343" s="57"/>
      <c r="AT343" s="57"/>
      <c r="AU343" s="57"/>
      <c r="AV343" s="57"/>
      <c r="AW343" s="57"/>
      <c r="AX343" s="57"/>
      <c r="AY343" s="57"/>
      <c r="AZ343" s="57"/>
      <c r="BA343" s="57"/>
      <c r="BB343" s="57"/>
      <c r="BC343" s="57"/>
      <c r="BD343" s="57"/>
      <c r="BE343" s="57"/>
      <c r="BF343" s="57"/>
      <c r="BG343" s="57"/>
      <c r="BH343" s="57"/>
      <c r="BI343" s="57"/>
      <c r="BJ343" s="57"/>
    </row>
    <row r="344" spans="1:62" ht="47.25" hidden="1">
      <c r="A344" s="62" t="s">
        <v>518</v>
      </c>
      <c r="B344" s="63" t="s">
        <v>185</v>
      </c>
      <c r="C344" s="56" t="s">
        <v>94</v>
      </c>
      <c r="D344" s="57"/>
      <c r="E344" s="57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7"/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57"/>
      <c r="AN344" s="57"/>
      <c r="AO344" s="57"/>
      <c r="AP344" s="57"/>
      <c r="AQ344" s="57"/>
      <c r="AR344" s="57"/>
      <c r="AS344" s="57"/>
      <c r="AT344" s="57"/>
      <c r="AU344" s="57"/>
      <c r="AV344" s="57"/>
      <c r="AW344" s="57"/>
      <c r="AX344" s="57"/>
      <c r="AY344" s="57"/>
      <c r="AZ344" s="57"/>
      <c r="BA344" s="57"/>
      <c r="BB344" s="57"/>
      <c r="BC344" s="57"/>
      <c r="BD344" s="57"/>
      <c r="BE344" s="57"/>
      <c r="BF344" s="57"/>
      <c r="BG344" s="57"/>
      <c r="BH344" s="57"/>
      <c r="BI344" s="57"/>
      <c r="BJ344" s="57"/>
    </row>
    <row r="345" spans="1:62" ht="47.25" hidden="1">
      <c r="A345" s="62" t="s">
        <v>519</v>
      </c>
      <c r="B345" s="63" t="s">
        <v>282</v>
      </c>
      <c r="C345" s="56" t="s">
        <v>94</v>
      </c>
      <c r="D345" s="57"/>
      <c r="E345" s="57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7"/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57"/>
      <c r="AN345" s="57"/>
      <c r="AO345" s="57"/>
      <c r="AP345" s="57"/>
      <c r="AQ345" s="57"/>
      <c r="AR345" s="57"/>
      <c r="AS345" s="57"/>
      <c r="AT345" s="57"/>
      <c r="AU345" s="57"/>
      <c r="AV345" s="57"/>
      <c r="AW345" s="57"/>
      <c r="AX345" s="57"/>
      <c r="AY345" s="57"/>
      <c r="AZ345" s="57"/>
      <c r="BA345" s="57"/>
      <c r="BB345" s="57"/>
      <c r="BC345" s="57"/>
      <c r="BD345" s="57"/>
      <c r="BE345" s="57"/>
      <c r="BF345" s="57"/>
      <c r="BG345" s="57"/>
      <c r="BH345" s="57"/>
      <c r="BI345" s="57"/>
      <c r="BJ345" s="57"/>
    </row>
    <row r="346" spans="1:62" ht="47.25" hidden="1">
      <c r="A346" s="62" t="s">
        <v>520</v>
      </c>
      <c r="B346" s="63" t="s">
        <v>284</v>
      </c>
      <c r="C346" s="56" t="s">
        <v>94</v>
      </c>
      <c r="D346" s="57"/>
      <c r="E346" s="57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7"/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57"/>
      <c r="AN346" s="57"/>
      <c r="AO346" s="57"/>
      <c r="AP346" s="57"/>
      <c r="AQ346" s="57"/>
      <c r="AR346" s="57"/>
      <c r="AS346" s="57"/>
      <c r="AT346" s="57"/>
      <c r="AU346" s="57"/>
      <c r="AV346" s="57"/>
      <c r="AW346" s="57"/>
      <c r="AX346" s="57"/>
      <c r="AY346" s="57"/>
      <c r="AZ346" s="57"/>
      <c r="BA346" s="57"/>
      <c r="BB346" s="57"/>
      <c r="BC346" s="57"/>
      <c r="BD346" s="57"/>
      <c r="BE346" s="57"/>
      <c r="BF346" s="57"/>
      <c r="BG346" s="57"/>
      <c r="BH346" s="57"/>
      <c r="BI346" s="57"/>
      <c r="BJ346" s="57"/>
    </row>
    <row r="347" spans="1:62" ht="47.25" hidden="1">
      <c r="A347" s="62" t="s">
        <v>521</v>
      </c>
      <c r="B347" s="63" t="s">
        <v>286</v>
      </c>
      <c r="C347" s="56" t="s">
        <v>94</v>
      </c>
      <c r="D347" s="57"/>
      <c r="E347" s="57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7"/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57"/>
      <c r="AN347" s="57"/>
      <c r="AO347" s="57"/>
      <c r="AP347" s="57"/>
      <c r="AQ347" s="57"/>
      <c r="AR347" s="57"/>
      <c r="AS347" s="57"/>
      <c r="AT347" s="57"/>
      <c r="AU347" s="57"/>
      <c r="AV347" s="57"/>
      <c r="AW347" s="57"/>
      <c r="AX347" s="57"/>
      <c r="AY347" s="57"/>
      <c r="AZ347" s="57"/>
      <c r="BA347" s="57"/>
      <c r="BB347" s="57"/>
      <c r="BC347" s="57"/>
      <c r="BD347" s="57"/>
      <c r="BE347" s="57"/>
      <c r="BF347" s="57"/>
      <c r="BG347" s="57"/>
      <c r="BH347" s="57"/>
      <c r="BI347" s="57"/>
      <c r="BJ347" s="57"/>
    </row>
    <row r="348" spans="1:62" ht="47.25" hidden="1">
      <c r="A348" s="62" t="s">
        <v>522</v>
      </c>
      <c r="B348" s="63" t="s">
        <v>288</v>
      </c>
      <c r="C348" s="56" t="s">
        <v>94</v>
      </c>
      <c r="D348" s="57"/>
      <c r="E348" s="57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7"/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57"/>
      <c r="AN348" s="57"/>
      <c r="AO348" s="57"/>
      <c r="AP348" s="57"/>
      <c r="AQ348" s="57"/>
      <c r="AR348" s="57"/>
      <c r="AS348" s="57"/>
      <c r="AT348" s="57"/>
      <c r="AU348" s="57"/>
      <c r="AV348" s="57"/>
      <c r="AW348" s="57"/>
      <c r="AX348" s="57"/>
      <c r="AY348" s="57"/>
      <c r="AZ348" s="57"/>
      <c r="BA348" s="57"/>
      <c r="BB348" s="57"/>
      <c r="BC348" s="57"/>
      <c r="BD348" s="57"/>
      <c r="BE348" s="57"/>
      <c r="BF348" s="57"/>
      <c r="BG348" s="57"/>
      <c r="BH348" s="57"/>
      <c r="BI348" s="57"/>
      <c r="BJ348" s="57"/>
    </row>
    <row r="349" spans="1:62" ht="78.75" hidden="1">
      <c r="A349" s="62" t="s">
        <v>523</v>
      </c>
      <c r="B349" s="63" t="s">
        <v>290</v>
      </c>
      <c r="C349" s="56" t="s">
        <v>94</v>
      </c>
      <c r="D349" s="57"/>
      <c r="E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7"/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57"/>
      <c r="AN349" s="57"/>
      <c r="AO349" s="57"/>
      <c r="AP349" s="57"/>
      <c r="AQ349" s="57"/>
      <c r="AR349" s="57"/>
      <c r="AS349" s="57"/>
      <c r="AT349" s="57"/>
      <c r="AU349" s="57"/>
      <c r="AV349" s="57"/>
      <c r="AW349" s="57"/>
      <c r="AX349" s="57"/>
      <c r="AY349" s="57"/>
      <c r="AZ349" s="57"/>
      <c r="BA349" s="57"/>
      <c r="BB349" s="57"/>
      <c r="BC349" s="57"/>
      <c r="BD349" s="57"/>
      <c r="BE349" s="57"/>
      <c r="BF349" s="57"/>
      <c r="BG349" s="57"/>
      <c r="BH349" s="57"/>
      <c r="BI349" s="57"/>
      <c r="BJ349" s="57"/>
    </row>
    <row r="350" spans="1:62" ht="63" hidden="1">
      <c r="A350" s="62" t="s">
        <v>524</v>
      </c>
      <c r="B350" s="63" t="s">
        <v>187</v>
      </c>
      <c r="C350" s="56" t="s">
        <v>94</v>
      </c>
      <c r="D350" s="57"/>
      <c r="E350" s="57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7"/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57"/>
      <c r="AN350" s="57"/>
      <c r="AO350" s="57"/>
      <c r="AP350" s="57"/>
      <c r="AQ350" s="57"/>
      <c r="AR350" s="57"/>
      <c r="AS350" s="57"/>
      <c r="AT350" s="57"/>
      <c r="AU350" s="57"/>
      <c r="AV350" s="57"/>
      <c r="AW350" s="57"/>
      <c r="AX350" s="57"/>
      <c r="AY350" s="57"/>
      <c r="AZ350" s="57"/>
      <c r="BA350" s="57"/>
      <c r="BB350" s="57"/>
      <c r="BC350" s="57"/>
      <c r="BD350" s="57"/>
      <c r="BE350" s="57"/>
      <c r="BF350" s="57"/>
      <c r="BG350" s="57"/>
      <c r="BH350" s="57"/>
      <c r="BI350" s="57"/>
      <c r="BJ350" s="57"/>
    </row>
    <row r="351" spans="1:62" ht="63" hidden="1">
      <c r="A351" s="62" t="s">
        <v>525</v>
      </c>
      <c r="B351" s="63" t="s">
        <v>293</v>
      </c>
      <c r="C351" s="56" t="s">
        <v>94</v>
      </c>
      <c r="D351" s="57"/>
      <c r="E351" s="57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7"/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57"/>
      <c r="AN351" s="57"/>
      <c r="AO351" s="57"/>
      <c r="AP351" s="57"/>
      <c r="AQ351" s="57"/>
      <c r="AR351" s="57"/>
      <c r="AS351" s="57"/>
      <c r="AT351" s="57"/>
      <c r="AU351" s="57"/>
      <c r="AV351" s="57"/>
      <c r="AW351" s="57"/>
      <c r="AX351" s="57"/>
      <c r="AY351" s="57"/>
      <c r="AZ351" s="57"/>
      <c r="BA351" s="57"/>
      <c r="BB351" s="57"/>
      <c r="BC351" s="57"/>
      <c r="BD351" s="57"/>
      <c r="BE351" s="57"/>
      <c r="BF351" s="57"/>
      <c r="BG351" s="57"/>
      <c r="BH351" s="57"/>
      <c r="BI351" s="57"/>
      <c r="BJ351" s="57"/>
    </row>
    <row r="352" spans="1:62" ht="63" hidden="1">
      <c r="A352" s="62" t="s">
        <v>526</v>
      </c>
      <c r="B352" s="63" t="s">
        <v>295</v>
      </c>
      <c r="C352" s="56" t="s">
        <v>94</v>
      </c>
      <c r="D352" s="57"/>
      <c r="E352" s="57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7"/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57"/>
      <c r="AN352" s="57"/>
      <c r="AO352" s="57"/>
      <c r="AP352" s="57"/>
      <c r="AQ352" s="57"/>
      <c r="AR352" s="57"/>
      <c r="AS352" s="57"/>
      <c r="AT352" s="57"/>
      <c r="AU352" s="57"/>
      <c r="AV352" s="57"/>
      <c r="AW352" s="57"/>
      <c r="AX352" s="57"/>
      <c r="AY352" s="57"/>
      <c r="AZ352" s="57"/>
      <c r="BA352" s="57"/>
      <c r="BB352" s="57"/>
      <c r="BC352" s="57"/>
      <c r="BD352" s="57"/>
      <c r="BE352" s="57"/>
      <c r="BF352" s="57"/>
      <c r="BG352" s="57"/>
      <c r="BH352" s="57"/>
      <c r="BI352" s="57"/>
      <c r="BJ352" s="57"/>
    </row>
    <row r="353" spans="1:62" ht="31.5" hidden="1">
      <c r="A353" s="62" t="s">
        <v>527</v>
      </c>
      <c r="B353" s="63" t="s">
        <v>297</v>
      </c>
      <c r="C353" s="56" t="s">
        <v>94</v>
      </c>
      <c r="D353" s="57"/>
      <c r="E353" s="57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7"/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57"/>
      <c r="AN353" s="57"/>
      <c r="AO353" s="57"/>
      <c r="AP353" s="57"/>
      <c r="AQ353" s="57"/>
      <c r="AR353" s="57"/>
      <c r="AS353" s="57"/>
      <c r="AT353" s="57"/>
      <c r="AU353" s="57"/>
      <c r="AV353" s="57"/>
      <c r="AW353" s="57"/>
      <c r="AX353" s="57"/>
      <c r="AY353" s="57"/>
      <c r="AZ353" s="57"/>
      <c r="BA353" s="57"/>
      <c r="BB353" s="57"/>
      <c r="BC353" s="57"/>
      <c r="BD353" s="57"/>
      <c r="BE353" s="57"/>
      <c r="BF353" s="57"/>
      <c r="BG353" s="57"/>
      <c r="BH353" s="57"/>
      <c r="BI353" s="57"/>
      <c r="BJ353" s="57"/>
    </row>
    <row r="354" spans="1:62" ht="31.5" hidden="1">
      <c r="A354" s="62" t="s">
        <v>528</v>
      </c>
      <c r="B354" s="63" t="s">
        <v>299</v>
      </c>
      <c r="C354" s="56" t="s">
        <v>94</v>
      </c>
      <c r="D354" s="57"/>
      <c r="E354" s="57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7"/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57"/>
      <c r="AN354" s="57"/>
      <c r="AO354" s="57"/>
      <c r="AP354" s="57"/>
      <c r="AQ354" s="57"/>
      <c r="AR354" s="57"/>
      <c r="AS354" s="57"/>
      <c r="AT354" s="57"/>
      <c r="AU354" s="57"/>
      <c r="AV354" s="57"/>
      <c r="AW354" s="57"/>
      <c r="AX354" s="57"/>
      <c r="AY354" s="57"/>
      <c r="AZ354" s="57"/>
      <c r="BA354" s="57"/>
      <c r="BB354" s="57"/>
      <c r="BC354" s="57"/>
      <c r="BD354" s="57"/>
      <c r="BE354" s="57"/>
      <c r="BF354" s="57"/>
      <c r="BG354" s="57"/>
      <c r="BH354" s="57"/>
      <c r="BI354" s="57"/>
      <c r="BJ354" s="57"/>
    </row>
    <row r="355" spans="1:62" ht="47.25" hidden="1">
      <c r="A355" s="62" t="s">
        <v>529</v>
      </c>
      <c r="B355" s="63" t="s">
        <v>301</v>
      </c>
      <c r="C355" s="56" t="s">
        <v>94</v>
      </c>
      <c r="D355" s="57"/>
      <c r="E355" s="57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7"/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57"/>
      <c r="AN355" s="57"/>
      <c r="AO355" s="57"/>
      <c r="AP355" s="57"/>
      <c r="AQ355" s="57"/>
      <c r="AR355" s="57"/>
      <c r="AS355" s="57"/>
      <c r="AT355" s="57"/>
      <c r="AU355" s="57"/>
      <c r="AV355" s="57"/>
      <c r="AW355" s="57"/>
      <c r="AX355" s="57"/>
      <c r="AY355" s="57"/>
      <c r="AZ355" s="57"/>
      <c r="BA355" s="57"/>
      <c r="BB355" s="57"/>
      <c r="BC355" s="57"/>
      <c r="BD355" s="57"/>
      <c r="BE355" s="57"/>
      <c r="BF355" s="57"/>
      <c r="BG355" s="57"/>
      <c r="BH355" s="57"/>
      <c r="BI355" s="57"/>
      <c r="BJ355" s="57"/>
    </row>
    <row r="356" spans="1:62" ht="63" hidden="1">
      <c r="A356" s="62" t="s">
        <v>530</v>
      </c>
      <c r="B356" s="63" t="s">
        <v>303</v>
      </c>
      <c r="C356" s="56" t="s">
        <v>94</v>
      </c>
      <c r="D356" s="57"/>
      <c r="E356" s="57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7"/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57"/>
      <c r="AN356" s="57"/>
      <c r="AO356" s="57"/>
      <c r="AP356" s="57"/>
      <c r="AQ356" s="57"/>
      <c r="AR356" s="57"/>
      <c r="AS356" s="57"/>
      <c r="AT356" s="57"/>
      <c r="AU356" s="57"/>
      <c r="AV356" s="57"/>
      <c r="AW356" s="57"/>
      <c r="AX356" s="57"/>
      <c r="AY356" s="57"/>
      <c r="AZ356" s="57"/>
      <c r="BA356" s="57"/>
      <c r="BB356" s="57"/>
      <c r="BC356" s="57"/>
      <c r="BD356" s="57"/>
      <c r="BE356" s="57"/>
      <c r="BF356" s="57"/>
      <c r="BG356" s="57"/>
      <c r="BH356" s="57"/>
      <c r="BI356" s="57"/>
      <c r="BJ356" s="57"/>
    </row>
    <row r="357" spans="1:62" ht="47.25" hidden="1">
      <c r="A357" s="62" t="s">
        <v>531</v>
      </c>
      <c r="B357" s="63" t="s">
        <v>305</v>
      </c>
      <c r="C357" s="56" t="s">
        <v>94</v>
      </c>
      <c r="D357" s="57"/>
      <c r="E357" s="57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7"/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57"/>
      <c r="AN357" s="57"/>
      <c r="AO357" s="57"/>
      <c r="AP357" s="57"/>
      <c r="AQ357" s="57"/>
      <c r="AR357" s="57"/>
      <c r="AS357" s="57"/>
      <c r="AT357" s="57"/>
      <c r="AU357" s="57"/>
      <c r="AV357" s="57"/>
      <c r="AW357" s="57"/>
      <c r="AX357" s="57"/>
      <c r="AY357" s="57"/>
      <c r="AZ357" s="57"/>
      <c r="BA357" s="57"/>
      <c r="BB357" s="57"/>
      <c r="BC357" s="57"/>
      <c r="BD357" s="57"/>
      <c r="BE357" s="57"/>
      <c r="BF357" s="57"/>
      <c r="BG357" s="57"/>
      <c r="BH357" s="57"/>
      <c r="BI357" s="57"/>
      <c r="BJ357" s="57"/>
    </row>
    <row r="358" spans="1:62" ht="47.25" hidden="1">
      <c r="A358" s="62" t="s">
        <v>532</v>
      </c>
      <c r="B358" s="63" t="s">
        <v>307</v>
      </c>
      <c r="C358" s="56" t="s">
        <v>94</v>
      </c>
      <c r="D358" s="57"/>
      <c r="E358" s="57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7"/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57"/>
      <c r="AN358" s="57"/>
      <c r="AO358" s="57"/>
      <c r="AP358" s="57"/>
      <c r="AQ358" s="57"/>
      <c r="AR358" s="57"/>
      <c r="AS358" s="57"/>
      <c r="AT358" s="57"/>
      <c r="AU358" s="57"/>
      <c r="AV358" s="57"/>
      <c r="AW358" s="57"/>
      <c r="AX358" s="57"/>
      <c r="AY358" s="57"/>
      <c r="AZ358" s="57"/>
      <c r="BA358" s="57"/>
      <c r="BB358" s="57"/>
      <c r="BC358" s="57"/>
      <c r="BD358" s="57"/>
      <c r="BE358" s="57"/>
      <c r="BF358" s="57"/>
      <c r="BG358" s="57"/>
      <c r="BH358" s="57"/>
      <c r="BI358" s="57"/>
      <c r="BJ358" s="57"/>
    </row>
    <row r="359" spans="1:62" ht="63" hidden="1">
      <c r="A359" s="62" t="s">
        <v>533</v>
      </c>
      <c r="B359" s="63" t="s">
        <v>309</v>
      </c>
      <c r="C359" s="56" t="s">
        <v>94</v>
      </c>
      <c r="D359" s="57"/>
      <c r="E359" s="57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7"/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57"/>
      <c r="AN359" s="57"/>
      <c r="AO359" s="57"/>
      <c r="AP359" s="57"/>
      <c r="AQ359" s="57"/>
      <c r="AR359" s="57"/>
      <c r="AS359" s="57"/>
      <c r="AT359" s="57"/>
      <c r="AU359" s="57"/>
      <c r="AV359" s="57"/>
      <c r="AW359" s="57"/>
      <c r="AX359" s="57"/>
      <c r="AY359" s="57"/>
      <c r="AZ359" s="57"/>
      <c r="BA359" s="57"/>
      <c r="BB359" s="57"/>
      <c r="BC359" s="57"/>
      <c r="BD359" s="57"/>
      <c r="BE359" s="57"/>
      <c r="BF359" s="57"/>
      <c r="BG359" s="57"/>
      <c r="BH359" s="57"/>
      <c r="BI359" s="57"/>
      <c r="BJ359" s="57"/>
    </row>
    <row r="360" spans="1:62" ht="47.25" hidden="1">
      <c r="A360" s="62" t="s">
        <v>534</v>
      </c>
      <c r="B360" s="63" t="s">
        <v>311</v>
      </c>
      <c r="C360" s="56" t="s">
        <v>94</v>
      </c>
      <c r="D360" s="57"/>
      <c r="E360" s="57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7"/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57"/>
      <c r="AN360" s="57"/>
      <c r="AO360" s="57"/>
      <c r="AP360" s="57"/>
      <c r="AQ360" s="57"/>
      <c r="AR360" s="57"/>
      <c r="AS360" s="57"/>
      <c r="AT360" s="57"/>
      <c r="AU360" s="57"/>
      <c r="AV360" s="57"/>
      <c r="AW360" s="57"/>
      <c r="AX360" s="57"/>
      <c r="AY360" s="57"/>
      <c r="AZ360" s="57"/>
      <c r="BA360" s="57"/>
      <c r="BB360" s="57"/>
      <c r="BC360" s="57"/>
      <c r="BD360" s="57"/>
      <c r="BE360" s="57"/>
      <c r="BF360" s="57"/>
      <c r="BG360" s="57"/>
      <c r="BH360" s="57"/>
      <c r="BI360" s="57"/>
      <c r="BJ360" s="57"/>
    </row>
    <row r="361" spans="1:62" ht="63" hidden="1">
      <c r="A361" s="62" t="s">
        <v>535</v>
      </c>
      <c r="B361" s="71" t="s">
        <v>199</v>
      </c>
      <c r="C361" s="56" t="s">
        <v>94</v>
      </c>
      <c r="D361" s="57"/>
      <c r="E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7"/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57"/>
      <c r="AN361" s="57"/>
      <c r="AO361" s="57"/>
      <c r="AP361" s="57"/>
      <c r="AQ361" s="57"/>
      <c r="AR361" s="57"/>
      <c r="AS361" s="57"/>
      <c r="AT361" s="57"/>
      <c r="AU361" s="57"/>
      <c r="AV361" s="57"/>
      <c r="AW361" s="57"/>
      <c r="AX361" s="57"/>
      <c r="AY361" s="57"/>
      <c r="AZ361" s="57"/>
      <c r="BA361" s="57"/>
      <c r="BB361" s="57"/>
      <c r="BC361" s="57"/>
      <c r="BD361" s="57"/>
      <c r="BE361" s="57"/>
      <c r="BF361" s="57"/>
      <c r="BG361" s="57"/>
      <c r="BH361" s="57"/>
      <c r="BI361" s="57"/>
      <c r="BJ361" s="57"/>
    </row>
    <row r="362" spans="1:62" ht="31.5" hidden="1">
      <c r="A362" s="62" t="s">
        <v>536</v>
      </c>
      <c r="B362" s="71" t="s">
        <v>201</v>
      </c>
      <c r="C362" s="56" t="s">
        <v>94</v>
      </c>
      <c r="D362" s="57"/>
      <c r="E362" s="57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7"/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57"/>
      <c r="AN362" s="57"/>
      <c r="AO362" s="57"/>
      <c r="AP362" s="57"/>
      <c r="AQ362" s="57"/>
      <c r="AR362" s="57"/>
      <c r="AS362" s="57"/>
      <c r="AT362" s="57"/>
      <c r="AU362" s="57"/>
      <c r="AV362" s="57"/>
      <c r="AW362" s="57"/>
      <c r="AX362" s="57"/>
      <c r="AY362" s="57"/>
      <c r="AZ362" s="57"/>
      <c r="BA362" s="57"/>
      <c r="BB362" s="57"/>
      <c r="BC362" s="57"/>
      <c r="BD362" s="57"/>
      <c r="BE362" s="57"/>
      <c r="BF362" s="57"/>
      <c r="BG362" s="57"/>
      <c r="BH362" s="57"/>
      <c r="BI362" s="57"/>
      <c r="BJ362" s="57"/>
    </row>
    <row r="363" spans="1:62" ht="31.5" hidden="1">
      <c r="A363" s="62" t="s">
        <v>537</v>
      </c>
      <c r="B363" s="71" t="s">
        <v>315</v>
      </c>
      <c r="C363" s="56" t="s">
        <v>94</v>
      </c>
      <c r="D363" s="57"/>
      <c r="E363" s="57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7"/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57"/>
      <c r="AN363" s="57"/>
      <c r="AO363" s="57"/>
      <c r="AP363" s="57"/>
      <c r="AQ363" s="57"/>
      <c r="AR363" s="57"/>
      <c r="AS363" s="57"/>
      <c r="AT363" s="57"/>
      <c r="AU363" s="57"/>
      <c r="AV363" s="57"/>
      <c r="AW363" s="57"/>
      <c r="AX363" s="57"/>
      <c r="AY363" s="57"/>
      <c r="AZ363" s="57"/>
      <c r="BA363" s="57"/>
      <c r="BB363" s="57"/>
      <c r="BC363" s="57"/>
      <c r="BD363" s="57"/>
      <c r="BE363" s="57"/>
      <c r="BF363" s="57"/>
      <c r="BG363" s="57"/>
      <c r="BH363" s="57"/>
      <c r="BI363" s="57"/>
      <c r="BJ363" s="57"/>
    </row>
    <row r="364" spans="1:62" hidden="1">
      <c r="A364" s="60" t="s">
        <v>538</v>
      </c>
      <c r="B364" s="61" t="s">
        <v>539</v>
      </c>
      <c r="C364" s="56" t="s">
        <v>94</v>
      </c>
      <c r="D364" s="57"/>
      <c r="E364" s="57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7"/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57"/>
      <c r="AN364" s="57"/>
      <c r="AO364" s="57"/>
      <c r="AP364" s="57"/>
      <c r="AQ364" s="57"/>
      <c r="AR364" s="57"/>
      <c r="AS364" s="57"/>
      <c r="AT364" s="57"/>
      <c r="AU364" s="57"/>
      <c r="AV364" s="57"/>
      <c r="AW364" s="57"/>
      <c r="AX364" s="57"/>
      <c r="AY364" s="57"/>
      <c r="AZ364" s="57"/>
      <c r="BA364" s="57"/>
      <c r="BB364" s="57"/>
      <c r="BC364" s="57"/>
      <c r="BD364" s="57"/>
      <c r="BE364" s="57"/>
      <c r="BF364" s="57"/>
      <c r="BG364" s="57"/>
      <c r="BH364" s="57"/>
      <c r="BI364" s="57"/>
      <c r="BJ364" s="57"/>
    </row>
    <row r="365" spans="1:62" ht="78.75" hidden="1">
      <c r="A365" s="62" t="s">
        <v>540</v>
      </c>
      <c r="B365" s="63" t="s">
        <v>135</v>
      </c>
      <c r="C365" s="56" t="s">
        <v>94</v>
      </c>
      <c r="D365" s="57"/>
      <c r="E365" s="57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7"/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57"/>
      <c r="AN365" s="57"/>
      <c r="AO365" s="57"/>
      <c r="AP365" s="57"/>
      <c r="AQ365" s="57"/>
      <c r="AR365" s="57"/>
      <c r="AS365" s="57"/>
      <c r="AT365" s="57"/>
      <c r="AU365" s="57"/>
      <c r="AV365" s="57"/>
      <c r="AW365" s="57"/>
      <c r="AX365" s="57"/>
      <c r="AY365" s="57"/>
      <c r="AZ365" s="57"/>
      <c r="BA365" s="57"/>
      <c r="BB365" s="57"/>
      <c r="BC365" s="57"/>
      <c r="BD365" s="57"/>
      <c r="BE365" s="57"/>
      <c r="BF365" s="57"/>
      <c r="BG365" s="57"/>
      <c r="BH365" s="57"/>
      <c r="BI365" s="57"/>
      <c r="BJ365" s="57"/>
    </row>
    <row r="366" spans="1:62" ht="31.5" hidden="1">
      <c r="A366" s="62" t="s">
        <v>541</v>
      </c>
      <c r="B366" s="63" t="s">
        <v>137</v>
      </c>
      <c r="C366" s="56" t="s">
        <v>94</v>
      </c>
      <c r="D366" s="57"/>
      <c r="E366" s="57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7"/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57"/>
      <c r="AN366" s="57"/>
      <c r="AO366" s="57"/>
      <c r="AP366" s="57"/>
      <c r="AQ366" s="57"/>
      <c r="AR366" s="57"/>
      <c r="AS366" s="57"/>
      <c r="AT366" s="57"/>
      <c r="AU366" s="57"/>
      <c r="AV366" s="57"/>
      <c r="AW366" s="57"/>
      <c r="AX366" s="57"/>
      <c r="AY366" s="57"/>
      <c r="AZ366" s="57"/>
      <c r="BA366" s="57"/>
      <c r="BB366" s="57"/>
      <c r="BC366" s="57"/>
      <c r="BD366" s="57"/>
      <c r="BE366" s="57"/>
      <c r="BF366" s="57"/>
      <c r="BG366" s="57"/>
      <c r="BH366" s="57"/>
      <c r="BI366" s="57"/>
      <c r="BJ366" s="57"/>
    </row>
    <row r="367" spans="1:62" ht="47.25" hidden="1">
      <c r="A367" s="62" t="s">
        <v>542</v>
      </c>
      <c r="B367" s="63" t="s">
        <v>139</v>
      </c>
      <c r="C367" s="56" t="s">
        <v>94</v>
      </c>
      <c r="D367" s="57"/>
      <c r="E367" s="57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7"/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57"/>
      <c r="AN367" s="57"/>
      <c r="AO367" s="57"/>
      <c r="AP367" s="57"/>
      <c r="AQ367" s="57"/>
      <c r="AR367" s="57"/>
      <c r="AS367" s="57"/>
      <c r="AT367" s="57"/>
      <c r="AU367" s="57"/>
      <c r="AV367" s="57"/>
      <c r="AW367" s="57"/>
      <c r="AX367" s="57"/>
      <c r="AY367" s="57"/>
      <c r="AZ367" s="57"/>
      <c r="BA367" s="57"/>
      <c r="BB367" s="57"/>
      <c r="BC367" s="57"/>
      <c r="BD367" s="57"/>
      <c r="BE367" s="57"/>
      <c r="BF367" s="57"/>
      <c r="BG367" s="57"/>
      <c r="BH367" s="57"/>
      <c r="BI367" s="57"/>
      <c r="BJ367" s="57"/>
    </row>
    <row r="368" spans="1:62" ht="78.75" hidden="1">
      <c r="A368" s="62" t="s">
        <v>543</v>
      </c>
      <c r="B368" s="63" t="s">
        <v>141</v>
      </c>
      <c r="C368" s="56" t="s">
        <v>94</v>
      </c>
      <c r="D368" s="57"/>
      <c r="E368" s="57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7"/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57"/>
      <c r="AN368" s="57"/>
      <c r="AO368" s="57"/>
      <c r="AP368" s="57"/>
      <c r="AQ368" s="57"/>
      <c r="AR368" s="57"/>
      <c r="AS368" s="57"/>
      <c r="AT368" s="57"/>
      <c r="AU368" s="57"/>
      <c r="AV368" s="57"/>
      <c r="AW368" s="57"/>
      <c r="AX368" s="57"/>
      <c r="AY368" s="57"/>
      <c r="AZ368" s="57"/>
      <c r="BA368" s="57"/>
      <c r="BB368" s="57"/>
      <c r="BC368" s="57"/>
      <c r="BD368" s="57"/>
      <c r="BE368" s="57"/>
      <c r="BF368" s="57"/>
      <c r="BG368" s="57"/>
      <c r="BH368" s="57"/>
      <c r="BI368" s="57"/>
      <c r="BJ368" s="57"/>
    </row>
    <row r="369" spans="1:62" ht="78.75" hidden="1">
      <c r="A369" s="62" t="s">
        <v>544</v>
      </c>
      <c r="B369" s="63" t="s">
        <v>143</v>
      </c>
      <c r="C369" s="56" t="s">
        <v>94</v>
      </c>
      <c r="D369" s="57"/>
      <c r="E369" s="57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7"/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57"/>
      <c r="AN369" s="57"/>
      <c r="AO369" s="57"/>
      <c r="AP369" s="57"/>
      <c r="AQ369" s="57"/>
      <c r="AR369" s="57"/>
      <c r="AS369" s="57"/>
      <c r="AT369" s="57"/>
      <c r="AU369" s="57"/>
      <c r="AV369" s="57"/>
      <c r="AW369" s="57"/>
      <c r="AX369" s="57"/>
      <c r="AY369" s="57"/>
      <c r="AZ369" s="57"/>
      <c r="BA369" s="57"/>
      <c r="BB369" s="57"/>
      <c r="BC369" s="57"/>
      <c r="BD369" s="57"/>
      <c r="BE369" s="57"/>
      <c r="BF369" s="57"/>
      <c r="BG369" s="57"/>
      <c r="BH369" s="57"/>
      <c r="BI369" s="57"/>
      <c r="BJ369" s="57"/>
    </row>
    <row r="370" spans="1:62" ht="63" hidden="1">
      <c r="A370" s="62" t="s">
        <v>545</v>
      </c>
      <c r="B370" s="63" t="s">
        <v>145</v>
      </c>
      <c r="C370" s="56" t="s">
        <v>94</v>
      </c>
      <c r="D370" s="57"/>
      <c r="E370" s="57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7"/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57"/>
      <c r="AN370" s="57"/>
      <c r="AO370" s="57"/>
      <c r="AP370" s="57"/>
      <c r="AQ370" s="57"/>
      <c r="AR370" s="57"/>
      <c r="AS370" s="57"/>
      <c r="AT370" s="57"/>
      <c r="AU370" s="57"/>
      <c r="AV370" s="57"/>
      <c r="AW370" s="57"/>
      <c r="AX370" s="57"/>
      <c r="AY370" s="57"/>
      <c r="AZ370" s="57"/>
      <c r="BA370" s="57"/>
      <c r="BB370" s="57"/>
      <c r="BC370" s="57"/>
      <c r="BD370" s="57"/>
      <c r="BE370" s="57"/>
      <c r="BF370" s="57"/>
      <c r="BG370" s="57"/>
      <c r="BH370" s="57"/>
      <c r="BI370" s="57"/>
      <c r="BJ370" s="57"/>
    </row>
    <row r="371" spans="1:62" ht="47.25" hidden="1">
      <c r="A371" s="62" t="s">
        <v>546</v>
      </c>
      <c r="B371" s="63" t="s">
        <v>147</v>
      </c>
      <c r="C371" s="56" t="s">
        <v>94</v>
      </c>
      <c r="D371" s="57"/>
      <c r="E371" s="57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7"/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57"/>
      <c r="AN371" s="57"/>
      <c r="AO371" s="57"/>
      <c r="AP371" s="57"/>
      <c r="AQ371" s="57"/>
      <c r="AR371" s="57"/>
      <c r="AS371" s="57"/>
      <c r="AT371" s="57"/>
      <c r="AU371" s="57"/>
      <c r="AV371" s="57"/>
      <c r="AW371" s="57"/>
      <c r="AX371" s="57"/>
      <c r="AY371" s="57"/>
      <c r="AZ371" s="57"/>
      <c r="BA371" s="57"/>
      <c r="BB371" s="57"/>
      <c r="BC371" s="57"/>
      <c r="BD371" s="57"/>
      <c r="BE371" s="57"/>
      <c r="BF371" s="57"/>
      <c r="BG371" s="57"/>
      <c r="BH371" s="57"/>
      <c r="BI371" s="57"/>
      <c r="BJ371" s="57"/>
    </row>
    <row r="372" spans="1:62" ht="78.75" hidden="1">
      <c r="A372" s="62" t="s">
        <v>547</v>
      </c>
      <c r="B372" s="63" t="s">
        <v>149</v>
      </c>
      <c r="C372" s="56" t="s">
        <v>94</v>
      </c>
      <c r="D372" s="57"/>
      <c r="E372" s="57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7"/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57"/>
      <c r="AN372" s="57"/>
      <c r="AO372" s="57"/>
      <c r="AP372" s="57"/>
      <c r="AQ372" s="57"/>
      <c r="AR372" s="57"/>
      <c r="AS372" s="57"/>
      <c r="AT372" s="57"/>
      <c r="AU372" s="57"/>
      <c r="AV372" s="57"/>
      <c r="AW372" s="57"/>
      <c r="AX372" s="57"/>
      <c r="AY372" s="57"/>
      <c r="AZ372" s="57"/>
      <c r="BA372" s="57"/>
      <c r="BB372" s="57"/>
      <c r="BC372" s="57"/>
      <c r="BD372" s="57"/>
      <c r="BE372" s="57"/>
      <c r="BF372" s="57"/>
      <c r="BG372" s="57"/>
      <c r="BH372" s="57"/>
      <c r="BI372" s="57"/>
      <c r="BJ372" s="57"/>
    </row>
    <row r="373" spans="1:62" ht="63" hidden="1">
      <c r="A373" s="62" t="s">
        <v>548</v>
      </c>
      <c r="B373" s="63" t="s">
        <v>151</v>
      </c>
      <c r="C373" s="56" t="s">
        <v>94</v>
      </c>
      <c r="D373" s="57"/>
      <c r="E373" s="57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7"/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57"/>
      <c r="AN373" s="57"/>
      <c r="AO373" s="57"/>
      <c r="AP373" s="57"/>
      <c r="AQ373" s="57"/>
      <c r="AR373" s="57"/>
      <c r="AS373" s="57"/>
      <c r="AT373" s="57"/>
      <c r="AU373" s="57"/>
      <c r="AV373" s="57"/>
      <c r="AW373" s="57"/>
      <c r="AX373" s="57"/>
      <c r="AY373" s="57"/>
      <c r="AZ373" s="57"/>
      <c r="BA373" s="57"/>
      <c r="BB373" s="57"/>
      <c r="BC373" s="57"/>
      <c r="BD373" s="57"/>
      <c r="BE373" s="57"/>
      <c r="BF373" s="57"/>
      <c r="BG373" s="57"/>
      <c r="BH373" s="57"/>
      <c r="BI373" s="57"/>
      <c r="BJ373" s="57"/>
    </row>
    <row r="374" spans="1:62" ht="63" hidden="1">
      <c r="A374" s="62" t="s">
        <v>549</v>
      </c>
      <c r="B374" s="63" t="s">
        <v>153</v>
      </c>
      <c r="C374" s="56" t="s">
        <v>94</v>
      </c>
      <c r="D374" s="57"/>
      <c r="E374" s="57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7"/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57"/>
      <c r="AN374" s="57"/>
      <c r="AO374" s="57"/>
      <c r="AP374" s="57"/>
      <c r="AQ374" s="57"/>
      <c r="AR374" s="57"/>
      <c r="AS374" s="57"/>
      <c r="AT374" s="57"/>
      <c r="AU374" s="57"/>
      <c r="AV374" s="57"/>
      <c r="AW374" s="57"/>
      <c r="AX374" s="57"/>
      <c r="AY374" s="57"/>
      <c r="AZ374" s="57"/>
      <c r="BA374" s="57"/>
      <c r="BB374" s="57"/>
      <c r="BC374" s="57"/>
      <c r="BD374" s="57"/>
      <c r="BE374" s="57"/>
      <c r="BF374" s="57"/>
      <c r="BG374" s="57"/>
      <c r="BH374" s="57"/>
      <c r="BI374" s="57"/>
      <c r="BJ374" s="57"/>
    </row>
    <row r="375" spans="1:62" ht="47.25" hidden="1">
      <c r="A375" s="62" t="s">
        <v>550</v>
      </c>
      <c r="B375" s="63" t="s">
        <v>155</v>
      </c>
      <c r="C375" s="56" t="s">
        <v>94</v>
      </c>
      <c r="D375" s="57"/>
      <c r="E375" s="57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7"/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57"/>
      <c r="AN375" s="57"/>
      <c r="AO375" s="57"/>
      <c r="AP375" s="57"/>
      <c r="AQ375" s="57"/>
      <c r="AR375" s="57"/>
      <c r="AS375" s="57"/>
      <c r="AT375" s="57"/>
      <c r="AU375" s="57"/>
      <c r="AV375" s="57"/>
      <c r="AW375" s="57"/>
      <c r="AX375" s="57"/>
      <c r="AY375" s="57"/>
      <c r="AZ375" s="57"/>
      <c r="BA375" s="57"/>
      <c r="BB375" s="57"/>
      <c r="BC375" s="57"/>
      <c r="BD375" s="57"/>
      <c r="BE375" s="57"/>
      <c r="BF375" s="57"/>
      <c r="BG375" s="57"/>
      <c r="BH375" s="57"/>
      <c r="BI375" s="57"/>
      <c r="BJ375" s="57"/>
    </row>
    <row r="376" spans="1:62" ht="141.75" hidden="1">
      <c r="A376" s="62" t="s">
        <v>550</v>
      </c>
      <c r="B376" s="63" t="s">
        <v>156</v>
      </c>
      <c r="C376" s="56" t="s">
        <v>94</v>
      </c>
      <c r="D376" s="57"/>
      <c r="E376" s="57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7"/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57"/>
      <c r="AN376" s="57"/>
      <c r="AO376" s="57"/>
      <c r="AP376" s="57"/>
      <c r="AQ376" s="57"/>
      <c r="AR376" s="57"/>
      <c r="AS376" s="57"/>
      <c r="AT376" s="57"/>
      <c r="AU376" s="57"/>
      <c r="AV376" s="57"/>
      <c r="AW376" s="57"/>
      <c r="AX376" s="57"/>
      <c r="AY376" s="57"/>
      <c r="AZ376" s="57"/>
      <c r="BA376" s="57"/>
      <c r="BB376" s="57"/>
      <c r="BC376" s="57"/>
      <c r="BD376" s="57"/>
      <c r="BE376" s="57"/>
      <c r="BF376" s="57"/>
      <c r="BG376" s="57"/>
      <c r="BH376" s="57"/>
      <c r="BI376" s="57"/>
      <c r="BJ376" s="57"/>
    </row>
    <row r="377" spans="1:62" ht="126" hidden="1">
      <c r="A377" s="62" t="s">
        <v>550</v>
      </c>
      <c r="B377" s="63" t="s">
        <v>157</v>
      </c>
      <c r="C377" s="56" t="s">
        <v>94</v>
      </c>
      <c r="D377" s="57"/>
      <c r="E377" s="57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7"/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57"/>
      <c r="AN377" s="57"/>
      <c r="AO377" s="57"/>
      <c r="AP377" s="57"/>
      <c r="AQ377" s="57"/>
      <c r="AR377" s="57"/>
      <c r="AS377" s="57"/>
      <c r="AT377" s="57"/>
      <c r="AU377" s="57"/>
      <c r="AV377" s="57"/>
      <c r="AW377" s="57"/>
      <c r="AX377" s="57"/>
      <c r="AY377" s="57"/>
      <c r="AZ377" s="57"/>
      <c r="BA377" s="57"/>
      <c r="BB377" s="57"/>
      <c r="BC377" s="57"/>
      <c r="BD377" s="57"/>
      <c r="BE377" s="57"/>
      <c r="BF377" s="57"/>
      <c r="BG377" s="57"/>
      <c r="BH377" s="57"/>
      <c r="BI377" s="57"/>
      <c r="BJ377" s="57"/>
    </row>
    <row r="378" spans="1:62" ht="126" hidden="1">
      <c r="A378" s="62" t="s">
        <v>550</v>
      </c>
      <c r="B378" s="63" t="s">
        <v>158</v>
      </c>
      <c r="C378" s="56" t="s">
        <v>94</v>
      </c>
      <c r="D378" s="57"/>
      <c r="E378" s="57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7"/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57"/>
      <c r="AN378" s="57"/>
      <c r="AO378" s="57"/>
      <c r="AP378" s="57"/>
      <c r="AQ378" s="57"/>
      <c r="AR378" s="57"/>
      <c r="AS378" s="57"/>
      <c r="AT378" s="57"/>
      <c r="AU378" s="57"/>
      <c r="AV378" s="57"/>
      <c r="AW378" s="57"/>
      <c r="AX378" s="57"/>
      <c r="AY378" s="57"/>
      <c r="AZ378" s="57"/>
      <c r="BA378" s="57"/>
      <c r="BB378" s="57"/>
      <c r="BC378" s="57"/>
      <c r="BD378" s="57"/>
      <c r="BE378" s="57"/>
      <c r="BF378" s="57"/>
      <c r="BG378" s="57"/>
      <c r="BH378" s="57"/>
      <c r="BI378" s="57"/>
      <c r="BJ378" s="57"/>
    </row>
    <row r="379" spans="1:62" ht="47.25" hidden="1">
      <c r="A379" s="62" t="s">
        <v>551</v>
      </c>
      <c r="B379" s="63" t="s">
        <v>155</v>
      </c>
      <c r="C379" s="56" t="s">
        <v>94</v>
      </c>
      <c r="D379" s="57"/>
      <c r="E379" s="57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7"/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57"/>
      <c r="AN379" s="57"/>
      <c r="AO379" s="57"/>
      <c r="AP379" s="57"/>
      <c r="AQ379" s="57"/>
      <c r="AR379" s="57"/>
      <c r="AS379" s="57"/>
      <c r="AT379" s="57"/>
      <c r="AU379" s="57"/>
      <c r="AV379" s="57"/>
      <c r="AW379" s="57"/>
      <c r="AX379" s="57"/>
      <c r="AY379" s="57"/>
      <c r="AZ379" s="57"/>
      <c r="BA379" s="57"/>
      <c r="BB379" s="57"/>
      <c r="BC379" s="57"/>
      <c r="BD379" s="57"/>
      <c r="BE379" s="57"/>
      <c r="BF379" s="57"/>
      <c r="BG379" s="57"/>
      <c r="BH379" s="57"/>
      <c r="BI379" s="57"/>
      <c r="BJ379" s="57"/>
    </row>
    <row r="380" spans="1:62" ht="141.75" hidden="1">
      <c r="A380" s="62" t="s">
        <v>551</v>
      </c>
      <c r="B380" s="63" t="s">
        <v>156</v>
      </c>
      <c r="C380" s="56" t="s">
        <v>94</v>
      </c>
      <c r="D380" s="57"/>
      <c r="E380" s="57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7"/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57"/>
      <c r="AN380" s="57"/>
      <c r="AO380" s="57"/>
      <c r="AP380" s="57"/>
      <c r="AQ380" s="57"/>
      <c r="AR380" s="57"/>
      <c r="AS380" s="57"/>
      <c r="AT380" s="57"/>
      <c r="AU380" s="57"/>
      <c r="AV380" s="57"/>
      <c r="AW380" s="57"/>
      <c r="AX380" s="57"/>
      <c r="AY380" s="57"/>
      <c r="AZ380" s="57"/>
      <c r="BA380" s="57"/>
      <c r="BB380" s="57"/>
      <c r="BC380" s="57"/>
      <c r="BD380" s="57"/>
      <c r="BE380" s="57"/>
      <c r="BF380" s="57"/>
      <c r="BG380" s="57"/>
      <c r="BH380" s="57"/>
      <c r="BI380" s="57"/>
      <c r="BJ380" s="57"/>
    </row>
    <row r="381" spans="1:62" ht="126" hidden="1">
      <c r="A381" s="62" t="s">
        <v>551</v>
      </c>
      <c r="B381" s="63" t="s">
        <v>157</v>
      </c>
      <c r="C381" s="56" t="s">
        <v>94</v>
      </c>
      <c r="D381" s="57"/>
      <c r="E381" s="57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7"/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57"/>
      <c r="AN381" s="57"/>
      <c r="AO381" s="57"/>
      <c r="AP381" s="57"/>
      <c r="AQ381" s="57"/>
      <c r="AR381" s="57"/>
      <c r="AS381" s="57"/>
      <c r="AT381" s="57"/>
      <c r="AU381" s="57"/>
      <c r="AV381" s="57"/>
      <c r="AW381" s="57"/>
      <c r="AX381" s="57"/>
      <c r="AY381" s="57"/>
      <c r="AZ381" s="57"/>
      <c r="BA381" s="57"/>
      <c r="BB381" s="57"/>
      <c r="BC381" s="57"/>
      <c r="BD381" s="57"/>
      <c r="BE381" s="57"/>
      <c r="BF381" s="57"/>
      <c r="BG381" s="57"/>
      <c r="BH381" s="57"/>
      <c r="BI381" s="57"/>
      <c r="BJ381" s="57"/>
    </row>
    <row r="382" spans="1:62" ht="126" hidden="1">
      <c r="A382" s="62" t="s">
        <v>551</v>
      </c>
      <c r="B382" s="63" t="s">
        <v>158</v>
      </c>
      <c r="C382" s="56" t="s">
        <v>94</v>
      </c>
      <c r="D382" s="57"/>
      <c r="E382" s="57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7"/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57"/>
      <c r="AN382" s="57"/>
      <c r="AO382" s="57"/>
      <c r="AP382" s="57"/>
      <c r="AQ382" s="57"/>
      <c r="AR382" s="57"/>
      <c r="AS382" s="57"/>
      <c r="AT382" s="57"/>
      <c r="AU382" s="57"/>
      <c r="AV382" s="57"/>
      <c r="AW382" s="57"/>
      <c r="AX382" s="57"/>
      <c r="AY382" s="57"/>
      <c r="AZ382" s="57"/>
      <c r="BA382" s="57"/>
      <c r="BB382" s="57"/>
      <c r="BC382" s="57"/>
      <c r="BD382" s="57"/>
      <c r="BE382" s="57"/>
      <c r="BF382" s="57"/>
      <c r="BG382" s="57"/>
      <c r="BH382" s="57"/>
      <c r="BI382" s="57"/>
      <c r="BJ382" s="57"/>
    </row>
    <row r="383" spans="1:62" ht="110.25" hidden="1">
      <c r="A383" s="62" t="s">
        <v>552</v>
      </c>
      <c r="B383" s="63" t="s">
        <v>161</v>
      </c>
      <c r="C383" s="56" t="s">
        <v>94</v>
      </c>
      <c r="D383" s="57"/>
      <c r="E383" s="57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7"/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57"/>
      <c r="AN383" s="57"/>
      <c r="AO383" s="57"/>
      <c r="AP383" s="57"/>
      <c r="AQ383" s="57"/>
      <c r="AR383" s="57"/>
      <c r="AS383" s="57"/>
      <c r="AT383" s="57"/>
      <c r="AU383" s="57"/>
      <c r="AV383" s="57"/>
      <c r="AW383" s="57"/>
      <c r="AX383" s="57"/>
      <c r="AY383" s="57"/>
      <c r="AZ383" s="57"/>
      <c r="BA383" s="57"/>
      <c r="BB383" s="57"/>
      <c r="BC383" s="57"/>
      <c r="BD383" s="57"/>
      <c r="BE383" s="57"/>
      <c r="BF383" s="57"/>
      <c r="BG383" s="57"/>
      <c r="BH383" s="57"/>
      <c r="BI383" s="57"/>
      <c r="BJ383" s="57"/>
    </row>
    <row r="384" spans="1:62" ht="94.5" hidden="1">
      <c r="A384" s="62" t="s">
        <v>553</v>
      </c>
      <c r="B384" s="63" t="s">
        <v>163</v>
      </c>
      <c r="C384" s="56" t="s">
        <v>94</v>
      </c>
      <c r="D384" s="57"/>
      <c r="E384" s="57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7"/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57"/>
      <c r="AN384" s="57"/>
      <c r="AO384" s="57"/>
      <c r="AP384" s="57"/>
      <c r="AQ384" s="57"/>
      <c r="AR384" s="57"/>
      <c r="AS384" s="57"/>
      <c r="AT384" s="57"/>
      <c r="AU384" s="57"/>
      <c r="AV384" s="57"/>
      <c r="AW384" s="57"/>
      <c r="AX384" s="57"/>
      <c r="AY384" s="57"/>
      <c r="AZ384" s="57"/>
      <c r="BA384" s="57"/>
      <c r="BB384" s="57"/>
      <c r="BC384" s="57"/>
      <c r="BD384" s="57"/>
      <c r="BE384" s="57"/>
      <c r="BF384" s="57"/>
      <c r="BG384" s="57"/>
      <c r="BH384" s="57"/>
      <c r="BI384" s="57"/>
      <c r="BJ384" s="57"/>
    </row>
    <row r="385" spans="1:62" ht="110.25" hidden="1">
      <c r="A385" s="62" t="s">
        <v>554</v>
      </c>
      <c r="B385" s="63" t="s">
        <v>165</v>
      </c>
      <c r="C385" s="56" t="s">
        <v>94</v>
      </c>
      <c r="D385" s="57"/>
      <c r="E385" s="57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7"/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57"/>
      <c r="AN385" s="57"/>
      <c r="AO385" s="57"/>
      <c r="AP385" s="57"/>
      <c r="AQ385" s="57"/>
      <c r="AR385" s="57"/>
      <c r="AS385" s="57"/>
      <c r="AT385" s="57"/>
      <c r="AU385" s="57"/>
      <c r="AV385" s="57"/>
      <c r="AW385" s="57"/>
      <c r="AX385" s="57"/>
      <c r="AY385" s="57"/>
      <c r="AZ385" s="57"/>
      <c r="BA385" s="57"/>
      <c r="BB385" s="57"/>
      <c r="BC385" s="57"/>
      <c r="BD385" s="57"/>
      <c r="BE385" s="57"/>
      <c r="BF385" s="57"/>
      <c r="BG385" s="57"/>
      <c r="BH385" s="57"/>
      <c r="BI385" s="57"/>
      <c r="BJ385" s="57"/>
    </row>
    <row r="386" spans="1:62" ht="47.25" hidden="1">
      <c r="A386" s="62" t="s">
        <v>555</v>
      </c>
      <c r="B386" s="63" t="s">
        <v>167</v>
      </c>
      <c r="C386" s="56" t="s">
        <v>94</v>
      </c>
      <c r="D386" s="57"/>
      <c r="E386" s="57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7"/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57"/>
      <c r="AN386" s="57"/>
      <c r="AO386" s="57"/>
      <c r="AP386" s="57"/>
      <c r="AQ386" s="57"/>
      <c r="AR386" s="57"/>
      <c r="AS386" s="57"/>
      <c r="AT386" s="57"/>
      <c r="AU386" s="57"/>
      <c r="AV386" s="57"/>
      <c r="AW386" s="57"/>
      <c r="AX386" s="57"/>
      <c r="AY386" s="57"/>
      <c r="AZ386" s="57"/>
      <c r="BA386" s="57"/>
      <c r="BB386" s="57"/>
      <c r="BC386" s="57"/>
      <c r="BD386" s="57"/>
      <c r="BE386" s="57"/>
      <c r="BF386" s="57"/>
      <c r="BG386" s="57"/>
      <c r="BH386" s="57"/>
      <c r="BI386" s="57"/>
      <c r="BJ386" s="57"/>
    </row>
    <row r="387" spans="1:62" ht="78.75" hidden="1">
      <c r="A387" s="62" t="s">
        <v>556</v>
      </c>
      <c r="B387" s="63" t="s">
        <v>169</v>
      </c>
      <c r="C387" s="56" t="s">
        <v>94</v>
      </c>
      <c r="D387" s="57"/>
      <c r="E387" s="57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7"/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57"/>
      <c r="AN387" s="57"/>
      <c r="AO387" s="57"/>
      <c r="AP387" s="57"/>
      <c r="AQ387" s="57"/>
      <c r="AR387" s="57"/>
      <c r="AS387" s="57"/>
      <c r="AT387" s="57"/>
      <c r="AU387" s="57"/>
      <c r="AV387" s="57"/>
      <c r="AW387" s="57"/>
      <c r="AX387" s="57"/>
      <c r="AY387" s="57"/>
      <c r="AZ387" s="57"/>
      <c r="BA387" s="57"/>
      <c r="BB387" s="57"/>
      <c r="BC387" s="57"/>
      <c r="BD387" s="57"/>
      <c r="BE387" s="57"/>
      <c r="BF387" s="57"/>
      <c r="BG387" s="57"/>
      <c r="BH387" s="57"/>
      <c r="BI387" s="57"/>
      <c r="BJ387" s="57"/>
    </row>
    <row r="388" spans="1:62" ht="47.25" hidden="1">
      <c r="A388" s="62" t="s">
        <v>557</v>
      </c>
      <c r="B388" s="63" t="s">
        <v>171</v>
      </c>
      <c r="C388" s="56" t="s">
        <v>94</v>
      </c>
      <c r="D388" s="57"/>
      <c r="E388" s="57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7"/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57"/>
      <c r="AN388" s="57"/>
      <c r="AO388" s="57"/>
      <c r="AP388" s="57"/>
      <c r="AQ388" s="57"/>
      <c r="AR388" s="57"/>
      <c r="AS388" s="57"/>
      <c r="AT388" s="57"/>
      <c r="AU388" s="57"/>
      <c r="AV388" s="57"/>
      <c r="AW388" s="57"/>
      <c r="AX388" s="57"/>
      <c r="AY388" s="57"/>
      <c r="AZ388" s="57"/>
      <c r="BA388" s="57"/>
      <c r="BB388" s="57"/>
      <c r="BC388" s="57"/>
      <c r="BD388" s="57"/>
      <c r="BE388" s="57"/>
      <c r="BF388" s="57"/>
      <c r="BG388" s="57"/>
      <c r="BH388" s="57"/>
      <c r="BI388" s="57"/>
      <c r="BJ388" s="57"/>
    </row>
    <row r="389" spans="1:62" ht="78.75" hidden="1">
      <c r="A389" s="62" t="s">
        <v>558</v>
      </c>
      <c r="B389" s="63" t="s">
        <v>173</v>
      </c>
      <c r="C389" s="56" t="s">
        <v>94</v>
      </c>
      <c r="D389" s="57"/>
      <c r="E389" s="57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7"/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57"/>
      <c r="AN389" s="57"/>
      <c r="AO389" s="57"/>
      <c r="AP389" s="57"/>
      <c r="AQ389" s="57"/>
      <c r="AR389" s="57"/>
      <c r="AS389" s="57"/>
      <c r="AT389" s="57"/>
      <c r="AU389" s="57"/>
      <c r="AV389" s="57"/>
      <c r="AW389" s="57"/>
      <c r="AX389" s="57"/>
      <c r="AY389" s="57"/>
      <c r="AZ389" s="57"/>
      <c r="BA389" s="57"/>
      <c r="BB389" s="57"/>
      <c r="BC389" s="57"/>
      <c r="BD389" s="57"/>
      <c r="BE389" s="57"/>
      <c r="BF389" s="57"/>
      <c r="BG389" s="57"/>
      <c r="BH389" s="57"/>
      <c r="BI389" s="57"/>
      <c r="BJ389" s="57"/>
    </row>
    <row r="390" spans="1:62" ht="63" hidden="1">
      <c r="A390" s="62" t="s">
        <v>559</v>
      </c>
      <c r="B390" s="63" t="s">
        <v>175</v>
      </c>
      <c r="C390" s="56" t="s">
        <v>94</v>
      </c>
      <c r="D390" s="57"/>
      <c r="E390" s="57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7"/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57"/>
      <c r="AN390" s="57"/>
      <c r="AO390" s="57"/>
      <c r="AP390" s="57"/>
      <c r="AQ390" s="57"/>
      <c r="AR390" s="57"/>
      <c r="AS390" s="57"/>
      <c r="AT390" s="57"/>
      <c r="AU390" s="57"/>
      <c r="AV390" s="57"/>
      <c r="AW390" s="57"/>
      <c r="AX390" s="57"/>
      <c r="AY390" s="57"/>
      <c r="AZ390" s="57"/>
      <c r="BA390" s="57"/>
      <c r="BB390" s="57"/>
      <c r="BC390" s="57"/>
      <c r="BD390" s="57"/>
      <c r="BE390" s="57"/>
      <c r="BF390" s="57"/>
      <c r="BG390" s="57"/>
      <c r="BH390" s="57"/>
      <c r="BI390" s="57"/>
      <c r="BJ390" s="57"/>
    </row>
    <row r="391" spans="1:62" ht="47.25" hidden="1">
      <c r="A391" s="62" t="s">
        <v>560</v>
      </c>
      <c r="B391" s="63" t="s">
        <v>177</v>
      </c>
      <c r="C391" s="56" t="s">
        <v>94</v>
      </c>
      <c r="D391" s="57"/>
      <c r="E391" s="57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7"/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57"/>
      <c r="AN391" s="57"/>
      <c r="AO391" s="57"/>
      <c r="AP391" s="57"/>
      <c r="AQ391" s="57"/>
      <c r="AR391" s="57"/>
      <c r="AS391" s="57"/>
      <c r="AT391" s="57"/>
      <c r="AU391" s="57"/>
      <c r="AV391" s="57"/>
      <c r="AW391" s="57"/>
      <c r="AX391" s="57"/>
      <c r="AY391" s="57"/>
      <c r="AZ391" s="57"/>
      <c r="BA391" s="57"/>
      <c r="BB391" s="57"/>
      <c r="BC391" s="57"/>
      <c r="BD391" s="57"/>
      <c r="BE391" s="57"/>
      <c r="BF391" s="57"/>
      <c r="BG391" s="57"/>
      <c r="BH391" s="57"/>
      <c r="BI391" s="57"/>
      <c r="BJ391" s="57"/>
    </row>
    <row r="392" spans="1:62" ht="63" hidden="1">
      <c r="A392" s="62" t="s">
        <v>561</v>
      </c>
      <c r="B392" s="63" t="s">
        <v>179</v>
      </c>
      <c r="C392" s="56" t="s">
        <v>94</v>
      </c>
      <c r="D392" s="57"/>
      <c r="E392" s="57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7"/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57"/>
      <c r="AN392" s="57"/>
      <c r="AO392" s="57"/>
      <c r="AP392" s="57"/>
      <c r="AQ392" s="57"/>
      <c r="AR392" s="57"/>
      <c r="AS392" s="57"/>
      <c r="AT392" s="57"/>
      <c r="AU392" s="57"/>
      <c r="AV392" s="57"/>
      <c r="AW392" s="57"/>
      <c r="AX392" s="57"/>
      <c r="AY392" s="57"/>
      <c r="AZ392" s="57"/>
      <c r="BA392" s="57"/>
      <c r="BB392" s="57"/>
      <c r="BC392" s="57"/>
      <c r="BD392" s="57"/>
      <c r="BE392" s="57"/>
      <c r="BF392" s="57"/>
      <c r="BG392" s="57"/>
      <c r="BH392" s="57"/>
      <c r="BI392" s="57"/>
      <c r="BJ392" s="57"/>
    </row>
    <row r="393" spans="1:62" ht="47.25" hidden="1">
      <c r="A393" s="62" t="s">
        <v>562</v>
      </c>
      <c r="B393" s="63" t="s">
        <v>181</v>
      </c>
      <c r="C393" s="56" t="s">
        <v>94</v>
      </c>
      <c r="D393" s="57"/>
      <c r="E393" s="57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7"/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57"/>
      <c r="AN393" s="57"/>
      <c r="AO393" s="57"/>
      <c r="AP393" s="57"/>
      <c r="AQ393" s="57"/>
      <c r="AR393" s="57"/>
      <c r="AS393" s="57"/>
      <c r="AT393" s="57"/>
      <c r="AU393" s="57"/>
      <c r="AV393" s="57"/>
      <c r="AW393" s="57"/>
      <c r="AX393" s="57"/>
      <c r="AY393" s="57"/>
      <c r="AZ393" s="57"/>
      <c r="BA393" s="57"/>
      <c r="BB393" s="57"/>
      <c r="BC393" s="57"/>
      <c r="BD393" s="57"/>
      <c r="BE393" s="57"/>
      <c r="BF393" s="57"/>
      <c r="BG393" s="57"/>
      <c r="BH393" s="57"/>
      <c r="BI393" s="57"/>
      <c r="BJ393" s="57"/>
    </row>
    <row r="394" spans="1:62" ht="63" hidden="1">
      <c r="A394" s="62" t="s">
        <v>563</v>
      </c>
      <c r="B394" s="63" t="s">
        <v>183</v>
      </c>
      <c r="C394" s="56" t="s">
        <v>94</v>
      </c>
      <c r="D394" s="57"/>
      <c r="E394" s="57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7"/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57"/>
      <c r="AN394" s="57"/>
      <c r="AO394" s="57"/>
      <c r="AP394" s="57"/>
      <c r="AQ394" s="57"/>
      <c r="AR394" s="57"/>
      <c r="AS394" s="57"/>
      <c r="AT394" s="57"/>
      <c r="AU394" s="57"/>
      <c r="AV394" s="57"/>
      <c r="AW394" s="57"/>
      <c r="AX394" s="57"/>
      <c r="AY394" s="57"/>
      <c r="AZ394" s="57"/>
      <c r="BA394" s="57"/>
      <c r="BB394" s="57"/>
      <c r="BC394" s="57"/>
      <c r="BD394" s="57"/>
      <c r="BE394" s="57"/>
      <c r="BF394" s="57"/>
      <c r="BG394" s="57"/>
      <c r="BH394" s="57"/>
      <c r="BI394" s="57"/>
      <c r="BJ394" s="57"/>
    </row>
    <row r="395" spans="1:62" ht="47.25" hidden="1">
      <c r="A395" s="62" t="s">
        <v>564</v>
      </c>
      <c r="B395" s="63" t="s">
        <v>185</v>
      </c>
      <c r="C395" s="56" t="s">
        <v>94</v>
      </c>
      <c r="D395" s="57"/>
      <c r="E395" s="57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7"/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57"/>
      <c r="AN395" s="57"/>
      <c r="AO395" s="57"/>
      <c r="AP395" s="57"/>
      <c r="AQ395" s="57"/>
      <c r="AR395" s="57"/>
      <c r="AS395" s="57"/>
      <c r="AT395" s="57"/>
      <c r="AU395" s="57"/>
      <c r="AV395" s="57"/>
      <c r="AW395" s="57"/>
      <c r="AX395" s="57"/>
      <c r="AY395" s="57"/>
      <c r="AZ395" s="57"/>
      <c r="BA395" s="57"/>
      <c r="BB395" s="57"/>
      <c r="BC395" s="57"/>
      <c r="BD395" s="57"/>
      <c r="BE395" s="57"/>
      <c r="BF395" s="57"/>
      <c r="BG395" s="57"/>
      <c r="BH395" s="57"/>
      <c r="BI395" s="57"/>
      <c r="BJ395" s="57"/>
    </row>
    <row r="396" spans="1:62" ht="63" hidden="1">
      <c r="A396" s="62" t="s">
        <v>565</v>
      </c>
      <c r="B396" s="63" t="s">
        <v>187</v>
      </c>
      <c r="C396" s="56" t="s">
        <v>94</v>
      </c>
      <c r="D396" s="57"/>
      <c r="E396" s="57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7"/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57"/>
      <c r="AN396" s="57"/>
      <c r="AO396" s="57"/>
      <c r="AP396" s="57"/>
      <c r="AQ396" s="57"/>
      <c r="AR396" s="57"/>
      <c r="AS396" s="57"/>
      <c r="AT396" s="57"/>
      <c r="AU396" s="57"/>
      <c r="AV396" s="57"/>
      <c r="AW396" s="57"/>
      <c r="AX396" s="57"/>
      <c r="AY396" s="57"/>
      <c r="AZ396" s="57"/>
      <c r="BA396" s="57"/>
      <c r="BB396" s="57"/>
      <c r="BC396" s="57"/>
      <c r="BD396" s="57"/>
      <c r="BE396" s="57"/>
      <c r="BF396" s="57"/>
      <c r="BG396" s="57"/>
      <c r="BH396" s="57"/>
      <c r="BI396" s="57"/>
      <c r="BJ396" s="57"/>
    </row>
    <row r="397" spans="1:62" ht="94.5" hidden="1">
      <c r="A397" s="62" t="s">
        <v>566</v>
      </c>
      <c r="B397" s="63" t="s">
        <v>189</v>
      </c>
      <c r="C397" s="56" t="s">
        <v>94</v>
      </c>
      <c r="D397" s="57"/>
      <c r="E397" s="57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7"/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57"/>
      <c r="AN397" s="57"/>
      <c r="AO397" s="57"/>
      <c r="AP397" s="57"/>
      <c r="AQ397" s="57"/>
      <c r="AR397" s="57"/>
      <c r="AS397" s="57"/>
      <c r="AT397" s="57"/>
      <c r="AU397" s="57"/>
      <c r="AV397" s="57"/>
      <c r="AW397" s="57"/>
      <c r="AX397" s="57"/>
      <c r="AY397" s="57"/>
      <c r="AZ397" s="57"/>
      <c r="BA397" s="57"/>
      <c r="BB397" s="57"/>
      <c r="BC397" s="57"/>
      <c r="BD397" s="57"/>
      <c r="BE397" s="57"/>
      <c r="BF397" s="57"/>
      <c r="BG397" s="57"/>
      <c r="BH397" s="57"/>
      <c r="BI397" s="57"/>
      <c r="BJ397" s="57"/>
    </row>
    <row r="398" spans="1:62" ht="78.75" hidden="1">
      <c r="A398" s="62" t="s">
        <v>567</v>
      </c>
      <c r="B398" s="63" t="s">
        <v>191</v>
      </c>
      <c r="C398" s="56" t="s">
        <v>94</v>
      </c>
      <c r="D398" s="57"/>
      <c r="E398" s="57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7"/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57"/>
      <c r="AN398" s="57"/>
      <c r="AO398" s="57"/>
      <c r="AP398" s="57"/>
      <c r="AQ398" s="57"/>
      <c r="AR398" s="57"/>
      <c r="AS398" s="57"/>
      <c r="AT398" s="57"/>
      <c r="AU398" s="57"/>
      <c r="AV398" s="57"/>
      <c r="AW398" s="57"/>
      <c r="AX398" s="57"/>
      <c r="AY398" s="57"/>
      <c r="AZ398" s="57"/>
      <c r="BA398" s="57"/>
      <c r="BB398" s="57"/>
      <c r="BC398" s="57"/>
      <c r="BD398" s="57"/>
      <c r="BE398" s="57"/>
      <c r="BF398" s="57"/>
      <c r="BG398" s="57"/>
      <c r="BH398" s="57"/>
      <c r="BI398" s="57"/>
      <c r="BJ398" s="57"/>
    </row>
    <row r="399" spans="1:62" ht="78.75" hidden="1">
      <c r="A399" s="62" t="s">
        <v>568</v>
      </c>
      <c r="B399" s="63" t="s">
        <v>193</v>
      </c>
      <c r="C399" s="56" t="s">
        <v>94</v>
      </c>
      <c r="D399" s="57"/>
      <c r="E399" s="57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7"/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57"/>
      <c r="AN399" s="57"/>
      <c r="AO399" s="57"/>
      <c r="AP399" s="57"/>
      <c r="AQ399" s="57"/>
      <c r="AR399" s="57"/>
      <c r="AS399" s="57"/>
      <c r="AT399" s="57"/>
      <c r="AU399" s="57"/>
      <c r="AV399" s="57"/>
      <c r="AW399" s="57"/>
      <c r="AX399" s="57"/>
      <c r="AY399" s="57"/>
      <c r="AZ399" s="57"/>
      <c r="BA399" s="57"/>
      <c r="BB399" s="57"/>
      <c r="BC399" s="57"/>
      <c r="BD399" s="57"/>
      <c r="BE399" s="57"/>
      <c r="BF399" s="57"/>
      <c r="BG399" s="57"/>
      <c r="BH399" s="57"/>
      <c r="BI399" s="57"/>
      <c r="BJ399" s="57"/>
    </row>
    <row r="400" spans="1:62" ht="47.25" hidden="1">
      <c r="A400" s="62" t="s">
        <v>569</v>
      </c>
      <c r="B400" s="63" t="s">
        <v>197</v>
      </c>
      <c r="C400" s="56" t="s">
        <v>94</v>
      </c>
      <c r="D400" s="57"/>
      <c r="E400" s="57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7"/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57"/>
      <c r="AN400" s="57"/>
      <c r="AO400" s="57"/>
      <c r="AP400" s="57"/>
      <c r="AQ400" s="57"/>
      <c r="AR400" s="57"/>
      <c r="AS400" s="57"/>
      <c r="AT400" s="57"/>
      <c r="AU400" s="57"/>
      <c r="AV400" s="57"/>
      <c r="AW400" s="57"/>
      <c r="AX400" s="57"/>
      <c r="AY400" s="57"/>
      <c r="AZ400" s="57"/>
      <c r="BA400" s="57"/>
      <c r="BB400" s="57"/>
      <c r="BC400" s="57"/>
      <c r="BD400" s="57"/>
      <c r="BE400" s="57"/>
      <c r="BF400" s="57"/>
      <c r="BG400" s="57"/>
      <c r="BH400" s="57"/>
      <c r="BI400" s="57"/>
      <c r="BJ400" s="57"/>
    </row>
    <row r="401" spans="1:62" ht="63" hidden="1">
      <c r="A401" s="62" t="s">
        <v>570</v>
      </c>
      <c r="B401" s="71" t="s">
        <v>199</v>
      </c>
      <c r="C401" s="56" t="s">
        <v>94</v>
      </c>
      <c r="D401" s="57"/>
      <c r="E401" s="57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7"/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57"/>
      <c r="AN401" s="57"/>
      <c r="AO401" s="57"/>
      <c r="AP401" s="57"/>
      <c r="AQ401" s="57"/>
      <c r="AR401" s="57"/>
      <c r="AS401" s="57"/>
      <c r="AT401" s="57"/>
      <c r="AU401" s="57"/>
      <c r="AV401" s="57"/>
      <c r="AW401" s="57"/>
      <c r="AX401" s="57"/>
      <c r="AY401" s="57"/>
      <c r="AZ401" s="57"/>
      <c r="BA401" s="57"/>
      <c r="BB401" s="57"/>
      <c r="BC401" s="57"/>
      <c r="BD401" s="57"/>
      <c r="BE401" s="57"/>
      <c r="BF401" s="57"/>
      <c r="BG401" s="57"/>
      <c r="BH401" s="57"/>
      <c r="BI401" s="57"/>
      <c r="BJ401" s="57"/>
    </row>
    <row r="402" spans="1:62" ht="31.5" hidden="1">
      <c r="A402" s="62" t="s">
        <v>571</v>
      </c>
      <c r="B402" s="71" t="s">
        <v>201</v>
      </c>
      <c r="C402" s="56" t="s">
        <v>94</v>
      </c>
      <c r="D402" s="57"/>
      <c r="E402" s="57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7"/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57"/>
      <c r="AN402" s="57"/>
      <c r="AO402" s="57"/>
      <c r="AP402" s="57"/>
      <c r="AQ402" s="57"/>
      <c r="AR402" s="57"/>
      <c r="AS402" s="57"/>
      <c r="AT402" s="57"/>
      <c r="AU402" s="57"/>
      <c r="AV402" s="57"/>
      <c r="AW402" s="57"/>
      <c r="AX402" s="57"/>
      <c r="AY402" s="57"/>
      <c r="AZ402" s="57"/>
      <c r="BA402" s="57"/>
      <c r="BB402" s="57"/>
      <c r="BC402" s="57"/>
      <c r="BD402" s="57"/>
      <c r="BE402" s="57"/>
      <c r="BF402" s="57"/>
      <c r="BG402" s="57"/>
      <c r="BH402" s="57"/>
      <c r="BI402" s="57"/>
      <c r="BJ402" s="57"/>
    </row>
    <row r="403" spans="1:62" ht="78.75" hidden="1">
      <c r="A403" s="62" t="s">
        <v>572</v>
      </c>
      <c r="B403" s="71" t="s">
        <v>203</v>
      </c>
      <c r="C403" s="56" t="s">
        <v>94</v>
      </c>
      <c r="D403" s="57"/>
      <c r="E403" s="57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7"/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57"/>
      <c r="AN403" s="57"/>
      <c r="AO403" s="57"/>
      <c r="AP403" s="57"/>
      <c r="AQ403" s="57"/>
      <c r="AR403" s="57"/>
      <c r="AS403" s="57"/>
      <c r="AT403" s="57"/>
      <c r="AU403" s="57"/>
      <c r="AV403" s="57"/>
      <c r="AW403" s="57"/>
      <c r="AX403" s="57"/>
      <c r="AY403" s="57"/>
      <c r="AZ403" s="57"/>
      <c r="BA403" s="57"/>
      <c r="BB403" s="57"/>
      <c r="BC403" s="57"/>
      <c r="BD403" s="57"/>
      <c r="BE403" s="57"/>
      <c r="BF403" s="57"/>
      <c r="BG403" s="57"/>
      <c r="BH403" s="57"/>
      <c r="BI403" s="57"/>
      <c r="BJ403" s="57"/>
    </row>
    <row r="404" spans="1:62" ht="47.25" hidden="1">
      <c r="A404" s="62" t="s">
        <v>573</v>
      </c>
      <c r="B404" s="63" t="s">
        <v>205</v>
      </c>
      <c r="C404" s="56" t="s">
        <v>94</v>
      </c>
      <c r="D404" s="57"/>
      <c r="E404" s="57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7"/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57"/>
      <c r="AN404" s="57"/>
      <c r="AO404" s="57"/>
      <c r="AP404" s="57"/>
      <c r="AQ404" s="57"/>
      <c r="AR404" s="57"/>
      <c r="AS404" s="57"/>
      <c r="AT404" s="57"/>
      <c r="AU404" s="57"/>
      <c r="AV404" s="57"/>
      <c r="AW404" s="57"/>
      <c r="AX404" s="57"/>
      <c r="AY404" s="57"/>
      <c r="AZ404" s="57"/>
      <c r="BA404" s="57"/>
      <c r="BB404" s="57"/>
      <c r="BC404" s="57"/>
      <c r="BD404" s="57"/>
      <c r="BE404" s="57"/>
      <c r="BF404" s="57"/>
      <c r="BG404" s="57"/>
      <c r="BH404" s="57"/>
      <c r="BI404" s="57"/>
      <c r="BJ404" s="57"/>
    </row>
    <row r="405" spans="1:62" ht="126" hidden="1">
      <c r="A405" s="62" t="s">
        <v>574</v>
      </c>
      <c r="B405" s="63" t="s">
        <v>207</v>
      </c>
      <c r="C405" s="56" t="s">
        <v>94</v>
      </c>
      <c r="D405" s="57"/>
      <c r="E405" s="57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7"/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57"/>
      <c r="AN405" s="57"/>
      <c r="AO405" s="57"/>
      <c r="AP405" s="57"/>
      <c r="AQ405" s="57"/>
      <c r="AR405" s="57"/>
      <c r="AS405" s="57"/>
      <c r="AT405" s="57"/>
      <c r="AU405" s="57"/>
      <c r="AV405" s="57"/>
      <c r="AW405" s="57"/>
      <c r="AX405" s="57"/>
      <c r="AY405" s="57"/>
      <c r="AZ405" s="57"/>
      <c r="BA405" s="57"/>
      <c r="BB405" s="57"/>
      <c r="BC405" s="57"/>
      <c r="BD405" s="57"/>
      <c r="BE405" s="57"/>
      <c r="BF405" s="57"/>
      <c r="BG405" s="57"/>
      <c r="BH405" s="57"/>
      <c r="BI405" s="57"/>
      <c r="BJ405" s="57"/>
    </row>
    <row r="406" spans="1:62" ht="47.25" hidden="1">
      <c r="A406" s="62" t="s">
        <v>575</v>
      </c>
      <c r="B406" s="63" t="s">
        <v>209</v>
      </c>
      <c r="C406" s="56" t="s">
        <v>94</v>
      </c>
      <c r="D406" s="57"/>
      <c r="E406" s="57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7"/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57"/>
      <c r="AN406" s="57"/>
      <c r="AO406" s="57"/>
      <c r="AP406" s="57"/>
      <c r="AQ406" s="57"/>
      <c r="AR406" s="57"/>
      <c r="AS406" s="57"/>
      <c r="AT406" s="57"/>
      <c r="AU406" s="57"/>
      <c r="AV406" s="57"/>
      <c r="AW406" s="57"/>
      <c r="AX406" s="57"/>
      <c r="AY406" s="57"/>
      <c r="AZ406" s="57"/>
      <c r="BA406" s="57"/>
      <c r="BB406" s="57"/>
      <c r="BC406" s="57"/>
      <c r="BD406" s="57"/>
      <c r="BE406" s="57"/>
      <c r="BF406" s="57"/>
      <c r="BG406" s="57"/>
      <c r="BH406" s="57"/>
      <c r="BI406" s="57"/>
      <c r="BJ406" s="57"/>
    </row>
    <row r="407" spans="1:62" ht="47.25" hidden="1">
      <c r="A407" s="62" t="s">
        <v>576</v>
      </c>
      <c r="B407" s="63" t="s">
        <v>209</v>
      </c>
      <c r="C407" s="56" t="s">
        <v>94</v>
      </c>
      <c r="D407" s="57"/>
      <c r="E407" s="57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7"/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57"/>
      <c r="AN407" s="57"/>
      <c r="AO407" s="57"/>
      <c r="AP407" s="57"/>
      <c r="AQ407" s="57"/>
      <c r="AR407" s="57"/>
      <c r="AS407" s="57"/>
      <c r="AT407" s="57"/>
      <c r="AU407" s="57"/>
      <c r="AV407" s="57"/>
      <c r="AW407" s="57"/>
      <c r="AX407" s="57"/>
      <c r="AY407" s="57"/>
      <c r="AZ407" s="57"/>
      <c r="BA407" s="57"/>
      <c r="BB407" s="57"/>
      <c r="BC407" s="57"/>
      <c r="BD407" s="57"/>
      <c r="BE407" s="57"/>
      <c r="BF407" s="57"/>
      <c r="BG407" s="57"/>
      <c r="BH407" s="57"/>
      <c r="BI407" s="57"/>
      <c r="BJ407" s="57"/>
    </row>
    <row r="408" spans="1:62" ht="78.75" hidden="1">
      <c r="A408" s="62" t="s">
        <v>577</v>
      </c>
      <c r="B408" s="63" t="s">
        <v>212</v>
      </c>
      <c r="C408" s="56" t="s">
        <v>94</v>
      </c>
      <c r="D408" s="57"/>
      <c r="E408" s="57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7"/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57"/>
      <c r="AN408" s="57"/>
      <c r="AO408" s="57"/>
      <c r="AP408" s="57"/>
      <c r="AQ408" s="57"/>
      <c r="AR408" s="57"/>
      <c r="AS408" s="57"/>
      <c r="AT408" s="57"/>
      <c r="AU408" s="57"/>
      <c r="AV408" s="57"/>
      <c r="AW408" s="57"/>
      <c r="AX408" s="57"/>
      <c r="AY408" s="57"/>
      <c r="AZ408" s="57"/>
      <c r="BA408" s="57"/>
      <c r="BB408" s="57"/>
      <c r="BC408" s="57"/>
      <c r="BD408" s="57"/>
      <c r="BE408" s="57"/>
      <c r="BF408" s="57"/>
      <c r="BG408" s="57"/>
      <c r="BH408" s="57"/>
      <c r="BI408" s="57"/>
      <c r="BJ408" s="57"/>
    </row>
    <row r="409" spans="1:62" ht="47.25" hidden="1">
      <c r="A409" s="62" t="s">
        <v>578</v>
      </c>
      <c r="B409" s="63" t="s">
        <v>214</v>
      </c>
      <c r="C409" s="56" t="s">
        <v>94</v>
      </c>
      <c r="D409" s="57"/>
      <c r="E409" s="57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7"/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57"/>
      <c r="AN409" s="57"/>
      <c r="AO409" s="57"/>
      <c r="AP409" s="57"/>
      <c r="AQ409" s="57"/>
      <c r="AR409" s="57"/>
      <c r="AS409" s="57"/>
      <c r="AT409" s="57"/>
      <c r="AU409" s="57"/>
      <c r="AV409" s="57"/>
      <c r="AW409" s="57"/>
      <c r="AX409" s="57"/>
      <c r="AY409" s="57"/>
      <c r="AZ409" s="57"/>
      <c r="BA409" s="57"/>
      <c r="BB409" s="57"/>
      <c r="BC409" s="57"/>
      <c r="BD409" s="57"/>
      <c r="BE409" s="57"/>
      <c r="BF409" s="57"/>
      <c r="BG409" s="57"/>
      <c r="BH409" s="57"/>
      <c r="BI409" s="57"/>
      <c r="BJ409" s="57"/>
    </row>
    <row r="410" spans="1:62" ht="47.25" hidden="1">
      <c r="A410" s="62" t="s">
        <v>579</v>
      </c>
      <c r="B410" s="63" t="s">
        <v>209</v>
      </c>
      <c r="C410" s="56" t="s">
        <v>94</v>
      </c>
      <c r="D410" s="57"/>
      <c r="E410" s="57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7"/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57"/>
      <c r="AN410" s="57"/>
      <c r="AO410" s="57"/>
      <c r="AP410" s="57"/>
      <c r="AQ410" s="57"/>
      <c r="AR410" s="57"/>
      <c r="AS410" s="57"/>
      <c r="AT410" s="57"/>
      <c r="AU410" s="57"/>
      <c r="AV410" s="57"/>
      <c r="AW410" s="57"/>
      <c r="AX410" s="57"/>
      <c r="AY410" s="57"/>
      <c r="AZ410" s="57"/>
      <c r="BA410" s="57"/>
      <c r="BB410" s="57"/>
      <c r="BC410" s="57"/>
      <c r="BD410" s="57"/>
      <c r="BE410" s="57"/>
      <c r="BF410" s="57"/>
      <c r="BG410" s="57"/>
      <c r="BH410" s="57"/>
      <c r="BI410" s="57"/>
      <c r="BJ410" s="57"/>
    </row>
    <row r="411" spans="1:62" ht="78.75" hidden="1">
      <c r="A411" s="62" t="s">
        <v>580</v>
      </c>
      <c r="B411" s="63" t="s">
        <v>217</v>
      </c>
      <c r="C411" s="56" t="s">
        <v>94</v>
      </c>
      <c r="D411" s="57"/>
      <c r="E411" s="57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7"/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57"/>
      <c r="AN411" s="57"/>
      <c r="AO411" s="57"/>
      <c r="AP411" s="57"/>
      <c r="AQ411" s="57"/>
      <c r="AR411" s="57"/>
      <c r="AS411" s="57"/>
      <c r="AT411" s="57"/>
      <c r="AU411" s="57"/>
      <c r="AV411" s="57"/>
      <c r="AW411" s="57"/>
      <c r="AX411" s="57"/>
      <c r="AY411" s="57"/>
      <c r="AZ411" s="57"/>
      <c r="BA411" s="57"/>
      <c r="BB411" s="57"/>
      <c r="BC411" s="57"/>
      <c r="BD411" s="57"/>
      <c r="BE411" s="57"/>
      <c r="BF411" s="57"/>
      <c r="BG411" s="57"/>
      <c r="BH411" s="57"/>
      <c r="BI411" s="57"/>
      <c r="BJ411" s="57"/>
    </row>
    <row r="412" spans="1:62" ht="110.25" hidden="1">
      <c r="A412" s="62" t="s">
        <v>581</v>
      </c>
      <c r="B412" s="63" t="s">
        <v>219</v>
      </c>
      <c r="C412" s="56" t="s">
        <v>94</v>
      </c>
      <c r="D412" s="57"/>
      <c r="E412" s="57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7"/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57"/>
      <c r="AN412" s="57"/>
      <c r="AO412" s="57"/>
      <c r="AP412" s="57"/>
      <c r="AQ412" s="57"/>
      <c r="AR412" s="57"/>
      <c r="AS412" s="57"/>
      <c r="AT412" s="57"/>
      <c r="AU412" s="57"/>
      <c r="AV412" s="57"/>
      <c r="AW412" s="57"/>
      <c r="AX412" s="57"/>
      <c r="AY412" s="57"/>
      <c r="AZ412" s="57"/>
      <c r="BA412" s="57"/>
      <c r="BB412" s="57"/>
      <c r="BC412" s="57"/>
      <c r="BD412" s="57"/>
      <c r="BE412" s="57"/>
      <c r="BF412" s="57"/>
      <c r="BG412" s="57"/>
      <c r="BH412" s="57"/>
      <c r="BI412" s="57"/>
      <c r="BJ412" s="57"/>
    </row>
    <row r="413" spans="1:62" ht="126" hidden="1">
      <c r="A413" s="62" t="s">
        <v>582</v>
      </c>
      <c r="B413" s="63" t="s">
        <v>221</v>
      </c>
      <c r="C413" s="56" t="s">
        <v>94</v>
      </c>
      <c r="D413" s="57"/>
      <c r="E413" s="57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7"/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57"/>
      <c r="AN413" s="57"/>
      <c r="AO413" s="57"/>
      <c r="AP413" s="57"/>
      <c r="AQ413" s="57"/>
      <c r="AR413" s="57"/>
      <c r="AS413" s="57"/>
      <c r="AT413" s="57"/>
      <c r="AU413" s="57"/>
      <c r="AV413" s="57"/>
      <c r="AW413" s="57"/>
      <c r="AX413" s="57"/>
      <c r="AY413" s="57"/>
      <c r="AZ413" s="57"/>
      <c r="BA413" s="57"/>
      <c r="BB413" s="57"/>
      <c r="BC413" s="57"/>
      <c r="BD413" s="57"/>
      <c r="BE413" s="57"/>
      <c r="BF413" s="57"/>
      <c r="BG413" s="57"/>
      <c r="BH413" s="57"/>
      <c r="BI413" s="57"/>
      <c r="BJ413" s="57"/>
    </row>
    <row r="414" spans="1:62" ht="110.25" hidden="1">
      <c r="A414" s="62" t="s">
        <v>583</v>
      </c>
      <c r="B414" s="63" t="s">
        <v>223</v>
      </c>
      <c r="C414" s="56" t="s">
        <v>94</v>
      </c>
      <c r="D414" s="57"/>
      <c r="E414" s="57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7"/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57"/>
      <c r="AN414" s="57"/>
      <c r="AO414" s="57"/>
      <c r="AP414" s="57"/>
      <c r="AQ414" s="57"/>
      <c r="AR414" s="57"/>
      <c r="AS414" s="57"/>
      <c r="AT414" s="57"/>
      <c r="AU414" s="57"/>
      <c r="AV414" s="57"/>
      <c r="AW414" s="57"/>
      <c r="AX414" s="57"/>
      <c r="AY414" s="57"/>
      <c r="AZ414" s="57"/>
      <c r="BA414" s="57"/>
      <c r="BB414" s="57"/>
      <c r="BC414" s="57"/>
      <c r="BD414" s="57"/>
      <c r="BE414" s="57"/>
      <c r="BF414" s="57"/>
      <c r="BG414" s="57"/>
      <c r="BH414" s="57"/>
      <c r="BI414" s="57"/>
      <c r="BJ414" s="57"/>
    </row>
    <row r="415" spans="1:62" ht="141.75" hidden="1">
      <c r="A415" s="62" t="s">
        <v>584</v>
      </c>
      <c r="B415" s="63" t="s">
        <v>225</v>
      </c>
      <c r="C415" s="56" t="s">
        <v>94</v>
      </c>
      <c r="D415" s="57"/>
      <c r="E415" s="57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7"/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57"/>
      <c r="AN415" s="57"/>
      <c r="AO415" s="57"/>
      <c r="AP415" s="57"/>
      <c r="AQ415" s="57"/>
      <c r="AR415" s="57"/>
      <c r="AS415" s="57"/>
      <c r="AT415" s="57"/>
      <c r="AU415" s="57"/>
      <c r="AV415" s="57"/>
      <c r="AW415" s="57"/>
      <c r="AX415" s="57"/>
      <c r="AY415" s="57"/>
      <c r="AZ415" s="57"/>
      <c r="BA415" s="57"/>
      <c r="BB415" s="57"/>
      <c r="BC415" s="57"/>
      <c r="BD415" s="57"/>
      <c r="BE415" s="57"/>
      <c r="BF415" s="57"/>
      <c r="BG415" s="57"/>
      <c r="BH415" s="57"/>
      <c r="BI415" s="57"/>
      <c r="BJ415" s="57"/>
    </row>
    <row r="416" spans="1:62" ht="141.75" hidden="1">
      <c r="A416" s="62" t="s">
        <v>585</v>
      </c>
      <c r="B416" s="63" t="s">
        <v>227</v>
      </c>
      <c r="C416" s="56" t="s">
        <v>94</v>
      </c>
      <c r="D416" s="57"/>
      <c r="E416" s="57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7"/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57"/>
      <c r="AN416" s="57"/>
      <c r="AO416" s="57"/>
      <c r="AP416" s="57"/>
      <c r="AQ416" s="57"/>
      <c r="AR416" s="57"/>
      <c r="AS416" s="57"/>
      <c r="AT416" s="57"/>
      <c r="AU416" s="57"/>
      <c r="AV416" s="57"/>
      <c r="AW416" s="57"/>
      <c r="AX416" s="57"/>
      <c r="AY416" s="57"/>
      <c r="AZ416" s="57"/>
      <c r="BA416" s="57"/>
      <c r="BB416" s="57"/>
      <c r="BC416" s="57"/>
      <c r="BD416" s="57"/>
      <c r="BE416" s="57"/>
      <c r="BF416" s="57"/>
      <c r="BG416" s="57"/>
      <c r="BH416" s="57"/>
      <c r="BI416" s="57"/>
      <c r="BJ416" s="57"/>
    </row>
    <row r="417" spans="1:62" ht="63" hidden="1">
      <c r="A417" s="62" t="s">
        <v>586</v>
      </c>
      <c r="B417" s="63" t="s">
        <v>229</v>
      </c>
      <c r="C417" s="56" t="s">
        <v>94</v>
      </c>
      <c r="D417" s="57"/>
      <c r="E417" s="57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7"/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57"/>
      <c r="AN417" s="57"/>
      <c r="AO417" s="57"/>
      <c r="AP417" s="57"/>
      <c r="AQ417" s="57"/>
      <c r="AR417" s="57"/>
      <c r="AS417" s="57"/>
      <c r="AT417" s="57"/>
      <c r="AU417" s="57"/>
      <c r="AV417" s="57"/>
      <c r="AW417" s="57"/>
      <c r="AX417" s="57"/>
      <c r="AY417" s="57"/>
      <c r="AZ417" s="57"/>
      <c r="BA417" s="57"/>
      <c r="BB417" s="57"/>
      <c r="BC417" s="57"/>
      <c r="BD417" s="57"/>
      <c r="BE417" s="57"/>
      <c r="BF417" s="57"/>
      <c r="BG417" s="57"/>
      <c r="BH417" s="57"/>
      <c r="BI417" s="57"/>
      <c r="BJ417" s="57"/>
    </row>
    <row r="418" spans="1:62" ht="94.5" hidden="1">
      <c r="A418" s="62" t="s">
        <v>587</v>
      </c>
      <c r="B418" s="63" t="s">
        <v>231</v>
      </c>
      <c r="C418" s="56" t="s">
        <v>94</v>
      </c>
      <c r="D418" s="57"/>
      <c r="E418" s="57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7"/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57"/>
      <c r="AN418" s="57"/>
      <c r="AO418" s="57"/>
      <c r="AP418" s="57"/>
      <c r="AQ418" s="57"/>
      <c r="AR418" s="57"/>
      <c r="AS418" s="57"/>
      <c r="AT418" s="57"/>
      <c r="AU418" s="57"/>
      <c r="AV418" s="57"/>
      <c r="AW418" s="57"/>
      <c r="AX418" s="57"/>
      <c r="AY418" s="57"/>
      <c r="AZ418" s="57"/>
      <c r="BA418" s="57"/>
      <c r="BB418" s="57"/>
      <c r="BC418" s="57"/>
      <c r="BD418" s="57"/>
      <c r="BE418" s="57"/>
      <c r="BF418" s="57"/>
      <c r="BG418" s="57"/>
      <c r="BH418" s="57"/>
      <c r="BI418" s="57"/>
      <c r="BJ418" s="57"/>
    </row>
    <row r="419" spans="1:62" ht="47.25" hidden="1">
      <c r="A419" s="62" t="s">
        <v>588</v>
      </c>
      <c r="B419" s="63" t="s">
        <v>233</v>
      </c>
      <c r="C419" s="56" t="s">
        <v>94</v>
      </c>
      <c r="D419" s="57"/>
      <c r="E419" s="57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7"/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57"/>
      <c r="AN419" s="57"/>
      <c r="AO419" s="57"/>
      <c r="AP419" s="57"/>
      <c r="AQ419" s="57"/>
      <c r="AR419" s="57"/>
      <c r="AS419" s="57"/>
      <c r="AT419" s="57"/>
      <c r="AU419" s="57"/>
      <c r="AV419" s="57"/>
      <c r="AW419" s="57"/>
      <c r="AX419" s="57"/>
      <c r="AY419" s="57"/>
      <c r="AZ419" s="57"/>
      <c r="BA419" s="57"/>
      <c r="BB419" s="57"/>
      <c r="BC419" s="57"/>
      <c r="BD419" s="57"/>
      <c r="BE419" s="57"/>
      <c r="BF419" s="57"/>
      <c r="BG419" s="57"/>
      <c r="BH419" s="57"/>
      <c r="BI419" s="57"/>
      <c r="BJ419" s="57"/>
    </row>
    <row r="420" spans="1:62" ht="141.75">
      <c r="A420" s="64" t="s">
        <v>588</v>
      </c>
      <c r="B420" s="65" t="s">
        <v>589</v>
      </c>
      <c r="C420" s="64" t="s">
        <v>590</v>
      </c>
      <c r="D420" s="69" t="s">
        <v>591</v>
      </c>
      <c r="E420" s="67">
        <f>1.9578/1.18</f>
        <v>1.6591525423728815</v>
      </c>
      <c r="F420" s="66">
        <v>0</v>
      </c>
      <c r="G420" s="66">
        <v>0</v>
      </c>
      <c r="H420" s="66">
        <v>0</v>
      </c>
      <c r="I420" s="66">
        <v>0</v>
      </c>
      <c r="J420" s="66">
        <v>0</v>
      </c>
      <c r="K420" s="66">
        <v>0</v>
      </c>
      <c r="L420" s="66">
        <v>0</v>
      </c>
      <c r="M420" s="66">
        <v>0</v>
      </c>
      <c r="N420" s="66">
        <v>0</v>
      </c>
      <c r="O420" s="66">
        <v>0</v>
      </c>
      <c r="P420" s="66">
        <v>0</v>
      </c>
      <c r="Q420" s="66">
        <v>0</v>
      </c>
      <c r="R420" s="66">
        <v>0</v>
      </c>
      <c r="S420" s="66">
        <v>0</v>
      </c>
      <c r="T420" s="66">
        <v>0</v>
      </c>
      <c r="U420" s="66">
        <v>0</v>
      </c>
      <c r="V420" s="66">
        <v>0</v>
      </c>
      <c r="W420" s="66">
        <v>0</v>
      </c>
      <c r="X420" s="66">
        <v>0</v>
      </c>
      <c r="Y420" s="66">
        <v>0</v>
      </c>
      <c r="Z420" s="66">
        <v>0</v>
      </c>
      <c r="AA420" s="66">
        <v>0</v>
      </c>
      <c r="AB420" s="66">
        <v>0</v>
      </c>
      <c r="AC420" s="66">
        <v>0</v>
      </c>
      <c r="AD420" s="66">
        <v>0</v>
      </c>
      <c r="AE420" s="66">
        <v>0</v>
      </c>
      <c r="AF420" s="66">
        <v>0</v>
      </c>
      <c r="AG420" s="66">
        <v>0</v>
      </c>
      <c r="AH420" s="66">
        <v>0</v>
      </c>
      <c r="AI420" s="66">
        <v>0</v>
      </c>
      <c r="AJ420" s="66">
        <v>0</v>
      </c>
      <c r="AK420" s="66">
        <v>0</v>
      </c>
      <c r="AL420" s="66">
        <v>0</v>
      </c>
      <c r="AM420" s="66">
        <v>0</v>
      </c>
      <c r="AN420" s="66">
        <v>0</v>
      </c>
      <c r="AO420" s="66">
        <v>0</v>
      </c>
      <c r="AP420" s="66">
        <v>0</v>
      </c>
      <c r="AQ420" s="66">
        <v>0</v>
      </c>
      <c r="AR420" s="66">
        <v>0</v>
      </c>
      <c r="AS420" s="66">
        <v>0</v>
      </c>
      <c r="AT420" s="66">
        <v>0</v>
      </c>
      <c r="AU420" s="66">
        <v>0</v>
      </c>
      <c r="AV420" s="68">
        <f t="shared" ref="AV420:BI420" si="9">F420+T420+AH420</f>
        <v>0</v>
      </c>
      <c r="AW420" s="68">
        <f t="shared" si="9"/>
        <v>0</v>
      </c>
      <c r="AX420" s="68">
        <f t="shared" si="9"/>
        <v>0</v>
      </c>
      <c r="AY420" s="68">
        <f t="shared" si="9"/>
        <v>0</v>
      </c>
      <c r="AZ420" s="68">
        <f t="shared" si="9"/>
        <v>0</v>
      </c>
      <c r="BA420" s="68">
        <f t="shared" si="9"/>
        <v>0</v>
      </c>
      <c r="BB420" s="68">
        <f t="shared" si="9"/>
        <v>0</v>
      </c>
      <c r="BC420" s="68">
        <f t="shared" si="9"/>
        <v>0</v>
      </c>
      <c r="BD420" s="68">
        <f t="shared" si="9"/>
        <v>0</v>
      </c>
      <c r="BE420" s="68">
        <f t="shared" si="9"/>
        <v>0</v>
      </c>
      <c r="BF420" s="68">
        <f t="shared" si="9"/>
        <v>0</v>
      </c>
      <c r="BG420" s="68">
        <f t="shared" si="9"/>
        <v>0</v>
      </c>
      <c r="BH420" s="68">
        <f t="shared" si="9"/>
        <v>0</v>
      </c>
      <c r="BI420" s="68">
        <f t="shared" si="9"/>
        <v>0</v>
      </c>
      <c r="BJ420" s="70" t="str">
        <f>'[1]2'!BM418</f>
        <v>Необходимость разработки технической документации на замену ДКС на мини-ТЭЦ Центральная</v>
      </c>
    </row>
    <row r="421" spans="1:62" ht="31.5" hidden="1">
      <c r="A421" s="62" t="s">
        <v>592</v>
      </c>
      <c r="B421" s="63" t="s">
        <v>235</v>
      </c>
      <c r="C421" s="56" t="s">
        <v>94</v>
      </c>
      <c r="D421" s="57"/>
      <c r="E421" s="57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7"/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57"/>
      <c r="AN421" s="57"/>
      <c r="AO421" s="57"/>
      <c r="AP421" s="57"/>
      <c r="AQ421" s="57"/>
      <c r="AR421" s="57"/>
      <c r="AS421" s="57"/>
      <c r="AT421" s="57"/>
      <c r="AU421" s="57"/>
      <c r="AV421" s="57"/>
      <c r="AW421" s="57"/>
      <c r="AX421" s="57"/>
      <c r="AY421" s="57"/>
      <c r="AZ421" s="57"/>
      <c r="BA421" s="57"/>
      <c r="BB421" s="57"/>
      <c r="BC421" s="57"/>
      <c r="BD421" s="57"/>
      <c r="BE421" s="57"/>
      <c r="BF421" s="57"/>
      <c r="BG421" s="57"/>
      <c r="BH421" s="57"/>
      <c r="BI421" s="57"/>
      <c r="BJ421" s="57"/>
    </row>
    <row r="422" spans="1:62" ht="31.5" hidden="1">
      <c r="A422" s="62" t="s">
        <v>593</v>
      </c>
      <c r="B422" s="63" t="s">
        <v>237</v>
      </c>
      <c r="C422" s="56" t="s">
        <v>94</v>
      </c>
      <c r="D422" s="57"/>
      <c r="E422" s="57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7"/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57"/>
      <c r="AN422" s="57"/>
      <c r="AO422" s="57"/>
      <c r="AP422" s="57"/>
      <c r="AQ422" s="57"/>
      <c r="AR422" s="57"/>
      <c r="AS422" s="57"/>
      <c r="AT422" s="57"/>
      <c r="AU422" s="57"/>
      <c r="AV422" s="57"/>
      <c r="AW422" s="57"/>
      <c r="AX422" s="57"/>
      <c r="AY422" s="57"/>
      <c r="AZ422" s="57"/>
      <c r="BA422" s="57"/>
      <c r="BB422" s="57"/>
      <c r="BC422" s="57"/>
      <c r="BD422" s="57"/>
      <c r="BE422" s="57"/>
      <c r="BF422" s="57"/>
      <c r="BG422" s="57"/>
      <c r="BH422" s="57"/>
      <c r="BI422" s="57"/>
      <c r="BJ422" s="57"/>
    </row>
    <row r="423" spans="1:62" ht="47.25" hidden="1">
      <c r="A423" s="62" t="s">
        <v>594</v>
      </c>
      <c r="B423" s="63" t="s">
        <v>185</v>
      </c>
      <c r="C423" s="56" t="s">
        <v>94</v>
      </c>
      <c r="D423" s="57"/>
      <c r="E423" s="57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7"/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57"/>
      <c r="AN423" s="57"/>
      <c r="AO423" s="57"/>
      <c r="AP423" s="57"/>
      <c r="AQ423" s="57"/>
      <c r="AR423" s="57"/>
      <c r="AS423" s="57"/>
      <c r="AT423" s="57"/>
      <c r="AU423" s="57"/>
      <c r="AV423" s="57"/>
      <c r="AW423" s="57"/>
      <c r="AX423" s="57"/>
      <c r="AY423" s="57"/>
      <c r="AZ423" s="57"/>
      <c r="BA423" s="57"/>
      <c r="BB423" s="57"/>
      <c r="BC423" s="57"/>
      <c r="BD423" s="57"/>
      <c r="BE423" s="57"/>
      <c r="BF423" s="57"/>
      <c r="BG423" s="57"/>
      <c r="BH423" s="57"/>
      <c r="BI423" s="57"/>
      <c r="BJ423" s="57"/>
    </row>
    <row r="424" spans="1:62" ht="78.75">
      <c r="A424" s="64" t="s">
        <v>594</v>
      </c>
      <c r="B424" s="65" t="s">
        <v>595</v>
      </c>
      <c r="C424" s="64" t="s">
        <v>596</v>
      </c>
      <c r="D424" s="66">
        <v>1.05</v>
      </c>
      <c r="E424" s="67">
        <v>1.05</v>
      </c>
      <c r="F424" s="66">
        <v>0</v>
      </c>
      <c r="G424" s="66">
        <v>0</v>
      </c>
      <c r="H424" s="66">
        <v>0</v>
      </c>
      <c r="I424" s="66">
        <v>0</v>
      </c>
      <c r="J424" s="66">
        <v>0</v>
      </c>
      <c r="K424" s="66">
        <v>0</v>
      </c>
      <c r="L424" s="66">
        <v>0</v>
      </c>
      <c r="M424" s="66">
        <v>0</v>
      </c>
      <c r="N424" s="66">
        <v>0</v>
      </c>
      <c r="O424" s="66">
        <v>0</v>
      </c>
      <c r="P424" s="66">
        <v>0</v>
      </c>
      <c r="Q424" s="66">
        <v>0</v>
      </c>
      <c r="R424" s="66">
        <v>0</v>
      </c>
      <c r="S424" s="66">
        <v>0</v>
      </c>
      <c r="T424" s="66">
        <v>0</v>
      </c>
      <c r="U424" s="66">
        <v>0</v>
      </c>
      <c r="V424" s="66">
        <v>0</v>
      </c>
      <c r="W424" s="66">
        <v>0</v>
      </c>
      <c r="X424" s="66">
        <v>0</v>
      </c>
      <c r="Y424" s="66">
        <v>0</v>
      </c>
      <c r="Z424" s="66">
        <v>0</v>
      </c>
      <c r="AA424" s="66">
        <v>0</v>
      </c>
      <c r="AB424" s="66">
        <v>0</v>
      </c>
      <c r="AC424" s="66">
        <v>0</v>
      </c>
      <c r="AD424" s="66">
        <v>0</v>
      </c>
      <c r="AE424" s="66">
        <v>0</v>
      </c>
      <c r="AF424" s="66">
        <v>0</v>
      </c>
      <c r="AG424" s="66">
        <v>0</v>
      </c>
      <c r="AH424" s="66">
        <v>0</v>
      </c>
      <c r="AI424" s="66">
        <v>1.05</v>
      </c>
      <c r="AJ424" s="66">
        <v>0</v>
      </c>
      <c r="AK424" s="66">
        <v>0</v>
      </c>
      <c r="AL424" s="66">
        <v>0</v>
      </c>
      <c r="AM424" s="66">
        <v>0</v>
      </c>
      <c r="AN424" s="66">
        <v>0</v>
      </c>
      <c r="AO424" s="66">
        <v>0</v>
      </c>
      <c r="AP424" s="66">
        <f>E424</f>
        <v>1.05</v>
      </c>
      <c r="AQ424" s="66">
        <v>0</v>
      </c>
      <c r="AR424" s="66">
        <v>0</v>
      </c>
      <c r="AS424" s="66">
        <v>0</v>
      </c>
      <c r="AT424" s="66">
        <v>0</v>
      </c>
      <c r="AU424" s="66">
        <v>0</v>
      </c>
      <c r="AV424" s="68">
        <f t="shared" ref="AV424:BI424" si="10">F424+T424+AH424</f>
        <v>0</v>
      </c>
      <c r="AW424" s="68">
        <f t="shared" si="10"/>
        <v>1.05</v>
      </c>
      <c r="AX424" s="68">
        <f t="shared" si="10"/>
        <v>0</v>
      </c>
      <c r="AY424" s="68">
        <f t="shared" si="10"/>
        <v>0</v>
      </c>
      <c r="AZ424" s="68">
        <f t="shared" si="10"/>
        <v>0</v>
      </c>
      <c r="BA424" s="68">
        <f t="shared" si="10"/>
        <v>0</v>
      </c>
      <c r="BB424" s="68">
        <f t="shared" si="10"/>
        <v>0</v>
      </c>
      <c r="BC424" s="68">
        <f t="shared" si="10"/>
        <v>0</v>
      </c>
      <c r="BD424" s="68">
        <f t="shared" si="10"/>
        <v>1.05</v>
      </c>
      <c r="BE424" s="68">
        <f t="shared" si="10"/>
        <v>0</v>
      </c>
      <c r="BF424" s="68">
        <f t="shared" si="10"/>
        <v>0</v>
      </c>
      <c r="BG424" s="68">
        <f t="shared" si="10"/>
        <v>0</v>
      </c>
      <c r="BH424" s="68">
        <f t="shared" si="10"/>
        <v>0</v>
      </c>
      <c r="BI424" s="68">
        <f t="shared" si="10"/>
        <v>0</v>
      </c>
      <c r="BJ424" s="70" t="str">
        <f>'[1]2'!BM422</f>
        <v>Пераметры инвестиционного проекта не изменялись</v>
      </c>
    </row>
    <row r="425" spans="1:62" ht="47.25" hidden="1">
      <c r="A425" s="62" t="s">
        <v>597</v>
      </c>
      <c r="B425" s="63" t="s">
        <v>240</v>
      </c>
      <c r="C425" s="56" t="s">
        <v>94</v>
      </c>
      <c r="D425" s="57"/>
      <c r="E425" s="57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7"/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57"/>
      <c r="AN425" s="57"/>
      <c r="AO425" s="57"/>
      <c r="AP425" s="57"/>
      <c r="AQ425" s="57"/>
      <c r="AR425" s="57"/>
      <c r="AS425" s="57"/>
      <c r="AT425" s="57"/>
      <c r="AU425" s="57"/>
      <c r="AV425" s="57"/>
      <c r="AW425" s="57"/>
      <c r="AX425" s="57"/>
      <c r="AY425" s="57"/>
      <c r="AZ425" s="57"/>
      <c r="BA425" s="57"/>
      <c r="BB425" s="57"/>
      <c r="BC425" s="57"/>
      <c r="BD425" s="57"/>
      <c r="BE425" s="57"/>
      <c r="BF425" s="57"/>
      <c r="BG425" s="57"/>
      <c r="BH425" s="57"/>
      <c r="BI425" s="57"/>
      <c r="BJ425" s="57"/>
    </row>
    <row r="426" spans="1:62" ht="63" hidden="1">
      <c r="A426" s="62" t="s">
        <v>598</v>
      </c>
      <c r="B426" s="63" t="s">
        <v>242</v>
      </c>
      <c r="C426" s="56" t="s">
        <v>94</v>
      </c>
      <c r="D426" s="57"/>
      <c r="E426" s="57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7"/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57"/>
      <c r="AN426" s="57"/>
      <c r="AO426" s="57"/>
      <c r="AP426" s="57"/>
      <c r="AQ426" s="57"/>
      <c r="AR426" s="57"/>
      <c r="AS426" s="57"/>
      <c r="AT426" s="57"/>
      <c r="AU426" s="57"/>
      <c r="AV426" s="57"/>
      <c r="AW426" s="57"/>
      <c r="AX426" s="57"/>
      <c r="AY426" s="57"/>
      <c r="AZ426" s="57"/>
      <c r="BA426" s="57"/>
      <c r="BB426" s="57"/>
      <c r="BC426" s="57"/>
      <c r="BD426" s="57"/>
      <c r="BE426" s="57"/>
      <c r="BF426" s="57"/>
      <c r="BG426" s="57"/>
      <c r="BH426" s="57"/>
      <c r="BI426" s="57"/>
      <c r="BJ426" s="57"/>
    </row>
    <row r="427" spans="1:62" ht="47.25" hidden="1">
      <c r="A427" s="62" t="s">
        <v>599</v>
      </c>
      <c r="B427" s="63" t="s">
        <v>244</v>
      </c>
      <c r="C427" s="56" t="s">
        <v>94</v>
      </c>
      <c r="D427" s="57"/>
      <c r="E427" s="57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7"/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57"/>
      <c r="AN427" s="57"/>
      <c r="AO427" s="57"/>
      <c r="AP427" s="57"/>
      <c r="AQ427" s="57"/>
      <c r="AR427" s="57"/>
      <c r="AS427" s="57"/>
      <c r="AT427" s="57"/>
      <c r="AU427" s="57"/>
      <c r="AV427" s="57"/>
      <c r="AW427" s="57"/>
      <c r="AX427" s="57"/>
      <c r="AY427" s="57"/>
      <c r="AZ427" s="57"/>
      <c r="BA427" s="57"/>
      <c r="BB427" s="57"/>
      <c r="BC427" s="57"/>
      <c r="BD427" s="57"/>
      <c r="BE427" s="57"/>
      <c r="BF427" s="57"/>
      <c r="BG427" s="57"/>
      <c r="BH427" s="57"/>
      <c r="BI427" s="57"/>
      <c r="BJ427" s="57"/>
    </row>
    <row r="428" spans="1:62" ht="47.25" hidden="1">
      <c r="A428" s="62" t="s">
        <v>600</v>
      </c>
      <c r="B428" s="63" t="s">
        <v>246</v>
      </c>
      <c r="C428" s="56" t="s">
        <v>94</v>
      </c>
      <c r="D428" s="57"/>
      <c r="E428" s="57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7"/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57"/>
      <c r="AN428" s="57"/>
      <c r="AO428" s="57"/>
      <c r="AP428" s="57"/>
      <c r="AQ428" s="57"/>
      <c r="AR428" s="57"/>
      <c r="AS428" s="57"/>
      <c r="AT428" s="57"/>
      <c r="AU428" s="57"/>
      <c r="AV428" s="57"/>
      <c r="AW428" s="57"/>
      <c r="AX428" s="57"/>
      <c r="AY428" s="57"/>
      <c r="AZ428" s="57"/>
      <c r="BA428" s="57"/>
      <c r="BB428" s="57"/>
      <c r="BC428" s="57"/>
      <c r="BD428" s="57"/>
      <c r="BE428" s="57"/>
      <c r="BF428" s="57"/>
      <c r="BG428" s="57"/>
      <c r="BH428" s="57"/>
      <c r="BI428" s="57"/>
      <c r="BJ428" s="57"/>
    </row>
    <row r="429" spans="1:62" ht="63" hidden="1">
      <c r="A429" s="62" t="s">
        <v>601</v>
      </c>
      <c r="B429" s="63" t="s">
        <v>187</v>
      </c>
      <c r="C429" s="56" t="s">
        <v>94</v>
      </c>
      <c r="D429" s="57"/>
      <c r="E429" s="57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7"/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57"/>
      <c r="AN429" s="57"/>
      <c r="AO429" s="57"/>
      <c r="AP429" s="57"/>
      <c r="AQ429" s="57"/>
      <c r="AR429" s="57"/>
      <c r="AS429" s="57"/>
      <c r="AT429" s="57"/>
      <c r="AU429" s="57"/>
      <c r="AV429" s="57"/>
      <c r="AW429" s="57"/>
      <c r="AX429" s="57"/>
      <c r="AY429" s="57"/>
      <c r="AZ429" s="57"/>
      <c r="BA429" s="57"/>
      <c r="BB429" s="57"/>
      <c r="BC429" s="57"/>
      <c r="BD429" s="57"/>
      <c r="BE429" s="57"/>
      <c r="BF429" s="57"/>
      <c r="BG429" s="57"/>
      <c r="BH429" s="57"/>
      <c r="BI429" s="57"/>
      <c r="BJ429" s="57"/>
    </row>
    <row r="430" spans="1:62" ht="78.75" hidden="1">
      <c r="A430" s="62" t="s">
        <v>602</v>
      </c>
      <c r="B430" s="71" t="s">
        <v>249</v>
      </c>
      <c r="C430" s="56" t="s">
        <v>94</v>
      </c>
      <c r="D430" s="57"/>
      <c r="E430" s="57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7"/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57"/>
      <c r="AN430" s="57"/>
      <c r="AO430" s="57"/>
      <c r="AP430" s="57"/>
      <c r="AQ430" s="57"/>
      <c r="AR430" s="57"/>
      <c r="AS430" s="57"/>
      <c r="AT430" s="57"/>
      <c r="AU430" s="57"/>
      <c r="AV430" s="57"/>
      <c r="AW430" s="57"/>
      <c r="AX430" s="57"/>
      <c r="AY430" s="57"/>
      <c r="AZ430" s="57"/>
      <c r="BA430" s="57"/>
      <c r="BB430" s="57"/>
      <c r="BC430" s="57"/>
      <c r="BD430" s="57"/>
      <c r="BE430" s="57"/>
      <c r="BF430" s="57"/>
      <c r="BG430" s="57"/>
      <c r="BH430" s="57"/>
      <c r="BI430" s="57"/>
      <c r="BJ430" s="57"/>
    </row>
    <row r="431" spans="1:62" ht="31.5" hidden="1">
      <c r="A431" s="72" t="s">
        <v>603</v>
      </c>
      <c r="B431" s="63" t="s">
        <v>251</v>
      </c>
      <c r="C431" s="56" t="s">
        <v>94</v>
      </c>
      <c r="D431" s="57"/>
      <c r="E431" s="57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7"/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57"/>
      <c r="AN431" s="57"/>
      <c r="AO431" s="57"/>
      <c r="AP431" s="57"/>
      <c r="AQ431" s="57"/>
      <c r="AR431" s="57"/>
      <c r="AS431" s="57"/>
      <c r="AT431" s="57"/>
      <c r="AU431" s="57"/>
      <c r="AV431" s="57"/>
      <c r="AW431" s="57"/>
      <c r="AX431" s="57"/>
      <c r="AY431" s="57"/>
      <c r="AZ431" s="57"/>
      <c r="BA431" s="57"/>
      <c r="BB431" s="57"/>
      <c r="BC431" s="57"/>
      <c r="BD431" s="57"/>
      <c r="BE431" s="57"/>
      <c r="BF431" s="57"/>
      <c r="BG431" s="57"/>
      <c r="BH431" s="57"/>
      <c r="BI431" s="57"/>
      <c r="BJ431" s="57"/>
    </row>
    <row r="432" spans="1:62" ht="78.75" hidden="1">
      <c r="A432" s="73" t="s">
        <v>604</v>
      </c>
      <c r="B432" s="63" t="s">
        <v>253</v>
      </c>
      <c r="C432" s="56" t="s">
        <v>94</v>
      </c>
      <c r="D432" s="57"/>
      <c r="E432" s="57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7"/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57"/>
      <c r="AN432" s="57"/>
      <c r="AO432" s="57"/>
      <c r="AP432" s="57"/>
      <c r="AQ432" s="57"/>
      <c r="AR432" s="57"/>
      <c r="AS432" s="57"/>
      <c r="AT432" s="57"/>
      <c r="AU432" s="57"/>
      <c r="AV432" s="57"/>
      <c r="AW432" s="57"/>
      <c r="AX432" s="57"/>
      <c r="AY432" s="57"/>
      <c r="AZ432" s="57"/>
      <c r="BA432" s="57"/>
      <c r="BB432" s="57"/>
      <c r="BC432" s="57"/>
      <c r="BD432" s="57"/>
      <c r="BE432" s="57"/>
      <c r="BF432" s="57"/>
      <c r="BG432" s="57"/>
      <c r="BH432" s="57"/>
      <c r="BI432" s="57"/>
      <c r="BJ432" s="57"/>
    </row>
    <row r="433" spans="1:62" ht="63" hidden="1">
      <c r="A433" s="73" t="s">
        <v>605</v>
      </c>
      <c r="B433" s="63" t="s">
        <v>255</v>
      </c>
      <c r="C433" s="56" t="s">
        <v>94</v>
      </c>
      <c r="D433" s="57"/>
      <c r="E433" s="57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7"/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57"/>
      <c r="AN433" s="57"/>
      <c r="AO433" s="57"/>
      <c r="AP433" s="57"/>
      <c r="AQ433" s="57"/>
      <c r="AR433" s="57"/>
      <c r="AS433" s="57"/>
      <c r="AT433" s="57"/>
      <c r="AU433" s="57"/>
      <c r="AV433" s="57"/>
      <c r="AW433" s="57"/>
      <c r="AX433" s="57"/>
      <c r="AY433" s="57"/>
      <c r="AZ433" s="57"/>
      <c r="BA433" s="57"/>
      <c r="BB433" s="57"/>
      <c r="BC433" s="57"/>
      <c r="BD433" s="57"/>
      <c r="BE433" s="57"/>
      <c r="BF433" s="57"/>
      <c r="BG433" s="57"/>
      <c r="BH433" s="57"/>
      <c r="BI433" s="57"/>
      <c r="BJ433" s="57"/>
    </row>
    <row r="434" spans="1:62" ht="31.5" hidden="1">
      <c r="A434" s="72" t="s">
        <v>606</v>
      </c>
      <c r="B434" s="63" t="s">
        <v>251</v>
      </c>
      <c r="C434" s="56" t="s">
        <v>94</v>
      </c>
      <c r="D434" s="57"/>
      <c r="E434" s="57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7"/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57"/>
      <c r="AN434" s="57"/>
      <c r="AO434" s="57"/>
      <c r="AP434" s="57"/>
      <c r="AQ434" s="57"/>
      <c r="AR434" s="57"/>
      <c r="AS434" s="57"/>
      <c r="AT434" s="57"/>
      <c r="AU434" s="57"/>
      <c r="AV434" s="57"/>
      <c r="AW434" s="57"/>
      <c r="AX434" s="57"/>
      <c r="AY434" s="57"/>
      <c r="AZ434" s="57"/>
      <c r="BA434" s="57"/>
      <c r="BB434" s="57"/>
      <c r="BC434" s="57"/>
      <c r="BD434" s="57"/>
      <c r="BE434" s="57"/>
      <c r="BF434" s="57"/>
      <c r="BG434" s="57"/>
      <c r="BH434" s="57"/>
      <c r="BI434" s="57"/>
      <c r="BJ434" s="57"/>
    </row>
    <row r="435" spans="1:62" ht="78.75" hidden="1">
      <c r="A435" s="73" t="s">
        <v>607</v>
      </c>
      <c r="B435" s="63" t="s">
        <v>253</v>
      </c>
      <c r="C435" s="56" t="s">
        <v>94</v>
      </c>
      <c r="D435" s="57"/>
      <c r="E435" s="57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7"/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57"/>
      <c r="AN435" s="57"/>
      <c r="AO435" s="57"/>
      <c r="AP435" s="57"/>
      <c r="AQ435" s="57"/>
      <c r="AR435" s="57"/>
      <c r="AS435" s="57"/>
      <c r="AT435" s="57"/>
      <c r="AU435" s="57"/>
      <c r="AV435" s="57"/>
      <c r="AW435" s="57"/>
      <c r="AX435" s="57"/>
      <c r="AY435" s="57"/>
      <c r="AZ435" s="57"/>
      <c r="BA435" s="57"/>
      <c r="BB435" s="57"/>
      <c r="BC435" s="57"/>
      <c r="BD435" s="57"/>
      <c r="BE435" s="57"/>
      <c r="BF435" s="57"/>
      <c r="BG435" s="57"/>
      <c r="BH435" s="57"/>
      <c r="BI435" s="57"/>
      <c r="BJ435" s="57"/>
    </row>
    <row r="436" spans="1:62" ht="63" hidden="1">
      <c r="A436" s="73" t="s">
        <v>608</v>
      </c>
      <c r="B436" s="63" t="s">
        <v>255</v>
      </c>
      <c r="C436" s="56" t="s">
        <v>94</v>
      </c>
      <c r="D436" s="57"/>
      <c r="E436" s="57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7"/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57"/>
      <c r="AN436" s="57"/>
      <c r="AO436" s="57"/>
      <c r="AP436" s="57"/>
      <c r="AQ436" s="57"/>
      <c r="AR436" s="57"/>
      <c r="AS436" s="57"/>
      <c r="AT436" s="57"/>
      <c r="AU436" s="57"/>
      <c r="AV436" s="57"/>
      <c r="AW436" s="57"/>
      <c r="AX436" s="57"/>
      <c r="AY436" s="57"/>
      <c r="AZ436" s="57"/>
      <c r="BA436" s="57"/>
      <c r="BB436" s="57"/>
      <c r="BC436" s="57"/>
      <c r="BD436" s="57"/>
      <c r="BE436" s="57"/>
      <c r="BF436" s="57"/>
      <c r="BG436" s="57"/>
      <c r="BH436" s="57"/>
      <c r="BI436" s="57"/>
      <c r="BJ436" s="57"/>
    </row>
    <row r="437" spans="1:62" ht="31.5" hidden="1">
      <c r="A437" s="62" t="s">
        <v>609</v>
      </c>
      <c r="B437" s="63" t="s">
        <v>260</v>
      </c>
      <c r="C437" s="56" t="s">
        <v>94</v>
      </c>
      <c r="D437" s="57"/>
      <c r="E437" s="57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7"/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57"/>
      <c r="AN437" s="57"/>
      <c r="AO437" s="57"/>
      <c r="AP437" s="57"/>
      <c r="AQ437" s="57"/>
      <c r="AR437" s="57"/>
      <c r="AS437" s="57"/>
      <c r="AT437" s="57"/>
      <c r="AU437" s="57"/>
      <c r="AV437" s="57"/>
      <c r="AW437" s="57"/>
      <c r="AX437" s="57"/>
      <c r="AY437" s="57"/>
      <c r="AZ437" s="57"/>
      <c r="BA437" s="57"/>
      <c r="BB437" s="57"/>
      <c r="BC437" s="57"/>
      <c r="BD437" s="57"/>
      <c r="BE437" s="57"/>
      <c r="BF437" s="57"/>
      <c r="BG437" s="57"/>
      <c r="BH437" s="57"/>
      <c r="BI437" s="57"/>
      <c r="BJ437" s="57"/>
    </row>
    <row r="438" spans="1:62" ht="47.25" hidden="1">
      <c r="A438" s="62" t="s">
        <v>610</v>
      </c>
      <c r="B438" s="63" t="s">
        <v>262</v>
      </c>
      <c r="C438" s="56" t="s">
        <v>94</v>
      </c>
      <c r="D438" s="57"/>
      <c r="E438" s="57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7"/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57"/>
      <c r="AN438" s="57"/>
      <c r="AO438" s="57"/>
      <c r="AP438" s="57"/>
      <c r="AQ438" s="57"/>
      <c r="AR438" s="57"/>
      <c r="AS438" s="57"/>
      <c r="AT438" s="57"/>
      <c r="AU438" s="57"/>
      <c r="AV438" s="57"/>
      <c r="AW438" s="57"/>
      <c r="AX438" s="57"/>
      <c r="AY438" s="57"/>
      <c r="AZ438" s="57"/>
      <c r="BA438" s="57"/>
      <c r="BB438" s="57"/>
      <c r="BC438" s="57"/>
      <c r="BD438" s="57"/>
      <c r="BE438" s="57"/>
      <c r="BF438" s="57"/>
      <c r="BG438" s="57"/>
      <c r="BH438" s="57"/>
      <c r="BI438" s="57"/>
      <c r="BJ438" s="57"/>
    </row>
    <row r="439" spans="1:62" ht="31.5" hidden="1">
      <c r="A439" s="62" t="s">
        <v>611</v>
      </c>
      <c r="B439" s="63" t="s">
        <v>264</v>
      </c>
      <c r="C439" s="56" t="s">
        <v>94</v>
      </c>
      <c r="D439" s="57"/>
      <c r="E439" s="57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7"/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57"/>
      <c r="AN439" s="57"/>
      <c r="AO439" s="57"/>
      <c r="AP439" s="57"/>
      <c r="AQ439" s="57"/>
      <c r="AR439" s="57"/>
      <c r="AS439" s="57"/>
      <c r="AT439" s="57"/>
      <c r="AU439" s="57"/>
      <c r="AV439" s="57"/>
      <c r="AW439" s="57"/>
      <c r="AX439" s="57"/>
      <c r="AY439" s="57"/>
      <c r="AZ439" s="57"/>
      <c r="BA439" s="57"/>
      <c r="BB439" s="57"/>
      <c r="BC439" s="57"/>
      <c r="BD439" s="57"/>
      <c r="BE439" s="57"/>
      <c r="BF439" s="57"/>
      <c r="BG439" s="57"/>
      <c r="BH439" s="57"/>
      <c r="BI439" s="57"/>
      <c r="BJ439" s="57"/>
    </row>
    <row r="440" spans="1:62" ht="31.5" hidden="1">
      <c r="A440" s="62" t="s">
        <v>612</v>
      </c>
      <c r="B440" s="63" t="s">
        <v>266</v>
      </c>
      <c r="C440" s="56" t="s">
        <v>94</v>
      </c>
      <c r="D440" s="57"/>
      <c r="E440" s="57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7"/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57"/>
      <c r="AN440" s="57"/>
      <c r="AO440" s="57"/>
      <c r="AP440" s="57"/>
      <c r="AQ440" s="57"/>
      <c r="AR440" s="57"/>
      <c r="AS440" s="57"/>
      <c r="AT440" s="57"/>
      <c r="AU440" s="57"/>
      <c r="AV440" s="57"/>
      <c r="AW440" s="57"/>
      <c r="AX440" s="57"/>
      <c r="AY440" s="57"/>
      <c r="AZ440" s="57"/>
      <c r="BA440" s="57"/>
      <c r="BB440" s="57"/>
      <c r="BC440" s="57"/>
      <c r="BD440" s="57"/>
      <c r="BE440" s="57"/>
      <c r="BF440" s="57"/>
      <c r="BG440" s="57"/>
      <c r="BH440" s="57"/>
      <c r="BI440" s="57"/>
      <c r="BJ440" s="57"/>
    </row>
    <row r="441" spans="1:62" ht="31.5" hidden="1">
      <c r="A441" s="62" t="s">
        <v>613</v>
      </c>
      <c r="B441" s="63" t="s">
        <v>268</v>
      </c>
      <c r="C441" s="56" t="s">
        <v>94</v>
      </c>
      <c r="D441" s="57"/>
      <c r="E441" s="57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7"/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57"/>
      <c r="AN441" s="57"/>
      <c r="AO441" s="57"/>
      <c r="AP441" s="57"/>
      <c r="AQ441" s="57"/>
      <c r="AR441" s="57"/>
      <c r="AS441" s="57"/>
      <c r="AT441" s="57"/>
      <c r="AU441" s="57"/>
      <c r="AV441" s="57"/>
      <c r="AW441" s="57"/>
      <c r="AX441" s="57"/>
      <c r="AY441" s="57"/>
      <c r="AZ441" s="57"/>
      <c r="BA441" s="57"/>
      <c r="BB441" s="57"/>
      <c r="BC441" s="57"/>
      <c r="BD441" s="57"/>
      <c r="BE441" s="57"/>
      <c r="BF441" s="57"/>
      <c r="BG441" s="57"/>
      <c r="BH441" s="57"/>
      <c r="BI441" s="57"/>
      <c r="BJ441" s="57"/>
    </row>
    <row r="442" spans="1:62" ht="63" hidden="1">
      <c r="A442" s="62" t="s">
        <v>614</v>
      </c>
      <c r="B442" s="71" t="s">
        <v>199</v>
      </c>
      <c r="C442" s="56" t="s">
        <v>94</v>
      </c>
      <c r="D442" s="57"/>
      <c r="E442" s="57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7"/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57"/>
      <c r="AN442" s="57"/>
      <c r="AO442" s="57"/>
      <c r="AP442" s="57"/>
      <c r="AQ442" s="57"/>
      <c r="AR442" s="57"/>
      <c r="AS442" s="57"/>
      <c r="AT442" s="57"/>
      <c r="AU442" s="57"/>
      <c r="AV442" s="57"/>
      <c r="AW442" s="57"/>
      <c r="AX442" s="57"/>
      <c r="AY442" s="57"/>
      <c r="AZ442" s="57"/>
      <c r="BA442" s="57"/>
      <c r="BB442" s="57"/>
      <c r="BC442" s="57"/>
      <c r="BD442" s="57"/>
      <c r="BE442" s="57"/>
      <c r="BF442" s="57"/>
      <c r="BG442" s="57"/>
      <c r="BH442" s="57"/>
      <c r="BI442" s="57"/>
      <c r="BJ442" s="57"/>
    </row>
    <row r="443" spans="1:62" ht="31.5" hidden="1">
      <c r="A443" s="62" t="s">
        <v>615</v>
      </c>
      <c r="B443" s="71" t="s">
        <v>271</v>
      </c>
      <c r="C443" s="56" t="s">
        <v>94</v>
      </c>
      <c r="D443" s="57"/>
      <c r="E443" s="57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7"/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57"/>
      <c r="AN443" s="57"/>
      <c r="AO443" s="57"/>
      <c r="AP443" s="57"/>
      <c r="AQ443" s="57"/>
      <c r="AR443" s="57"/>
      <c r="AS443" s="57"/>
      <c r="AT443" s="57"/>
      <c r="AU443" s="57"/>
      <c r="AV443" s="57"/>
      <c r="AW443" s="57"/>
      <c r="AX443" s="57"/>
      <c r="AY443" s="57"/>
      <c r="AZ443" s="57"/>
      <c r="BA443" s="57"/>
      <c r="BB443" s="57"/>
      <c r="BC443" s="57"/>
      <c r="BD443" s="57"/>
      <c r="BE443" s="57"/>
      <c r="BF443" s="57"/>
      <c r="BG443" s="57"/>
      <c r="BH443" s="57"/>
      <c r="BI443" s="57"/>
      <c r="BJ443" s="57"/>
    </row>
    <row r="444" spans="1:62" ht="94.5" hidden="1">
      <c r="A444" s="62" t="s">
        <v>616</v>
      </c>
      <c r="B444" s="71" t="s">
        <v>273</v>
      </c>
      <c r="C444" s="56" t="s">
        <v>94</v>
      </c>
      <c r="D444" s="57"/>
      <c r="E444" s="57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7"/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57"/>
      <c r="AN444" s="57"/>
      <c r="AO444" s="57"/>
      <c r="AP444" s="57"/>
      <c r="AQ444" s="57"/>
      <c r="AR444" s="57"/>
      <c r="AS444" s="57"/>
      <c r="AT444" s="57"/>
      <c r="AU444" s="57"/>
      <c r="AV444" s="57"/>
      <c r="AW444" s="57"/>
      <c r="AX444" s="57"/>
      <c r="AY444" s="57"/>
      <c r="AZ444" s="57"/>
      <c r="BA444" s="57"/>
      <c r="BB444" s="57"/>
      <c r="BC444" s="57"/>
      <c r="BD444" s="57"/>
      <c r="BE444" s="57"/>
      <c r="BF444" s="57"/>
      <c r="BG444" s="57"/>
      <c r="BH444" s="57"/>
      <c r="BI444" s="57"/>
      <c r="BJ444" s="57"/>
    </row>
    <row r="445" spans="1:62" hidden="1">
      <c r="A445" s="62" t="s">
        <v>617</v>
      </c>
      <c r="B445" s="63" t="s">
        <v>275</v>
      </c>
      <c r="C445" s="56" t="s">
        <v>94</v>
      </c>
      <c r="D445" s="57"/>
      <c r="E445" s="57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7"/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57"/>
      <c r="AN445" s="57"/>
      <c r="AO445" s="57"/>
      <c r="AP445" s="57"/>
      <c r="AQ445" s="57"/>
      <c r="AR445" s="57"/>
      <c r="AS445" s="57"/>
      <c r="AT445" s="57"/>
      <c r="AU445" s="57"/>
      <c r="AV445" s="57"/>
      <c r="AW445" s="57"/>
      <c r="AX445" s="57"/>
      <c r="AY445" s="57"/>
      <c r="AZ445" s="57"/>
      <c r="BA445" s="57"/>
      <c r="BB445" s="57"/>
      <c r="BC445" s="57"/>
      <c r="BD445" s="57"/>
      <c r="BE445" s="57"/>
      <c r="BF445" s="57"/>
      <c r="BG445" s="57"/>
      <c r="BH445" s="57"/>
      <c r="BI445" s="57"/>
      <c r="BJ445" s="57"/>
    </row>
    <row r="446" spans="1:62" ht="31.5" hidden="1">
      <c r="A446" s="62" t="s">
        <v>618</v>
      </c>
      <c r="B446" s="63" t="s">
        <v>277</v>
      </c>
      <c r="C446" s="56" t="s">
        <v>94</v>
      </c>
      <c r="D446" s="57"/>
      <c r="E446" s="57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7"/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57"/>
      <c r="AN446" s="57"/>
      <c r="AO446" s="57"/>
      <c r="AP446" s="57"/>
      <c r="AQ446" s="57"/>
      <c r="AR446" s="57"/>
      <c r="AS446" s="57"/>
      <c r="AT446" s="57"/>
      <c r="AU446" s="57"/>
      <c r="AV446" s="57"/>
      <c r="AW446" s="57"/>
      <c r="AX446" s="57"/>
      <c r="AY446" s="57"/>
      <c r="AZ446" s="57"/>
      <c r="BA446" s="57"/>
      <c r="BB446" s="57"/>
      <c r="BC446" s="57"/>
      <c r="BD446" s="57"/>
      <c r="BE446" s="57"/>
      <c r="BF446" s="57"/>
      <c r="BG446" s="57"/>
      <c r="BH446" s="57"/>
      <c r="BI446" s="57"/>
      <c r="BJ446" s="57"/>
    </row>
    <row r="447" spans="1:62" ht="47.25" hidden="1">
      <c r="A447" s="62" t="s">
        <v>619</v>
      </c>
      <c r="B447" s="63" t="s">
        <v>279</v>
      </c>
      <c r="C447" s="56" t="s">
        <v>94</v>
      </c>
      <c r="D447" s="57"/>
      <c r="E447" s="57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7"/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57"/>
      <c r="AN447" s="57"/>
      <c r="AO447" s="57"/>
      <c r="AP447" s="57"/>
      <c r="AQ447" s="57"/>
      <c r="AR447" s="57"/>
      <c r="AS447" s="57"/>
      <c r="AT447" s="57"/>
      <c r="AU447" s="57"/>
      <c r="AV447" s="57"/>
      <c r="AW447" s="57"/>
      <c r="AX447" s="57"/>
      <c r="AY447" s="57"/>
      <c r="AZ447" s="57"/>
      <c r="BA447" s="57"/>
      <c r="BB447" s="57"/>
      <c r="BC447" s="57"/>
      <c r="BD447" s="57"/>
      <c r="BE447" s="57"/>
      <c r="BF447" s="57"/>
      <c r="BG447" s="57"/>
      <c r="BH447" s="57"/>
      <c r="BI447" s="57"/>
      <c r="BJ447" s="57"/>
    </row>
    <row r="448" spans="1:62" ht="47.25" hidden="1">
      <c r="A448" s="62" t="s">
        <v>620</v>
      </c>
      <c r="B448" s="63" t="s">
        <v>185</v>
      </c>
      <c r="C448" s="56" t="s">
        <v>94</v>
      </c>
      <c r="D448" s="57"/>
      <c r="E448" s="57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7"/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57"/>
      <c r="AN448" s="57"/>
      <c r="AO448" s="57"/>
      <c r="AP448" s="57"/>
      <c r="AQ448" s="57"/>
      <c r="AR448" s="57"/>
      <c r="AS448" s="57"/>
      <c r="AT448" s="57"/>
      <c r="AU448" s="57"/>
      <c r="AV448" s="57"/>
      <c r="AW448" s="57"/>
      <c r="AX448" s="57"/>
      <c r="AY448" s="57"/>
      <c r="AZ448" s="57"/>
      <c r="BA448" s="57"/>
      <c r="BB448" s="57"/>
      <c r="BC448" s="57"/>
      <c r="BD448" s="57"/>
      <c r="BE448" s="57"/>
      <c r="BF448" s="57"/>
      <c r="BG448" s="57"/>
      <c r="BH448" s="57"/>
      <c r="BI448" s="57"/>
      <c r="BJ448" s="57"/>
    </row>
    <row r="449" spans="1:62" ht="47.25" hidden="1">
      <c r="A449" s="62" t="s">
        <v>621</v>
      </c>
      <c r="B449" s="63" t="s">
        <v>282</v>
      </c>
      <c r="C449" s="56" t="s">
        <v>94</v>
      </c>
      <c r="D449" s="57"/>
      <c r="E449" s="57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7"/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57"/>
      <c r="AN449" s="57"/>
      <c r="AO449" s="57"/>
      <c r="AP449" s="57"/>
      <c r="AQ449" s="57"/>
      <c r="AR449" s="57"/>
      <c r="AS449" s="57"/>
      <c r="AT449" s="57"/>
      <c r="AU449" s="57"/>
      <c r="AV449" s="57"/>
      <c r="AW449" s="57"/>
      <c r="AX449" s="57"/>
      <c r="AY449" s="57"/>
      <c r="AZ449" s="57"/>
      <c r="BA449" s="57"/>
      <c r="BB449" s="57"/>
      <c r="BC449" s="57"/>
      <c r="BD449" s="57"/>
      <c r="BE449" s="57"/>
      <c r="BF449" s="57"/>
      <c r="BG449" s="57"/>
      <c r="BH449" s="57"/>
      <c r="BI449" s="57"/>
      <c r="BJ449" s="57"/>
    </row>
    <row r="450" spans="1:62" ht="47.25" hidden="1">
      <c r="A450" s="62" t="s">
        <v>622</v>
      </c>
      <c r="B450" s="63" t="s">
        <v>284</v>
      </c>
      <c r="C450" s="56" t="s">
        <v>94</v>
      </c>
      <c r="D450" s="57"/>
      <c r="E450" s="57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7"/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57"/>
      <c r="AN450" s="57"/>
      <c r="AO450" s="57"/>
      <c r="AP450" s="57"/>
      <c r="AQ450" s="57"/>
      <c r="AR450" s="57"/>
      <c r="AS450" s="57"/>
      <c r="AT450" s="57"/>
      <c r="AU450" s="57"/>
      <c r="AV450" s="57"/>
      <c r="AW450" s="57"/>
      <c r="AX450" s="57"/>
      <c r="AY450" s="57"/>
      <c r="AZ450" s="57"/>
      <c r="BA450" s="57"/>
      <c r="BB450" s="57"/>
      <c r="BC450" s="57"/>
      <c r="BD450" s="57"/>
      <c r="BE450" s="57"/>
      <c r="BF450" s="57"/>
      <c r="BG450" s="57"/>
      <c r="BH450" s="57"/>
      <c r="BI450" s="57"/>
      <c r="BJ450" s="57"/>
    </row>
    <row r="451" spans="1:62" ht="47.25" hidden="1">
      <c r="A451" s="62" t="s">
        <v>623</v>
      </c>
      <c r="B451" s="63" t="s">
        <v>286</v>
      </c>
      <c r="C451" s="56" t="s">
        <v>94</v>
      </c>
      <c r="D451" s="57"/>
      <c r="E451" s="57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7"/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57"/>
      <c r="AN451" s="57"/>
      <c r="AO451" s="57"/>
      <c r="AP451" s="57"/>
      <c r="AQ451" s="57"/>
      <c r="AR451" s="57"/>
      <c r="AS451" s="57"/>
      <c r="AT451" s="57"/>
      <c r="AU451" s="57"/>
      <c r="AV451" s="57"/>
      <c r="AW451" s="57"/>
      <c r="AX451" s="57"/>
      <c r="AY451" s="57"/>
      <c r="AZ451" s="57"/>
      <c r="BA451" s="57"/>
      <c r="BB451" s="57"/>
      <c r="BC451" s="57"/>
      <c r="BD451" s="57"/>
      <c r="BE451" s="57"/>
      <c r="BF451" s="57"/>
      <c r="BG451" s="57"/>
      <c r="BH451" s="57"/>
      <c r="BI451" s="57"/>
      <c r="BJ451" s="57"/>
    </row>
    <row r="452" spans="1:62" ht="47.25" hidden="1">
      <c r="A452" s="62" t="s">
        <v>624</v>
      </c>
      <c r="B452" s="63" t="s">
        <v>288</v>
      </c>
      <c r="C452" s="56" t="s">
        <v>94</v>
      </c>
      <c r="D452" s="57"/>
      <c r="E452" s="57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7"/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57"/>
      <c r="AN452" s="57"/>
      <c r="AO452" s="57"/>
      <c r="AP452" s="57"/>
      <c r="AQ452" s="57"/>
      <c r="AR452" s="57"/>
      <c r="AS452" s="57"/>
      <c r="AT452" s="57"/>
      <c r="AU452" s="57"/>
      <c r="AV452" s="57"/>
      <c r="AW452" s="57"/>
      <c r="AX452" s="57"/>
      <c r="AY452" s="57"/>
      <c r="AZ452" s="57"/>
      <c r="BA452" s="57"/>
      <c r="BB452" s="57"/>
      <c r="BC452" s="57"/>
      <c r="BD452" s="57"/>
      <c r="BE452" s="57"/>
      <c r="BF452" s="57"/>
      <c r="BG452" s="57"/>
      <c r="BH452" s="57"/>
      <c r="BI452" s="57"/>
      <c r="BJ452" s="57"/>
    </row>
    <row r="453" spans="1:62" ht="78.75" hidden="1">
      <c r="A453" s="62" t="s">
        <v>625</v>
      </c>
      <c r="B453" s="63" t="s">
        <v>290</v>
      </c>
      <c r="C453" s="56" t="s">
        <v>94</v>
      </c>
      <c r="D453" s="57"/>
      <c r="E453" s="57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7"/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57"/>
      <c r="AN453" s="57"/>
      <c r="AO453" s="57"/>
      <c r="AP453" s="57"/>
      <c r="AQ453" s="57"/>
      <c r="AR453" s="57"/>
      <c r="AS453" s="57"/>
      <c r="AT453" s="57"/>
      <c r="AU453" s="57"/>
      <c r="AV453" s="57"/>
      <c r="AW453" s="57"/>
      <c r="AX453" s="57"/>
      <c r="AY453" s="57"/>
      <c r="AZ453" s="57"/>
      <c r="BA453" s="57"/>
      <c r="BB453" s="57"/>
      <c r="BC453" s="57"/>
      <c r="BD453" s="57"/>
      <c r="BE453" s="57"/>
      <c r="BF453" s="57"/>
      <c r="BG453" s="57"/>
      <c r="BH453" s="57"/>
      <c r="BI453" s="57"/>
      <c r="BJ453" s="57"/>
    </row>
    <row r="454" spans="1:62" ht="63" hidden="1">
      <c r="A454" s="62" t="s">
        <v>626</v>
      </c>
      <c r="B454" s="63" t="s">
        <v>187</v>
      </c>
      <c r="C454" s="56" t="s">
        <v>94</v>
      </c>
      <c r="D454" s="57"/>
      <c r="E454" s="57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7"/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57"/>
      <c r="AN454" s="57"/>
      <c r="AO454" s="57"/>
      <c r="AP454" s="57"/>
      <c r="AQ454" s="57"/>
      <c r="AR454" s="57"/>
      <c r="AS454" s="57"/>
      <c r="AT454" s="57"/>
      <c r="AU454" s="57"/>
      <c r="AV454" s="57"/>
      <c r="AW454" s="57"/>
      <c r="AX454" s="57"/>
      <c r="AY454" s="57"/>
      <c r="AZ454" s="57"/>
      <c r="BA454" s="57"/>
      <c r="BB454" s="57"/>
      <c r="BC454" s="57"/>
      <c r="BD454" s="57"/>
      <c r="BE454" s="57"/>
      <c r="BF454" s="57"/>
      <c r="BG454" s="57"/>
      <c r="BH454" s="57"/>
      <c r="BI454" s="57"/>
      <c r="BJ454" s="57"/>
    </row>
    <row r="455" spans="1:62" ht="63" hidden="1">
      <c r="A455" s="62" t="s">
        <v>627</v>
      </c>
      <c r="B455" s="63" t="s">
        <v>293</v>
      </c>
      <c r="C455" s="56" t="s">
        <v>94</v>
      </c>
      <c r="D455" s="57"/>
      <c r="E455" s="57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7"/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57"/>
      <c r="AN455" s="57"/>
      <c r="AO455" s="57"/>
      <c r="AP455" s="57"/>
      <c r="AQ455" s="57"/>
      <c r="AR455" s="57"/>
      <c r="AS455" s="57"/>
      <c r="AT455" s="57"/>
      <c r="AU455" s="57"/>
      <c r="AV455" s="57"/>
      <c r="AW455" s="57"/>
      <c r="AX455" s="57"/>
      <c r="AY455" s="57"/>
      <c r="AZ455" s="57"/>
      <c r="BA455" s="57"/>
      <c r="BB455" s="57"/>
      <c r="BC455" s="57"/>
      <c r="BD455" s="57"/>
      <c r="BE455" s="57"/>
      <c r="BF455" s="57"/>
      <c r="BG455" s="57"/>
      <c r="BH455" s="57"/>
      <c r="BI455" s="57"/>
      <c r="BJ455" s="57"/>
    </row>
    <row r="456" spans="1:62" ht="63" hidden="1">
      <c r="A456" s="62" t="s">
        <v>628</v>
      </c>
      <c r="B456" s="63" t="s">
        <v>295</v>
      </c>
      <c r="C456" s="56" t="s">
        <v>94</v>
      </c>
      <c r="D456" s="57"/>
      <c r="E456" s="57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7"/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57"/>
      <c r="AN456" s="57"/>
      <c r="AO456" s="57"/>
      <c r="AP456" s="57"/>
      <c r="AQ456" s="57"/>
      <c r="AR456" s="57"/>
      <c r="AS456" s="57"/>
      <c r="AT456" s="57"/>
      <c r="AU456" s="57"/>
      <c r="AV456" s="57"/>
      <c r="AW456" s="57"/>
      <c r="AX456" s="57"/>
      <c r="AY456" s="57"/>
      <c r="AZ456" s="57"/>
      <c r="BA456" s="57"/>
      <c r="BB456" s="57"/>
      <c r="BC456" s="57"/>
      <c r="BD456" s="57"/>
      <c r="BE456" s="57"/>
      <c r="BF456" s="57"/>
      <c r="BG456" s="57"/>
      <c r="BH456" s="57"/>
      <c r="BI456" s="57"/>
      <c r="BJ456" s="57"/>
    </row>
    <row r="457" spans="1:62" ht="31.5" hidden="1">
      <c r="A457" s="62" t="s">
        <v>629</v>
      </c>
      <c r="B457" s="63" t="s">
        <v>297</v>
      </c>
      <c r="C457" s="56" t="s">
        <v>94</v>
      </c>
      <c r="D457" s="57"/>
      <c r="E457" s="57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7"/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57"/>
      <c r="AN457" s="57"/>
      <c r="AO457" s="57"/>
      <c r="AP457" s="57"/>
      <c r="AQ457" s="57"/>
      <c r="AR457" s="57"/>
      <c r="AS457" s="57"/>
      <c r="AT457" s="57"/>
      <c r="AU457" s="57"/>
      <c r="AV457" s="57"/>
      <c r="AW457" s="57"/>
      <c r="AX457" s="57"/>
      <c r="AY457" s="57"/>
      <c r="AZ457" s="57"/>
      <c r="BA457" s="57"/>
      <c r="BB457" s="57"/>
      <c r="BC457" s="57"/>
      <c r="BD457" s="57"/>
      <c r="BE457" s="57"/>
      <c r="BF457" s="57"/>
      <c r="BG457" s="57"/>
      <c r="BH457" s="57"/>
      <c r="BI457" s="57"/>
      <c r="BJ457" s="57"/>
    </row>
    <row r="458" spans="1:62" ht="31.5" hidden="1">
      <c r="A458" s="62" t="s">
        <v>630</v>
      </c>
      <c r="B458" s="63" t="s">
        <v>299</v>
      </c>
      <c r="C458" s="56" t="s">
        <v>94</v>
      </c>
      <c r="D458" s="57"/>
      <c r="E458" s="57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7"/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57"/>
      <c r="AN458" s="57"/>
      <c r="AO458" s="57"/>
      <c r="AP458" s="57"/>
      <c r="AQ458" s="57"/>
      <c r="AR458" s="57"/>
      <c r="AS458" s="57"/>
      <c r="AT458" s="57"/>
      <c r="AU458" s="57"/>
      <c r="AV458" s="57"/>
      <c r="AW458" s="57"/>
      <c r="AX458" s="57"/>
      <c r="AY458" s="57"/>
      <c r="AZ458" s="57"/>
      <c r="BA458" s="57"/>
      <c r="BB458" s="57"/>
      <c r="BC458" s="57"/>
      <c r="BD458" s="57"/>
      <c r="BE458" s="57"/>
      <c r="BF458" s="57"/>
      <c r="BG458" s="57"/>
      <c r="BH458" s="57"/>
      <c r="BI458" s="57"/>
      <c r="BJ458" s="57"/>
    </row>
    <row r="459" spans="1:62" ht="47.25" hidden="1">
      <c r="A459" s="62" t="s">
        <v>631</v>
      </c>
      <c r="B459" s="63" t="s">
        <v>301</v>
      </c>
      <c r="C459" s="56" t="s">
        <v>94</v>
      </c>
      <c r="D459" s="57"/>
      <c r="E459" s="57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7"/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57"/>
      <c r="AN459" s="57"/>
      <c r="AO459" s="57"/>
      <c r="AP459" s="57"/>
      <c r="AQ459" s="57"/>
      <c r="AR459" s="57"/>
      <c r="AS459" s="57"/>
      <c r="AT459" s="57"/>
      <c r="AU459" s="57"/>
      <c r="AV459" s="57"/>
      <c r="AW459" s="57"/>
      <c r="AX459" s="57"/>
      <c r="AY459" s="57"/>
      <c r="AZ459" s="57"/>
      <c r="BA459" s="57"/>
      <c r="BB459" s="57"/>
      <c r="BC459" s="57"/>
      <c r="BD459" s="57"/>
      <c r="BE459" s="57"/>
      <c r="BF459" s="57"/>
      <c r="BG459" s="57"/>
      <c r="BH459" s="57"/>
      <c r="BI459" s="57"/>
      <c r="BJ459" s="57"/>
    </row>
    <row r="460" spans="1:62" ht="63" hidden="1">
      <c r="A460" s="62" t="s">
        <v>632</v>
      </c>
      <c r="B460" s="63" t="s">
        <v>303</v>
      </c>
      <c r="C460" s="56" t="s">
        <v>94</v>
      </c>
      <c r="D460" s="57"/>
      <c r="E460" s="57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7"/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57"/>
      <c r="AN460" s="57"/>
      <c r="AO460" s="57"/>
      <c r="AP460" s="57"/>
      <c r="AQ460" s="57"/>
      <c r="AR460" s="57"/>
      <c r="AS460" s="57"/>
      <c r="AT460" s="57"/>
      <c r="AU460" s="57"/>
      <c r="AV460" s="57"/>
      <c r="AW460" s="57"/>
      <c r="AX460" s="57"/>
      <c r="AY460" s="57"/>
      <c r="AZ460" s="57"/>
      <c r="BA460" s="57"/>
      <c r="BB460" s="57"/>
      <c r="BC460" s="57"/>
      <c r="BD460" s="57"/>
      <c r="BE460" s="57"/>
      <c r="BF460" s="57"/>
      <c r="BG460" s="57"/>
      <c r="BH460" s="57"/>
      <c r="BI460" s="57"/>
      <c r="BJ460" s="57"/>
    </row>
    <row r="461" spans="1:62" ht="47.25" hidden="1">
      <c r="A461" s="62" t="s">
        <v>633</v>
      </c>
      <c r="B461" s="63" t="s">
        <v>305</v>
      </c>
      <c r="C461" s="56" t="s">
        <v>94</v>
      </c>
      <c r="D461" s="57"/>
      <c r="E461" s="57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7"/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57"/>
      <c r="AN461" s="57"/>
      <c r="AO461" s="57"/>
      <c r="AP461" s="57"/>
      <c r="AQ461" s="57"/>
      <c r="AR461" s="57"/>
      <c r="AS461" s="57"/>
      <c r="AT461" s="57"/>
      <c r="AU461" s="57"/>
      <c r="AV461" s="57"/>
      <c r="AW461" s="57"/>
      <c r="AX461" s="57"/>
      <c r="AY461" s="57"/>
      <c r="AZ461" s="57"/>
      <c r="BA461" s="57"/>
      <c r="BB461" s="57"/>
      <c r="BC461" s="57"/>
      <c r="BD461" s="57"/>
      <c r="BE461" s="57"/>
      <c r="BF461" s="57"/>
      <c r="BG461" s="57"/>
      <c r="BH461" s="57"/>
      <c r="BI461" s="57"/>
      <c r="BJ461" s="57"/>
    </row>
    <row r="462" spans="1:62" ht="47.25" hidden="1">
      <c r="A462" s="62" t="s">
        <v>634</v>
      </c>
      <c r="B462" s="63" t="s">
        <v>307</v>
      </c>
      <c r="C462" s="56" t="s">
        <v>94</v>
      </c>
      <c r="D462" s="57"/>
      <c r="E462" s="57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7"/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57"/>
      <c r="AN462" s="57"/>
      <c r="AO462" s="57"/>
      <c r="AP462" s="57"/>
      <c r="AQ462" s="57"/>
      <c r="AR462" s="57"/>
      <c r="AS462" s="57"/>
      <c r="AT462" s="57"/>
      <c r="AU462" s="57"/>
      <c r="AV462" s="57"/>
      <c r="AW462" s="57"/>
      <c r="AX462" s="57"/>
      <c r="AY462" s="57"/>
      <c r="AZ462" s="57"/>
      <c r="BA462" s="57"/>
      <c r="BB462" s="57"/>
      <c r="BC462" s="57"/>
      <c r="BD462" s="57"/>
      <c r="BE462" s="57"/>
      <c r="BF462" s="57"/>
      <c r="BG462" s="57"/>
      <c r="BH462" s="57"/>
      <c r="BI462" s="57"/>
      <c r="BJ462" s="57"/>
    </row>
    <row r="463" spans="1:62" ht="63" hidden="1">
      <c r="A463" s="62" t="s">
        <v>635</v>
      </c>
      <c r="B463" s="63" t="s">
        <v>309</v>
      </c>
      <c r="C463" s="56" t="s">
        <v>94</v>
      </c>
      <c r="D463" s="57"/>
      <c r="E463" s="57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7"/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57"/>
      <c r="AN463" s="57"/>
      <c r="AO463" s="57"/>
      <c r="AP463" s="57"/>
      <c r="AQ463" s="57"/>
      <c r="AR463" s="57"/>
      <c r="AS463" s="57"/>
      <c r="AT463" s="57"/>
      <c r="AU463" s="57"/>
      <c r="AV463" s="57"/>
      <c r="AW463" s="57"/>
      <c r="AX463" s="57"/>
      <c r="AY463" s="57"/>
      <c r="AZ463" s="57"/>
      <c r="BA463" s="57"/>
      <c r="BB463" s="57"/>
      <c r="BC463" s="57"/>
      <c r="BD463" s="57"/>
      <c r="BE463" s="57"/>
      <c r="BF463" s="57"/>
      <c r="BG463" s="57"/>
      <c r="BH463" s="57"/>
      <c r="BI463" s="57"/>
      <c r="BJ463" s="57"/>
    </row>
    <row r="464" spans="1:62" ht="47.25" hidden="1">
      <c r="A464" s="62" t="s">
        <v>636</v>
      </c>
      <c r="B464" s="63" t="s">
        <v>311</v>
      </c>
      <c r="C464" s="56" t="s">
        <v>94</v>
      </c>
      <c r="D464" s="57"/>
      <c r="E464" s="57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7"/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57"/>
      <c r="AN464" s="57"/>
      <c r="AO464" s="57"/>
      <c r="AP464" s="57"/>
      <c r="AQ464" s="57"/>
      <c r="AR464" s="57"/>
      <c r="AS464" s="57"/>
      <c r="AT464" s="57"/>
      <c r="AU464" s="57"/>
      <c r="AV464" s="57"/>
      <c r="AW464" s="57"/>
      <c r="AX464" s="57"/>
      <c r="AY464" s="57"/>
      <c r="AZ464" s="57"/>
      <c r="BA464" s="57"/>
      <c r="BB464" s="57"/>
      <c r="BC464" s="57"/>
      <c r="BD464" s="57"/>
      <c r="BE464" s="57"/>
      <c r="BF464" s="57"/>
      <c r="BG464" s="57"/>
      <c r="BH464" s="57"/>
      <c r="BI464" s="57"/>
      <c r="BJ464" s="57"/>
    </row>
    <row r="465" spans="1:62" ht="63" hidden="1">
      <c r="A465" s="62" t="s">
        <v>637</v>
      </c>
      <c r="B465" s="71" t="s">
        <v>199</v>
      </c>
      <c r="C465" s="56" t="s">
        <v>94</v>
      </c>
      <c r="D465" s="57"/>
      <c r="E465" s="57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7"/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57"/>
      <c r="AN465" s="57"/>
      <c r="AO465" s="57"/>
      <c r="AP465" s="57"/>
      <c r="AQ465" s="57"/>
      <c r="AR465" s="57"/>
      <c r="AS465" s="57"/>
      <c r="AT465" s="57"/>
      <c r="AU465" s="57"/>
      <c r="AV465" s="57"/>
      <c r="AW465" s="57"/>
      <c r="AX465" s="57"/>
      <c r="AY465" s="57"/>
      <c r="AZ465" s="57"/>
      <c r="BA465" s="57"/>
      <c r="BB465" s="57"/>
      <c r="BC465" s="57"/>
      <c r="BD465" s="57"/>
      <c r="BE465" s="57"/>
      <c r="BF465" s="57"/>
      <c r="BG465" s="57"/>
      <c r="BH465" s="57"/>
      <c r="BI465" s="57"/>
      <c r="BJ465" s="57"/>
    </row>
    <row r="466" spans="1:62" ht="31.5" hidden="1">
      <c r="A466" s="62" t="s">
        <v>638</v>
      </c>
      <c r="B466" s="71" t="s">
        <v>201</v>
      </c>
      <c r="C466" s="56" t="s">
        <v>94</v>
      </c>
      <c r="D466" s="57"/>
      <c r="E466" s="57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7"/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57"/>
      <c r="AN466" s="57"/>
      <c r="AO466" s="57"/>
      <c r="AP466" s="57"/>
      <c r="AQ466" s="57"/>
      <c r="AR466" s="57"/>
      <c r="AS466" s="57"/>
      <c r="AT466" s="57"/>
      <c r="AU466" s="57"/>
      <c r="AV466" s="57"/>
      <c r="AW466" s="57"/>
      <c r="AX466" s="57"/>
      <c r="AY466" s="57"/>
      <c r="AZ466" s="57"/>
      <c r="BA466" s="57"/>
      <c r="BB466" s="57"/>
      <c r="BC466" s="57"/>
      <c r="BD466" s="57"/>
      <c r="BE466" s="57"/>
      <c r="BF466" s="57"/>
      <c r="BG466" s="57"/>
      <c r="BH466" s="57"/>
      <c r="BI466" s="57"/>
      <c r="BJ466" s="57"/>
    </row>
    <row r="467" spans="1:62" ht="31.5" hidden="1">
      <c r="A467" s="62" t="s">
        <v>639</v>
      </c>
      <c r="B467" s="71" t="s">
        <v>315</v>
      </c>
      <c r="C467" s="56" t="s">
        <v>94</v>
      </c>
      <c r="D467" s="57"/>
      <c r="E467" s="57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7"/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57"/>
      <c r="AN467" s="57"/>
      <c r="AO467" s="57"/>
      <c r="AP467" s="57"/>
      <c r="AQ467" s="57"/>
      <c r="AR467" s="57"/>
      <c r="AS467" s="57"/>
      <c r="AT467" s="57"/>
      <c r="AU467" s="57"/>
      <c r="AV467" s="57"/>
      <c r="AW467" s="57"/>
      <c r="AX467" s="57"/>
      <c r="AY467" s="57"/>
      <c r="AZ467" s="57"/>
      <c r="BA467" s="57"/>
      <c r="BB467" s="57"/>
      <c r="BC467" s="57"/>
      <c r="BD467" s="57"/>
      <c r="BE467" s="57"/>
      <c r="BF467" s="57"/>
      <c r="BG467" s="57"/>
      <c r="BH467" s="57"/>
      <c r="BI467" s="57"/>
      <c r="BJ467" s="57"/>
    </row>
  </sheetData>
  <autoFilter ref="A19:BJ467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39">
    <mergeCell ref="AP17:AU17"/>
    <mergeCell ref="AW17:BB17"/>
    <mergeCell ref="BD17:BI17"/>
    <mergeCell ref="AO16:AU16"/>
    <mergeCell ref="AV16:BB16"/>
    <mergeCell ref="BC16:BI16"/>
    <mergeCell ref="D17:D18"/>
    <mergeCell ref="E17:E18"/>
    <mergeCell ref="G17:L17"/>
    <mergeCell ref="N17:S17"/>
    <mergeCell ref="U17:Z17"/>
    <mergeCell ref="AB17:AG17"/>
    <mergeCell ref="AI17:AN17"/>
    <mergeCell ref="AH14:BI14"/>
    <mergeCell ref="BJ14:BJ18"/>
    <mergeCell ref="T15:AG15"/>
    <mergeCell ref="AH15:AU15"/>
    <mergeCell ref="AV15:BI15"/>
    <mergeCell ref="F16:L16"/>
    <mergeCell ref="M16:S16"/>
    <mergeCell ref="T16:Z16"/>
    <mergeCell ref="AA16:AG16"/>
    <mergeCell ref="AH16:AN16"/>
    <mergeCell ref="A10:AG10"/>
    <mergeCell ref="A11:AG11"/>
    <mergeCell ref="A12:AG12"/>
    <mergeCell ref="A13:BH13"/>
    <mergeCell ref="A14:A18"/>
    <mergeCell ref="B14:B18"/>
    <mergeCell ref="C14:C18"/>
    <mergeCell ref="D14:E16"/>
    <mergeCell ref="F14:S15"/>
    <mergeCell ref="T14:AG14"/>
    <mergeCell ref="A4:AG4"/>
    <mergeCell ref="A5:AG5"/>
    <mergeCell ref="A6:AG6"/>
    <mergeCell ref="A7:AG7"/>
    <mergeCell ref="A8:AG8"/>
    <mergeCell ref="A9:AG9"/>
  </mergeCells>
  <pageMargins left="0.70866141732283472" right="0.70866141732283472" top="0.74803149606299213" bottom="0.74803149606299213" header="0.31496062992125984" footer="0.31496062992125984"/>
  <pageSetup paperSize="8" scale="27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2017-02-21T06:11:17Z</dcterms:created>
  <dcterms:modified xsi:type="dcterms:W3CDTF">2017-02-21T06:11:48Z</dcterms:modified>
</cp:coreProperties>
</file>