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6" sheetId="1" r:id="rId1"/>
  </sheets>
  <externalReferences>
    <externalReference r:id="rId2"/>
  </externalReferences>
  <definedNames>
    <definedName name="_xlnm._FilterDatabase" localSheetId="0" hidden="1">'6'!$A$19:$AN$467</definedName>
    <definedName name="_xlnm.Print_Area" localSheetId="0">'6'!$A$1:$AN$467</definedName>
  </definedNames>
  <calcPr calcId="125725"/>
</workbook>
</file>

<file path=xl/calcChain.xml><?xml version="1.0" encoding="utf-8"?>
<calcChain xmlns="http://schemas.openxmlformats.org/spreadsheetml/2006/main">
  <c r="AN424" i="1"/>
  <c r="AN420"/>
  <c r="AN287"/>
  <c r="AN260"/>
  <c r="AN193"/>
  <c r="AN192"/>
  <c r="AN181"/>
  <c r="AN163"/>
  <c r="AN160"/>
  <c r="AN159"/>
  <c r="AN158"/>
  <c r="AN157"/>
  <c r="AN156"/>
  <c r="AN155"/>
  <c r="AN154"/>
  <c r="AN153"/>
  <c r="AN79"/>
  <c r="AK20"/>
  <c r="AI20"/>
  <c r="AE20"/>
  <c r="AC20"/>
  <c r="Y20"/>
  <c r="W20"/>
  <c r="S20"/>
  <c r="Q20"/>
</calcChain>
</file>

<file path=xl/sharedStrings.xml><?xml version="1.0" encoding="utf-8"?>
<sst xmlns="http://schemas.openxmlformats.org/spreadsheetml/2006/main" count="2019" uniqueCount="602">
  <si>
    <t>Приложение  № 6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</si>
  <si>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</si>
  <si>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</si>
  <si>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</si>
  <si>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r>
      <t>Инвестиционная программа</t>
    </r>
    <r>
      <rPr>
        <b/>
        <sz val="14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</si>
  <si>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</si>
  <si>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2017</t>
    </r>
    <r>
      <rPr>
        <sz val="14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</si>
  <si>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приказом Минэнерго России № 1460 от 30.12.2016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</si>
  <si>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</si>
  <si>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</si>
  <si>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</si>
  <si>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</si>
  <si>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</si>
  <si>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</si>
  <si>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</si>
  <si>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2016 год</t>
  </si>
  <si>
    <t>2017 год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</si>
  <si>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</si>
  <si>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</si>
  <si>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</si>
  <si>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</si>
  <si>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</si>
  <si>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</si>
  <si>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</si>
  <si>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</si>
  <si>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</si>
  <si>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</si>
  <si>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</si>
  <si>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</si>
  <si>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</si>
  <si>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</si>
  <si>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</si>
  <si>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</si>
  <si>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</si>
  <si>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</si>
  <si>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</si>
  <si>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</si>
  <si>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</si>
  <si>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</si>
  <si>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</si>
  <si>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</si>
  <si>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</si>
  <si>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</si>
  <si>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</si>
  <si>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</si>
  <si>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</si>
  <si>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</si>
  <si>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</si>
  <si>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</si>
  <si>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</si>
  <si>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</si>
  <si>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</si>
  <si>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</si>
  <si>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</si>
  <si>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</si>
  <si>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</si>
  <si>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</si>
  <si>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</si>
  <si>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</si>
  <si>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</si>
  <si>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</si>
  <si>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</si>
  <si>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</si>
  <si>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</si>
  <si>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</si>
  <si>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</si>
  <si>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</si>
  <si>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</si>
  <si>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</si>
  <si>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</si>
  <si>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</si>
  <si>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</si>
  <si>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</si>
  <si>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</si>
  <si>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</si>
  <si>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</si>
  <si>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</si>
  <si>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</si>
  <si>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</si>
  <si>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</si>
  <si>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</si>
  <si>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</si>
  <si>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</si>
  <si>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</si>
  <si>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</si>
  <si>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</si>
  <si>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</si>
  <si>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</si>
  <si>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</si>
  <si>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</si>
  <si>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</si>
  <si>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</si>
  <si>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</si>
  <si>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</si>
  <si>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</si>
  <si>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</si>
  <si>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</si>
  <si>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</si>
  <si>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</si>
  <si>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</si>
  <si>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</si>
  <si>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</si>
  <si>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</si>
  <si>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</si>
  <si>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</si>
  <si>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</si>
  <si>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</si>
  <si>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</si>
  <si>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</si>
  <si>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</si>
  <si>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</si>
  <si>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</si>
  <si>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</si>
  <si>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</si>
  <si>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</si>
  <si>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</si>
  <si>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</si>
  <si>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</si>
  <si>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</si>
  <si>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</si>
  <si>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</si>
  <si>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</si>
  <si>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</si>
  <si>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</si>
  <si>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</si>
  <si>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</si>
  <si>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</si>
  <si>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</si>
  <si>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</si>
  <si>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</si>
  <si>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</si>
  <si>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</si>
  <si>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</si>
  <si>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</si>
  <si>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</si>
  <si>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</si>
  <si>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</si>
  <si>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</si>
  <si>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</si>
  <si>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</si>
  <si>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</si>
  <si>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</si>
  <si>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</si>
  <si>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</si>
  <si>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</si>
  <si>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</si>
  <si>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</si>
  <si>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</si>
  <si>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</si>
  <si>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</si>
  <si>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</si>
  <si>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</si>
  <si>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</si>
  <si>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</si>
  <si>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</si>
  <si>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</si>
  <si>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</si>
  <si>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</si>
  <si>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</si>
  <si>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</si>
  <si>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</si>
  <si>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</si>
  <si>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</si>
  <si>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</si>
  <si>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</si>
  <si>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</si>
  <si>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</si>
  <si>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</si>
  <si>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</si>
  <si>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нд</t>
  </si>
  <si>
    <t>377.676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</si>
  <si>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</si>
  <si>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</si>
  <si>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</si>
  <si>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</si>
  <si>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</si>
  <si>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</si>
  <si>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</si>
  <si>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</si>
  <si>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</si>
  <si>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</si>
  <si>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</si>
  <si>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</si>
  <si>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</si>
  <si>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</si>
  <si>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</si>
  <si>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</si>
  <si>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</si>
  <si>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</si>
  <si>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</si>
  <si>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</si>
  <si>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</si>
  <si>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</si>
  <si>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</si>
  <si>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</si>
  <si>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</si>
  <si>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</si>
  <si>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</si>
  <si>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</si>
  <si>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</si>
  <si>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</si>
  <si>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</si>
  <si>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</si>
  <si>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</si>
  <si>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</si>
  <si>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</si>
  <si>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</si>
  <si>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</si>
  <si>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</si>
  <si>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</si>
  <si>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</si>
  <si>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</si>
  <si>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</si>
  <si>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</si>
  <si>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</si>
  <si>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</si>
  <si>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</si>
  <si>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</si>
  <si>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</si>
  <si>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</si>
  <si>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</si>
  <si>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</si>
  <si>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</si>
  <si>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</si>
  <si>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</si>
  <si>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</si>
  <si>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</si>
  <si>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</si>
  <si>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</si>
  <si>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</si>
  <si>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</si>
  <si>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</si>
  <si>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</si>
  <si>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</si>
  <si>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</si>
  <si>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</si>
  <si>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</si>
  <si>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</si>
  <si>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</si>
  <si>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</si>
  <si>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</si>
  <si>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</si>
  <si>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</si>
  <si>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</si>
  <si>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</si>
  <si>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</si>
  <si>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</si>
  <si>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</si>
  <si>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</si>
  <si>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</si>
  <si>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</si>
  <si>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</si>
  <si>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</si>
  <si>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</si>
  <si>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</si>
  <si>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</si>
  <si>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</si>
  <si>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</si>
  <si>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</si>
  <si>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</si>
  <si>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</si>
  <si>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</si>
  <si>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</si>
  <si>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</si>
  <si>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</si>
  <si>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</si>
  <si>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</si>
  <si>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</si>
  <si>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</si>
  <si>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</si>
  <si>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</si>
  <si>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</si>
  <si>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</si>
  <si>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</si>
  <si>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</si>
  <si>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</si>
  <si>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</si>
  <si>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</si>
  <si>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</si>
  <si>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</si>
  <si>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</si>
  <si>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</si>
  <si>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</si>
  <si>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</si>
  <si>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</si>
  <si>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</si>
  <si>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</si>
  <si>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</si>
  <si>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</si>
  <si>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</si>
  <si>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</si>
  <si>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</si>
  <si>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</si>
  <si>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</si>
  <si>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</si>
  <si>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</si>
  <si>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</si>
  <si>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</si>
  <si>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</si>
  <si>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</si>
  <si>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</si>
  <si>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</si>
  <si>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</si>
  <si>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</si>
  <si>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</si>
  <si>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</si>
  <si>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</si>
  <si>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</si>
  <si>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</si>
  <si>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</si>
  <si>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</si>
  <si>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</si>
  <si>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</si>
  <si>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</si>
  <si>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</si>
  <si>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</si>
  <si>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</si>
  <si>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</si>
  <si>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</si>
  <si>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</si>
  <si>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</si>
  <si>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</si>
  <si>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</si>
  <si>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</si>
  <si>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</si>
  <si>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</si>
  <si>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</si>
  <si>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</si>
  <si>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</si>
  <si>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</si>
  <si>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</si>
  <si>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</si>
  <si>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</si>
  <si>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</si>
  <si>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</si>
  <si>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</si>
  <si>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</si>
  <si>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</si>
  <si>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</si>
  <si>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</si>
  <si>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</si>
  <si>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</si>
  <si>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</si>
  <si>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</si>
  <si>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</si>
  <si>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</si>
  <si>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</si>
  <si>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</si>
  <si>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</si>
  <si>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</si>
  <si>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</si>
  <si>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</si>
  <si>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</si>
  <si>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</si>
  <si>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</si>
  <si>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</si>
  <si>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</si>
  <si>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</si>
  <si>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</si>
  <si>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</si>
  <si>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</si>
  <si>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</si>
  <si>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</si>
  <si>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</si>
  <si>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</si>
  <si>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</si>
  <si>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</si>
  <si>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</si>
  <si>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</si>
  <si>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</si>
  <si>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</si>
  <si>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</si>
  <si>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</si>
  <si>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</si>
  <si>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</si>
  <si>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</si>
  <si>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</si>
  <si>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</si>
  <si>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</si>
  <si>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</si>
  <si>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</si>
  <si>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</si>
  <si>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</si>
  <si>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</si>
  <si>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</si>
  <si>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</si>
  <si>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</si>
  <si>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</si>
  <si>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</si>
  <si>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</si>
  <si>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</si>
  <si>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</si>
  <si>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</si>
  <si>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</si>
  <si>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</si>
  <si>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</si>
  <si>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</si>
  <si>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</si>
  <si>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</si>
  <si>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</si>
  <si>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</si>
  <si>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</si>
  <si>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</si>
  <si>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</si>
  <si>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</si>
  <si>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</si>
  <si>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</si>
  <si>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</si>
  <si>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</si>
  <si>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</si>
  <si>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</si>
  <si>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</si>
  <si>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</si>
  <si>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</si>
  <si>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</si>
  <si>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</si>
  <si>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</si>
  <si>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</si>
  <si>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</si>
  <si>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</si>
  <si>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</si>
  <si>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</si>
  <si>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</si>
  <si>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</si>
  <si>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</si>
  <si>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</si>
  <si>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</si>
  <si>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</si>
  <si>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</si>
  <si>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</si>
  <si>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</si>
  <si>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</si>
  <si>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</si>
  <si>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</si>
  <si>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</si>
  <si>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</si>
  <si>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</si>
  <si>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</si>
  <si>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</si>
  <si>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</si>
  <si>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</si>
  <si>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</si>
  <si>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</si>
  <si>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</si>
  <si>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</si>
  <si>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</si>
  <si>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</si>
  <si>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</si>
  <si>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</si>
  <si>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</si>
  <si>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</si>
  <si>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</si>
  <si>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</si>
  <si>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</si>
  <si>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</si>
  <si>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</si>
  <si>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</si>
  <si>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</si>
  <si>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</si>
  <si>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</si>
  <si>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</si>
  <si>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</si>
  <si>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</si>
  <si>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</si>
  <si>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</si>
  <si>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</si>
  <si>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</si>
  <si>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</si>
  <si>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</si>
  <si>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</si>
  <si>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</si>
  <si>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</si>
  <si>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</si>
  <si>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</si>
  <si>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</si>
  <si>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</si>
  <si>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</si>
  <si>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</si>
  <si>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</si>
  <si>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</si>
  <si>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</si>
  <si>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</si>
  <si>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</si>
  <si>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</si>
  <si>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</si>
  <si>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</si>
  <si>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</si>
  <si>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</si>
  <si>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</si>
  <si>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</si>
  <si>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</si>
  <si>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</si>
  <si>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</si>
  <si>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</si>
  <si>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</si>
  <si>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</si>
  <si>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</si>
  <si>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</si>
  <si>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</si>
  <si>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</si>
  <si>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</si>
  <si>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</si>
  <si>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</si>
  <si>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</si>
  <si>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</si>
  <si>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</si>
  <si>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</si>
  <si>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</si>
  <si>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</si>
  <si>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</si>
  <si>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</si>
  <si>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</si>
  <si>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</si>
  <si>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</si>
  <si>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</si>
  <si>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</si>
  <si>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</si>
  <si>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</si>
  <si>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</si>
  <si>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</si>
  <si>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</si>
  <si>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</si>
  <si>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</si>
  <si>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</si>
  <si>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</si>
  <si>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</si>
  <si>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</si>
  <si>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</si>
  <si>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</si>
  <si>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</si>
  <si>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</si>
  <si>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</si>
  <si>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</si>
  <si>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</si>
  <si>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</si>
  <si>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</si>
  <si>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</si>
  <si>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</si>
  <si>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</si>
  <si>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4.1.3.1</t>
  </si>
  <si>
    <t>4.1.3.2</t>
  </si>
  <si>
    <t>4.2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</si>
  <si>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</si>
  <si>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</si>
  <si>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</si>
  <si>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</si>
  <si>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</si>
  <si>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</si>
  <si>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</si>
  <si>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</si>
  <si>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</si>
  <si>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</si>
  <si>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</si>
  <si>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</si>
  <si>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</si>
  <si>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</si>
  <si>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</si>
  <si>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</si>
  <si>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</si>
  <si>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</si>
  <si>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</si>
  <si>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</si>
  <si>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</si>
  <si>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4.2.3.1</t>
  </si>
  <si>
    <t>4.2.3.2</t>
  </si>
  <si>
    <t>4.2.3.3</t>
  </si>
  <si>
    <t>4.2.3.4</t>
  </si>
  <si>
    <t>4.2.4.1</t>
  </si>
  <si>
    <t>4.2.4.1.1</t>
  </si>
  <si>
    <t>4.2.4.1.2</t>
  </si>
  <si>
    <t>4.2.4.2</t>
  </si>
  <si>
    <t>4.2.4.2.1</t>
  </si>
  <si>
    <t>4.2.4.2.2</t>
  </si>
  <si>
    <t>4.2.5.1</t>
  </si>
  <si>
    <t>4.2.5.2</t>
  </si>
  <si>
    <t>4.2.5.3</t>
  </si>
  <si>
    <t>4.2.5.4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</si>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</sst>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5" fillId="9" borderId="12" applyNumberFormat="0" applyAlignment="0" applyProtection="0"/>
    <xf numFmtId="0" fontId="16" fillId="22" borderId="13" applyNumberFormat="0" applyAlignment="0" applyProtection="0"/>
    <xf numFmtId="0" fontId="17" fillId="22" borderId="12" applyNumberFormat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23" borderId="18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5" borderId="19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20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top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2" fillId="0" borderId="9" xfId="5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 wrapText="1"/>
    </xf>
    <xf numFmtId="0" fontId="2" fillId="0" borderId="11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5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1" xfId="5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49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11" fillId="2" borderId="1" xfId="3" applyNumberFormat="1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/>
    </xf>
    <xf numFmtId="0" fontId="2" fillId="0" borderId="1" xfId="0" applyFont="1" applyBorder="1"/>
    <xf numFmtId="0" fontId="11" fillId="2" borderId="1" xfId="3" applyFont="1" applyFill="1" applyBorder="1" applyAlignment="1">
      <alignment horizontal="center" wrapText="1"/>
    </xf>
    <xf numFmtId="49" fontId="11" fillId="3" borderId="1" xfId="3" applyNumberFormat="1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1" xfId="3" applyFont="1" applyFill="1" applyBorder="1" applyAlignment="1">
      <alignment horizont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5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28.3\_Share\_users\_departments\Invest_blok\01_&#1055;&#1083;&#1072;&#1085;&#1080;&#1088;&#1086;&#1074;&#1072;&#1085;&#1080;&#1077;&#1048;&#1055;\1_&#1048;&#1055;&#1056;\2.&#1060;&#1086;&#1088;&#1084;.,&#1082;&#1086;&#1088;-&#1082;&#1072;\2017\1.&#1055;&#1088;&#1086;&#1077;&#1082;&#1090;&#1048;&#1055;&#1056;_&#1085;&#1072;&#1057;&#1044;\&#1050;&#1086;&#1088;&#1088;&#1077;&#1082;&#1090;&#1080;&#1088;&#1086;&#1074;&#1082;&#1072;%20&#1048;&#1055;&#1056;%202015-201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BM77" t="str">
    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    </cell>
        </row>
        <row r="151">
          <cell r="BM151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2">
          <cell r="BM152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3">
          <cell r="BM153" t="str">
    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    </cell>
        </row>
        <row r="154">
          <cell r="BM154" t="str">
    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    </cell>
        </row>
        <row r="155">
          <cell r="BM155" t="str">
            <v>Пераметры инвестиционного проекта не изменялись</v>
          </cell>
        </row>
        <row r="156">
          <cell r="BM156" t="str">
            <v>Пераметры инвестиционного проекта не изменялись</v>
          </cell>
        </row>
        <row r="157">
          <cell r="BM157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58">
          <cell r="BM158" t="str">
            <v>Уточнение стоимости реализации проекта в связи со смещением срока технологического присоединения по инициативе заявителя</v>
          </cell>
        </row>
        <row r="161">
          <cell r="BM161" t="str">
            <v>Уточнена стоимость выполнения работ по разработке проектно-сметной документации</v>
          </cell>
        </row>
        <row r="179">
          <cell r="BM179" t="str">
            <v>Пераметры инвестиционного проекта не изменялись</v>
          </cell>
        </row>
        <row r="190">
          <cell r="BM190" t="str">
    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    </cell>
        </row>
        <row r="191">
          <cell r="BM191" t="str">
    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    </cell>
        </row>
        <row r="258">
          <cell r="BM258" t="str">
            <v>Сформирован актуальный перечень оборудования и программного обеспечения, приобретаемого по статье "Прочие инвестиции"</v>
          </cell>
        </row>
        <row r="285">
          <cell r="BM285" t="str">
            <v>По результатам совместных совещаний скорректирован проект графика компенсации затрат АО "ДРСК".</v>
          </cell>
        </row>
        <row r="418">
          <cell r="BM418" t="str">
            <v>Необходимость разработки технической документации на замену ДКС на мини-ТЭЦ Центральная</v>
          </cell>
        </row>
        <row r="422">
          <cell r="BM422" t="str">
            <v>Пераметры инвестиционного проекта не изменялись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CD467"/>
  <sheetViews>
    <sheetView tabSelected="1" view="pageBreakPreview" zoomScale="70" zoomScaleNormal="100" zoomScaleSheetLayoutView="70" workbookViewId="0">
      <selection activeCell="K193" sqref="K193"/>
    </sheetView>
  </sheetViews>
  <sheetFormatPr defaultRowHeight="15.75"/>
  <cols>
    <col min="1" max="1" width="12" style="1" customWidth="1"/>
    <col min="2" max="2" width="33.125" style="1" customWidth="1"/>
    <col min="3" max="3" width="13.875" style="1" customWidth="1"/>
    <col min="4" max="15" width="5.75" style="1" bestFit="1" customWidth="1"/>
    <col min="16" max="16" width="7.25" style="1" customWidth="1"/>
    <col min="17" max="18" width="6" style="1" customWidth="1"/>
    <col min="19" max="19" width="9.375" style="1" customWidth="1"/>
    <col min="20" max="24" width="6" style="1" customWidth="1"/>
    <col min="25" max="25" width="7.75" style="1" customWidth="1"/>
    <col min="26" max="30" width="6" style="1" customWidth="1"/>
    <col min="31" max="31" width="8.25" style="1" customWidth="1"/>
    <col min="32" max="36" width="6" style="1" customWidth="1"/>
    <col min="37" max="37" width="9.25" style="1" customWidth="1"/>
    <col min="38" max="39" width="6" style="1" customWidth="1"/>
    <col min="40" max="40" width="32.375" style="1" customWidth="1"/>
    <col min="41" max="16384" width="9" style="1"/>
  </cols>
  <sheetData>
    <row r="1" spans="1:82">
      <c r="V1" s="2"/>
      <c r="W1" s="2"/>
      <c r="X1" s="2"/>
      <c r="Y1" s="2"/>
      <c r="Z1" s="2"/>
      <c r="AA1" s="2"/>
      <c r="AB1" s="2"/>
      <c r="AC1" s="2"/>
      <c r="AD1" s="2"/>
      <c r="AE1" s="2"/>
      <c r="AN1" s="3" t="s">
        <v>0</v>
      </c>
    </row>
    <row r="2" spans="1:82">
      <c r="V2" s="2"/>
      <c r="W2" s="2"/>
      <c r="X2" s="2"/>
      <c r="Y2" s="2"/>
      <c r="Z2" s="2"/>
      <c r="AA2" s="2"/>
      <c r="AB2" s="2"/>
      <c r="AC2" s="2"/>
      <c r="AD2" s="2"/>
      <c r="AE2" s="2"/>
      <c r="AN2" s="4" t="s">
        <v>1</v>
      </c>
    </row>
    <row r="3" spans="1:82">
      <c r="V3" s="2"/>
      <c r="W3" s="2"/>
      <c r="X3" s="2"/>
      <c r="Y3" s="2"/>
      <c r="Z3" s="2"/>
      <c r="AA3" s="2"/>
      <c r="AB3" s="2"/>
      <c r="AC3" s="2"/>
      <c r="AD3" s="2"/>
      <c r="AE3" s="2"/>
      <c r="AN3" s="4" t="s">
        <v>2</v>
      </c>
    </row>
    <row r="4" spans="1:82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6" spans="1:82" ht="18.7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82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</row>
    <row r="8" spans="1:8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2"/>
      <c r="AJ8" s="9"/>
      <c r="AK8" s="2"/>
      <c r="AL8" s="2"/>
      <c r="AM8" s="2"/>
    </row>
    <row r="9" spans="1:82" ht="18.75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1" spans="1:82" ht="18.7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</row>
    <row r="12" spans="1:82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1:8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</row>
    <row r="14" spans="1:82" ht="38.25" customHeight="1">
      <c r="A14" s="13" t="s">
        <v>9</v>
      </c>
      <c r="B14" s="13" t="s">
        <v>10</v>
      </c>
      <c r="C14" s="13" t="s">
        <v>11</v>
      </c>
      <c r="D14" s="14" t="s">
        <v>12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6"/>
      <c r="P14" s="17" t="s">
        <v>13</v>
      </c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9" t="s">
        <v>14</v>
      </c>
    </row>
    <row r="15" spans="1:82" ht="15.75" customHeight="1">
      <c r="A15" s="13"/>
      <c r="B15" s="13"/>
      <c r="C15" s="13"/>
      <c r="D15" s="20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3" t="s">
        <v>15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 t="s">
        <v>16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19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</row>
    <row r="16" spans="1:82">
      <c r="A16" s="13"/>
      <c r="B16" s="13"/>
      <c r="C16" s="13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7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19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</row>
    <row r="17" spans="1:82" ht="39" customHeight="1">
      <c r="A17" s="13"/>
      <c r="B17" s="13"/>
      <c r="C17" s="13"/>
      <c r="D17" s="23" t="s">
        <v>17</v>
      </c>
      <c r="E17" s="23"/>
      <c r="F17" s="23"/>
      <c r="G17" s="23"/>
      <c r="H17" s="23"/>
      <c r="I17" s="23"/>
      <c r="J17" s="19" t="s">
        <v>18</v>
      </c>
      <c r="K17" s="19"/>
      <c r="L17" s="19"/>
      <c r="M17" s="19"/>
      <c r="N17" s="19"/>
      <c r="O17" s="19"/>
      <c r="P17" s="23" t="s">
        <v>17</v>
      </c>
      <c r="Q17" s="23"/>
      <c r="R17" s="23"/>
      <c r="S17" s="23"/>
      <c r="T17" s="23"/>
      <c r="U17" s="23"/>
      <c r="V17" s="19" t="s">
        <v>18</v>
      </c>
      <c r="W17" s="19"/>
      <c r="X17" s="19"/>
      <c r="Y17" s="19"/>
      <c r="Z17" s="19"/>
      <c r="AA17" s="19"/>
      <c r="AB17" s="23" t="s">
        <v>17</v>
      </c>
      <c r="AC17" s="23"/>
      <c r="AD17" s="23"/>
      <c r="AE17" s="23"/>
      <c r="AF17" s="23"/>
      <c r="AG17" s="23"/>
      <c r="AH17" s="19" t="s">
        <v>19</v>
      </c>
      <c r="AI17" s="19"/>
      <c r="AJ17" s="19"/>
      <c r="AK17" s="19"/>
      <c r="AL17" s="19"/>
      <c r="AM17" s="19"/>
      <c r="AN17" s="19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1"/>
      <c r="BY17" s="21"/>
      <c r="BZ17" s="21"/>
      <c r="CA17" s="21"/>
      <c r="CB17" s="21"/>
      <c r="CC17" s="21"/>
      <c r="CD17" s="21"/>
    </row>
    <row r="18" spans="1:82" ht="54.75" customHeight="1">
      <c r="A18" s="13"/>
      <c r="B18" s="13"/>
      <c r="C18" s="13"/>
      <c r="D18" s="29" t="s">
        <v>20</v>
      </c>
      <c r="E18" s="29" t="s">
        <v>21</v>
      </c>
      <c r="F18" s="29" t="s">
        <v>22</v>
      </c>
      <c r="G18" s="30" t="s">
        <v>23</v>
      </c>
      <c r="H18" s="29" t="s">
        <v>24</v>
      </c>
      <c r="I18" s="29" t="s">
        <v>25</v>
      </c>
      <c r="J18" s="29" t="s">
        <v>20</v>
      </c>
      <c r="K18" s="29" t="s">
        <v>21</v>
      </c>
      <c r="L18" s="29" t="s">
        <v>22</v>
      </c>
      <c r="M18" s="30" t="s">
        <v>23</v>
      </c>
      <c r="N18" s="29" t="s">
        <v>24</v>
      </c>
      <c r="O18" s="29" t="s">
        <v>25</v>
      </c>
      <c r="P18" s="29" t="s">
        <v>20</v>
      </c>
      <c r="Q18" s="29" t="s">
        <v>21</v>
      </c>
      <c r="R18" s="29" t="s">
        <v>22</v>
      </c>
      <c r="S18" s="30" t="s">
        <v>23</v>
      </c>
      <c r="T18" s="29" t="s">
        <v>24</v>
      </c>
      <c r="U18" s="29" t="s">
        <v>25</v>
      </c>
      <c r="V18" s="29" t="s">
        <v>20</v>
      </c>
      <c r="W18" s="29" t="s">
        <v>21</v>
      </c>
      <c r="X18" s="29" t="s">
        <v>22</v>
      </c>
      <c r="Y18" s="30" t="s">
        <v>23</v>
      </c>
      <c r="Z18" s="29" t="s">
        <v>24</v>
      </c>
      <c r="AA18" s="29" t="s">
        <v>25</v>
      </c>
      <c r="AB18" s="29" t="s">
        <v>20</v>
      </c>
      <c r="AC18" s="29" t="s">
        <v>21</v>
      </c>
      <c r="AD18" s="29" t="s">
        <v>22</v>
      </c>
      <c r="AE18" s="30" t="s">
        <v>23</v>
      </c>
      <c r="AF18" s="29" t="s">
        <v>24</v>
      </c>
      <c r="AG18" s="29" t="s">
        <v>25</v>
      </c>
      <c r="AH18" s="29" t="s">
        <v>20</v>
      </c>
      <c r="AI18" s="29" t="s">
        <v>21</v>
      </c>
      <c r="AJ18" s="29" t="s">
        <v>22</v>
      </c>
      <c r="AK18" s="30" t="s">
        <v>23</v>
      </c>
      <c r="AL18" s="29" t="s">
        <v>24</v>
      </c>
      <c r="AM18" s="29" t="s">
        <v>25</v>
      </c>
      <c r="AN18" s="19"/>
      <c r="BC18" s="31"/>
      <c r="BD18" s="31"/>
      <c r="BE18" s="31"/>
      <c r="BF18" s="32"/>
      <c r="BG18" s="32"/>
      <c r="BH18" s="32"/>
      <c r="BI18" s="31"/>
      <c r="BJ18" s="31"/>
      <c r="BK18" s="31"/>
      <c r="BL18" s="31"/>
      <c r="BM18" s="32"/>
      <c r="BN18" s="32"/>
      <c r="BO18" s="32"/>
      <c r="BP18" s="31"/>
      <c r="BQ18" s="31"/>
      <c r="BR18" s="31"/>
      <c r="BS18" s="31"/>
      <c r="BT18" s="32"/>
      <c r="BU18" s="32"/>
      <c r="BV18" s="32"/>
      <c r="BW18" s="31"/>
      <c r="BX18" s="31"/>
      <c r="BY18" s="31"/>
      <c r="BZ18" s="31"/>
      <c r="CA18" s="32"/>
      <c r="CB18" s="32"/>
      <c r="CC18" s="32"/>
      <c r="CD18" s="31"/>
    </row>
    <row r="19" spans="1:82">
      <c r="A19" s="33">
        <v>1</v>
      </c>
      <c r="B19" s="33">
        <v>2</v>
      </c>
      <c r="C19" s="33">
        <v>3</v>
      </c>
      <c r="D19" s="34" t="s">
        <v>26</v>
      </c>
      <c r="E19" s="34" t="s">
        <v>27</v>
      </c>
      <c r="F19" s="34" t="s">
        <v>28</v>
      </c>
      <c r="G19" s="34" t="s">
        <v>29</v>
      </c>
      <c r="H19" s="34" t="s">
        <v>30</v>
      </c>
      <c r="I19" s="34" t="s">
        <v>31</v>
      </c>
      <c r="J19" s="34" t="s">
        <v>32</v>
      </c>
      <c r="K19" s="34" t="s">
        <v>33</v>
      </c>
      <c r="L19" s="34" t="s">
        <v>34</v>
      </c>
      <c r="M19" s="34" t="s">
        <v>35</v>
      </c>
      <c r="N19" s="34" t="s">
        <v>36</v>
      </c>
      <c r="O19" s="34" t="s">
        <v>37</v>
      </c>
      <c r="P19" s="34" t="s">
        <v>38</v>
      </c>
      <c r="Q19" s="34" t="s">
        <v>39</v>
      </c>
      <c r="R19" s="34" t="s">
        <v>40</v>
      </c>
      <c r="S19" s="34" t="s">
        <v>41</v>
      </c>
      <c r="T19" s="34" t="s">
        <v>42</v>
      </c>
      <c r="U19" s="34" t="s">
        <v>43</v>
      </c>
      <c r="V19" s="34" t="s">
        <v>44</v>
      </c>
      <c r="W19" s="34" t="s">
        <v>45</v>
      </c>
      <c r="X19" s="34" t="s">
        <v>46</v>
      </c>
      <c r="Y19" s="34" t="s">
        <v>47</v>
      </c>
      <c r="Z19" s="34" t="s">
        <v>48</v>
      </c>
      <c r="AA19" s="34" t="s">
        <v>49</v>
      </c>
      <c r="AB19" s="34" t="s">
        <v>50</v>
      </c>
      <c r="AC19" s="34" t="s">
        <v>51</v>
      </c>
      <c r="AD19" s="34" t="s">
        <v>52</v>
      </c>
      <c r="AE19" s="34" t="s">
        <v>53</v>
      </c>
      <c r="AF19" s="34" t="s">
        <v>54</v>
      </c>
      <c r="AG19" s="34" t="s">
        <v>55</v>
      </c>
      <c r="AH19" s="34" t="s">
        <v>56</v>
      </c>
      <c r="AI19" s="34" t="s">
        <v>57</v>
      </c>
      <c r="AJ19" s="34" t="s">
        <v>58</v>
      </c>
      <c r="AK19" s="34" t="s">
        <v>59</v>
      </c>
      <c r="AL19" s="34" t="s">
        <v>60</v>
      </c>
      <c r="AM19" s="34" t="s">
        <v>61</v>
      </c>
      <c r="AN19" s="34" t="s">
        <v>62</v>
      </c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</row>
    <row r="20" spans="1:82" ht="31.5">
      <c r="A20" s="36" t="s">
        <v>63</v>
      </c>
      <c r="B20" s="37" t="s">
        <v>64</v>
      </c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>
        <f>Q192</f>
        <v>126</v>
      </c>
      <c r="R20" s="39"/>
      <c r="S20" s="41">
        <f>S192</f>
        <v>665.63599999999997</v>
      </c>
      <c r="T20" s="39"/>
      <c r="U20" s="39"/>
      <c r="V20" s="39"/>
      <c r="W20" s="40">
        <f>W192</f>
        <v>126</v>
      </c>
      <c r="X20" s="39"/>
      <c r="Y20" s="40">
        <f>Y192</f>
        <v>665.63599999999997</v>
      </c>
      <c r="Z20" s="39"/>
      <c r="AA20" s="39"/>
      <c r="AB20" s="39"/>
      <c r="AC20" s="40">
        <f>AC153+AC154</f>
        <v>206</v>
      </c>
      <c r="AD20" s="39"/>
      <c r="AE20" s="40">
        <f>AE79+AE157+AE158</f>
        <v>378.298</v>
      </c>
      <c r="AF20" s="39"/>
      <c r="AG20" s="39"/>
      <c r="AH20" s="39"/>
      <c r="AI20" s="40">
        <f>AI153+AI154</f>
        <v>206</v>
      </c>
      <c r="AJ20" s="39"/>
      <c r="AK20" s="40">
        <f>AK79+AK157+AK158</f>
        <v>378.298</v>
      </c>
      <c r="AL20" s="39"/>
      <c r="AM20" s="39"/>
      <c r="AN20" s="39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</row>
    <row r="21" spans="1:82" ht="63" hidden="1">
      <c r="A21" s="43" t="s">
        <v>65</v>
      </c>
      <c r="B21" s="44" t="s">
        <v>66</v>
      </c>
      <c r="C21" s="45" t="s">
        <v>67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</row>
    <row r="22" spans="1:82" ht="31.5" hidden="1">
      <c r="A22" s="43" t="s">
        <v>68</v>
      </c>
      <c r="B22" s="44" t="s">
        <v>69</v>
      </c>
      <c r="C22" s="45" t="s">
        <v>67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</row>
    <row r="23" spans="1:82" ht="31.5" hidden="1">
      <c r="A23" s="43" t="s">
        <v>70</v>
      </c>
      <c r="B23" s="44" t="s">
        <v>71</v>
      </c>
      <c r="C23" s="45" t="s">
        <v>67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</row>
    <row r="24" spans="1:82" ht="78.75" hidden="1">
      <c r="A24" s="43" t="s">
        <v>72</v>
      </c>
      <c r="B24" s="47" t="s">
        <v>73</v>
      </c>
      <c r="C24" s="45" t="s">
        <v>67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</row>
    <row r="25" spans="1:82" ht="47.25" hidden="1">
      <c r="A25" s="43" t="s">
        <v>74</v>
      </c>
      <c r="B25" s="44" t="s">
        <v>75</v>
      </c>
      <c r="C25" s="45" t="s">
        <v>67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</row>
    <row r="26" spans="1:82" ht="47.25" hidden="1">
      <c r="A26" s="43" t="s">
        <v>76</v>
      </c>
      <c r="B26" s="44" t="s">
        <v>77</v>
      </c>
      <c r="C26" s="45" t="s">
        <v>67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</row>
    <row r="27" spans="1:82" ht="31.5" hidden="1">
      <c r="A27" s="43" t="s">
        <v>78</v>
      </c>
      <c r="B27" s="47" t="s">
        <v>79</v>
      </c>
      <c r="C27" s="45" t="s">
        <v>67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</row>
    <row r="28" spans="1:82" ht="47.25" hidden="1">
      <c r="A28" s="43" t="s">
        <v>80</v>
      </c>
      <c r="B28" s="47" t="s">
        <v>81</v>
      </c>
      <c r="C28" s="45" t="s">
        <v>67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</row>
    <row r="29" spans="1:82" ht="31.5" hidden="1">
      <c r="A29" s="43" t="s">
        <v>82</v>
      </c>
      <c r="B29" s="47" t="s">
        <v>83</v>
      </c>
      <c r="C29" s="45" t="s">
        <v>67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</row>
    <row r="30" spans="1:82" hidden="1">
      <c r="A30" s="43" t="s">
        <v>84</v>
      </c>
      <c r="B30" s="47" t="s">
        <v>85</v>
      </c>
      <c r="C30" s="45" t="s">
        <v>67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</row>
    <row r="31" spans="1:82" ht="31.5" hidden="1">
      <c r="A31" s="43" t="s">
        <v>86</v>
      </c>
      <c r="B31" s="47" t="s">
        <v>87</v>
      </c>
      <c r="C31" s="45" t="s">
        <v>67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</row>
    <row r="32" spans="1:82" ht="63" hidden="1">
      <c r="A32" s="43" t="s">
        <v>88</v>
      </c>
      <c r="B32" s="47" t="s">
        <v>89</v>
      </c>
      <c r="C32" s="45" t="s">
        <v>67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</row>
    <row r="33" spans="1:40" hidden="1">
      <c r="A33" s="43" t="s">
        <v>90</v>
      </c>
      <c r="B33" s="47" t="s">
        <v>91</v>
      </c>
      <c r="C33" s="45" t="s">
        <v>67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</row>
    <row r="34" spans="1:40" ht="47.25" hidden="1">
      <c r="A34" s="43" t="s">
        <v>92</v>
      </c>
      <c r="B34" s="47" t="s">
        <v>77</v>
      </c>
      <c r="C34" s="45" t="s">
        <v>67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</row>
    <row r="35" spans="1:40" ht="31.5" hidden="1">
      <c r="A35" s="43" t="s">
        <v>93</v>
      </c>
      <c r="B35" s="47" t="s">
        <v>79</v>
      </c>
      <c r="C35" s="45" t="s">
        <v>67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</row>
    <row r="36" spans="1:40" ht="110.25" hidden="1">
      <c r="A36" s="43" t="s">
        <v>94</v>
      </c>
      <c r="B36" s="47" t="s">
        <v>95</v>
      </c>
      <c r="C36" s="45" t="s">
        <v>67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</row>
    <row r="37" spans="1:40" hidden="1">
      <c r="A37" s="43" t="s">
        <v>96</v>
      </c>
      <c r="B37" s="47" t="s">
        <v>85</v>
      </c>
      <c r="C37" s="45" t="s">
        <v>67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</row>
    <row r="38" spans="1:40" ht="47.25" hidden="1">
      <c r="A38" s="43" t="s">
        <v>97</v>
      </c>
      <c r="B38" s="47" t="s">
        <v>98</v>
      </c>
      <c r="C38" s="45" t="s">
        <v>67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</row>
    <row r="39" spans="1:40" ht="31.5" hidden="1">
      <c r="A39" s="43" t="s">
        <v>99</v>
      </c>
      <c r="B39" s="47" t="s">
        <v>100</v>
      </c>
      <c r="C39" s="45" t="s">
        <v>67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</row>
    <row r="40" spans="1:40" ht="47.25" hidden="1">
      <c r="A40" s="43" t="s">
        <v>101</v>
      </c>
      <c r="B40" s="47" t="s">
        <v>77</v>
      </c>
      <c r="C40" s="45" t="s">
        <v>67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</row>
    <row r="41" spans="1:40" ht="31.5" hidden="1">
      <c r="A41" s="43" t="s">
        <v>102</v>
      </c>
      <c r="B41" s="47" t="s">
        <v>79</v>
      </c>
      <c r="C41" s="45" t="s">
        <v>67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</row>
    <row r="42" spans="1:40" ht="31.5" hidden="1">
      <c r="A42" s="43" t="s">
        <v>103</v>
      </c>
      <c r="B42" s="47" t="s">
        <v>104</v>
      </c>
      <c r="C42" s="45" t="s">
        <v>67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</row>
    <row r="43" spans="1:40" hidden="1">
      <c r="A43" s="48" t="s">
        <v>105</v>
      </c>
      <c r="B43" s="49" t="s">
        <v>106</v>
      </c>
      <c r="C43" s="45" t="s">
        <v>67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</row>
    <row r="44" spans="1:40" ht="78.75" hidden="1">
      <c r="A44" s="50" t="s">
        <v>107</v>
      </c>
      <c r="B44" s="51" t="s">
        <v>108</v>
      </c>
      <c r="C44" s="45" t="s">
        <v>67</v>
      </c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</row>
    <row r="45" spans="1:40" ht="31.5" hidden="1">
      <c r="A45" s="50" t="s">
        <v>109</v>
      </c>
      <c r="B45" s="51" t="s">
        <v>110</v>
      </c>
      <c r="C45" s="45" t="s">
        <v>67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</row>
    <row r="46" spans="1:40" ht="47.25" hidden="1">
      <c r="A46" s="50" t="s">
        <v>111</v>
      </c>
      <c r="B46" s="51" t="s">
        <v>112</v>
      </c>
      <c r="C46" s="45" t="s">
        <v>67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</row>
    <row r="47" spans="1:40" ht="78.75" hidden="1">
      <c r="A47" s="50" t="s">
        <v>113</v>
      </c>
      <c r="B47" s="51" t="s">
        <v>114</v>
      </c>
      <c r="C47" s="45" t="s">
        <v>67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</row>
    <row r="48" spans="1:40" ht="78.75" hidden="1">
      <c r="A48" s="50" t="s">
        <v>115</v>
      </c>
      <c r="B48" s="51" t="s">
        <v>116</v>
      </c>
      <c r="C48" s="45" t="s">
        <v>67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</row>
    <row r="49" spans="1:40" ht="63" hidden="1">
      <c r="A49" s="50" t="s">
        <v>117</v>
      </c>
      <c r="B49" s="51" t="s">
        <v>118</v>
      </c>
      <c r="C49" s="45" t="s">
        <v>67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</row>
    <row r="50" spans="1:40" ht="47.25" hidden="1">
      <c r="A50" s="50" t="s">
        <v>119</v>
      </c>
      <c r="B50" s="51" t="s">
        <v>120</v>
      </c>
      <c r="C50" s="45" t="s">
        <v>67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</row>
    <row r="51" spans="1:40" ht="78.75" hidden="1">
      <c r="A51" s="50" t="s">
        <v>121</v>
      </c>
      <c r="B51" s="51" t="s">
        <v>122</v>
      </c>
      <c r="C51" s="45" t="s">
        <v>67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</row>
    <row r="52" spans="1:40" ht="47.25" hidden="1">
      <c r="A52" s="50" t="s">
        <v>123</v>
      </c>
      <c r="B52" s="51" t="s">
        <v>124</v>
      </c>
      <c r="C52" s="45" t="s">
        <v>67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</row>
    <row r="53" spans="1:40" ht="63" hidden="1">
      <c r="A53" s="50" t="s">
        <v>125</v>
      </c>
      <c r="B53" s="51" t="s">
        <v>126</v>
      </c>
      <c r="C53" s="45" t="s">
        <v>67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</row>
    <row r="54" spans="1:40" ht="47.25" hidden="1">
      <c r="A54" s="50" t="s">
        <v>127</v>
      </c>
      <c r="B54" s="51" t="s">
        <v>128</v>
      </c>
      <c r="C54" s="45" t="s">
        <v>67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</row>
    <row r="55" spans="1:40" ht="141.75" hidden="1">
      <c r="A55" s="50" t="s">
        <v>127</v>
      </c>
      <c r="B55" s="51" t="s">
        <v>129</v>
      </c>
      <c r="C55" s="45" t="s">
        <v>67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</row>
    <row r="56" spans="1:40" ht="126" hidden="1">
      <c r="A56" s="50" t="s">
        <v>127</v>
      </c>
      <c r="B56" s="51" t="s">
        <v>130</v>
      </c>
      <c r="C56" s="45" t="s">
        <v>67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</row>
    <row r="57" spans="1:40" ht="126" hidden="1">
      <c r="A57" s="50" t="s">
        <v>127</v>
      </c>
      <c r="B57" s="51" t="s">
        <v>131</v>
      </c>
      <c r="C57" s="45" t="s">
        <v>67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</row>
    <row r="58" spans="1:40" ht="47.25" hidden="1">
      <c r="A58" s="50" t="s">
        <v>132</v>
      </c>
      <c r="B58" s="51" t="s">
        <v>128</v>
      </c>
      <c r="C58" s="45" t="s">
        <v>67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</row>
    <row r="59" spans="1:40" ht="141.75" hidden="1">
      <c r="A59" s="50" t="s">
        <v>132</v>
      </c>
      <c r="B59" s="51" t="s">
        <v>129</v>
      </c>
      <c r="C59" s="45" t="s">
        <v>67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</row>
    <row r="60" spans="1:40" ht="126" hidden="1">
      <c r="A60" s="50" t="s">
        <v>132</v>
      </c>
      <c r="B60" s="51" t="s">
        <v>130</v>
      </c>
      <c r="C60" s="45" t="s">
        <v>67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</row>
    <row r="61" spans="1:40" ht="126" hidden="1">
      <c r="A61" s="50" t="s">
        <v>132</v>
      </c>
      <c r="B61" s="51" t="s">
        <v>131</v>
      </c>
      <c r="C61" s="45" t="s">
        <v>67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</row>
    <row r="62" spans="1:40" ht="110.25" hidden="1">
      <c r="A62" s="50" t="s">
        <v>133</v>
      </c>
      <c r="B62" s="51" t="s">
        <v>134</v>
      </c>
      <c r="C62" s="45" t="s">
        <v>67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</row>
    <row r="63" spans="1:40" ht="94.5" hidden="1">
      <c r="A63" s="50" t="s">
        <v>135</v>
      </c>
      <c r="B63" s="51" t="s">
        <v>136</v>
      </c>
      <c r="C63" s="45" t="s">
        <v>67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</row>
    <row r="64" spans="1:40" ht="94.5" hidden="1">
      <c r="A64" s="50" t="s">
        <v>137</v>
      </c>
      <c r="B64" s="51" t="s">
        <v>138</v>
      </c>
      <c r="C64" s="45" t="s">
        <v>67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</row>
    <row r="65" spans="1:40" ht="47.25" hidden="1">
      <c r="A65" s="50" t="s">
        <v>139</v>
      </c>
      <c r="B65" s="51" t="s">
        <v>140</v>
      </c>
      <c r="C65" s="45" t="s">
        <v>67</v>
      </c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</row>
    <row r="66" spans="1:40" ht="78.75" hidden="1">
      <c r="A66" s="50" t="s">
        <v>141</v>
      </c>
      <c r="B66" s="51" t="s">
        <v>142</v>
      </c>
      <c r="C66" s="45" t="s">
        <v>67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</row>
    <row r="67" spans="1:40" ht="47.25" hidden="1">
      <c r="A67" s="50" t="s">
        <v>143</v>
      </c>
      <c r="B67" s="51" t="s">
        <v>144</v>
      </c>
      <c r="C67" s="45" t="s">
        <v>67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</row>
    <row r="68" spans="1:40" ht="78.75" hidden="1">
      <c r="A68" s="50" t="s">
        <v>145</v>
      </c>
      <c r="B68" s="51" t="s">
        <v>146</v>
      </c>
      <c r="C68" s="45" t="s">
        <v>67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</row>
    <row r="69" spans="1:40" ht="47.25" hidden="1">
      <c r="A69" s="50" t="s">
        <v>147</v>
      </c>
      <c r="B69" s="51" t="s">
        <v>148</v>
      </c>
      <c r="C69" s="45" t="s">
        <v>67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</row>
    <row r="70" spans="1:40" ht="31.5" hidden="1">
      <c r="A70" s="50" t="s">
        <v>149</v>
      </c>
      <c r="B70" s="51" t="s">
        <v>150</v>
      </c>
      <c r="C70" s="45" t="s">
        <v>67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</row>
    <row r="71" spans="1:40" ht="47.25" hidden="1">
      <c r="A71" s="50" t="s">
        <v>151</v>
      </c>
      <c r="B71" s="51" t="s">
        <v>152</v>
      </c>
      <c r="C71" s="45" t="s">
        <v>67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</row>
    <row r="72" spans="1:40" ht="47.25" hidden="1">
      <c r="A72" s="50" t="s">
        <v>153</v>
      </c>
      <c r="B72" s="51" t="s">
        <v>154</v>
      </c>
      <c r="C72" s="45" t="s">
        <v>67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</row>
    <row r="73" spans="1:40" ht="63" hidden="1">
      <c r="A73" s="50" t="s">
        <v>155</v>
      </c>
      <c r="B73" s="51" t="s">
        <v>156</v>
      </c>
      <c r="C73" s="45" t="s">
        <v>67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</row>
    <row r="74" spans="1:40" ht="47.25" hidden="1">
      <c r="A74" s="50" t="s">
        <v>157</v>
      </c>
      <c r="B74" s="51" t="s">
        <v>158</v>
      </c>
      <c r="C74" s="45" t="s">
        <v>67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</row>
    <row r="75" spans="1:40" ht="63" hidden="1">
      <c r="A75" s="50" t="s">
        <v>159</v>
      </c>
      <c r="B75" s="51" t="s">
        <v>160</v>
      </c>
      <c r="C75" s="45" t="s">
        <v>67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</row>
    <row r="76" spans="1:40" ht="94.5" hidden="1">
      <c r="A76" s="50" t="s">
        <v>161</v>
      </c>
      <c r="B76" s="51" t="s">
        <v>162</v>
      </c>
      <c r="C76" s="45" t="s">
        <v>67</v>
      </c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</row>
    <row r="77" spans="1:40" ht="78.75" hidden="1">
      <c r="A77" s="50" t="s">
        <v>163</v>
      </c>
      <c r="B77" s="51" t="s">
        <v>164</v>
      </c>
      <c r="C77" s="45" t="s">
        <v>67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</row>
    <row r="78" spans="1:40" ht="78.75" hidden="1">
      <c r="A78" s="50" t="s">
        <v>165</v>
      </c>
      <c r="B78" s="51" t="s">
        <v>166</v>
      </c>
      <c r="C78" s="45" t="s">
        <v>67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</row>
    <row r="79" spans="1:40" ht="157.5">
      <c r="A79" s="52" t="s">
        <v>165</v>
      </c>
      <c r="B79" s="53" t="s">
        <v>167</v>
      </c>
      <c r="C79" s="54" t="s">
        <v>168</v>
      </c>
      <c r="D79" s="34" t="s">
        <v>169</v>
      </c>
      <c r="E79" s="34" t="s">
        <v>169</v>
      </c>
      <c r="F79" s="34" t="s">
        <v>63</v>
      </c>
      <c r="G79" s="34" t="s">
        <v>169</v>
      </c>
      <c r="H79" s="34" t="s">
        <v>63</v>
      </c>
      <c r="I79" s="34" t="s">
        <v>63</v>
      </c>
      <c r="J79" s="34" t="s">
        <v>169</v>
      </c>
      <c r="K79" s="34" t="s">
        <v>169</v>
      </c>
      <c r="L79" s="34" t="s">
        <v>63</v>
      </c>
      <c r="M79" s="34" t="s">
        <v>169</v>
      </c>
      <c r="N79" s="34" t="s">
        <v>63</v>
      </c>
      <c r="O79" s="34" t="s">
        <v>63</v>
      </c>
      <c r="P79" s="34" t="s">
        <v>169</v>
      </c>
      <c r="Q79" s="34" t="s">
        <v>169</v>
      </c>
      <c r="R79" s="34" t="s">
        <v>63</v>
      </c>
      <c r="S79" s="34" t="s">
        <v>169</v>
      </c>
      <c r="T79" s="34" t="s">
        <v>63</v>
      </c>
      <c r="U79" s="34" t="s">
        <v>63</v>
      </c>
      <c r="V79" s="34" t="s">
        <v>169</v>
      </c>
      <c r="W79" s="34" t="s">
        <v>169</v>
      </c>
      <c r="X79" s="34" t="s">
        <v>63</v>
      </c>
      <c r="Y79" s="34" t="s">
        <v>169</v>
      </c>
      <c r="Z79" s="34" t="s">
        <v>63</v>
      </c>
      <c r="AA79" s="34" t="s">
        <v>63</v>
      </c>
      <c r="AB79" s="34">
        <v>4</v>
      </c>
      <c r="AC79" s="34" t="s">
        <v>169</v>
      </c>
      <c r="AD79" s="34" t="s">
        <v>63</v>
      </c>
      <c r="AE79" s="34" t="s">
        <v>170</v>
      </c>
      <c r="AF79" s="34" t="s">
        <v>63</v>
      </c>
      <c r="AG79" s="34" t="s">
        <v>63</v>
      </c>
      <c r="AH79" s="34">
        <v>4</v>
      </c>
      <c r="AI79" s="34" t="s">
        <v>169</v>
      </c>
      <c r="AJ79" s="34" t="s">
        <v>63</v>
      </c>
      <c r="AK79" s="34">
        <v>377.67599999999999</v>
      </c>
      <c r="AL79" s="34" t="s">
        <v>63</v>
      </c>
      <c r="AM79" s="34" t="s">
        <v>63</v>
      </c>
      <c r="AN79" s="55" t="str">
        <f>'[1]2'!BM77</f>
        <v>Из плана финансирования 2017 года исключена корректировка стоимости проекта, предусмотренная в утвержденной инвестиционной программе. Кроме того финансирование скорректировано с учетом фактических оплат по проекту в 2016 году, ранее запланированных на 2017 год.</v>
      </c>
    </row>
    <row r="80" spans="1:40" ht="47.25" hidden="1">
      <c r="A80" s="50" t="s">
        <v>171</v>
      </c>
      <c r="B80" s="51" t="s">
        <v>172</v>
      </c>
      <c r="C80" s="45" t="s">
        <v>67</v>
      </c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</row>
    <row r="81" spans="1:40" ht="47.25" hidden="1">
      <c r="A81" s="50" t="s">
        <v>173</v>
      </c>
      <c r="B81" s="56" t="s">
        <v>174</v>
      </c>
      <c r="C81" s="45" t="s">
        <v>67</v>
      </c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</row>
    <row r="82" spans="1:40" ht="31.5" hidden="1">
      <c r="A82" s="50" t="s">
        <v>175</v>
      </c>
      <c r="B82" s="56" t="s">
        <v>176</v>
      </c>
      <c r="C82" s="45" t="s">
        <v>67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</row>
    <row r="83" spans="1:40" ht="63" hidden="1">
      <c r="A83" s="50" t="s">
        <v>177</v>
      </c>
      <c r="B83" s="56" t="s">
        <v>178</v>
      </c>
      <c r="C83" s="45" t="s">
        <v>67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</row>
    <row r="84" spans="1:40" ht="31.5" hidden="1">
      <c r="A84" s="50" t="s">
        <v>179</v>
      </c>
      <c r="B84" s="51" t="s">
        <v>180</v>
      </c>
      <c r="C84" s="45" t="s">
        <v>67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</row>
    <row r="85" spans="1:40" ht="126" hidden="1">
      <c r="A85" s="50" t="s">
        <v>181</v>
      </c>
      <c r="B85" s="51" t="s">
        <v>182</v>
      </c>
      <c r="C85" s="45" t="s">
        <v>67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</row>
    <row r="86" spans="1:40" ht="47.25" hidden="1">
      <c r="A86" s="50" t="s">
        <v>183</v>
      </c>
      <c r="B86" s="51" t="s">
        <v>184</v>
      </c>
      <c r="C86" s="45" t="s">
        <v>67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</row>
    <row r="87" spans="1:40" ht="47.25" hidden="1">
      <c r="A87" s="50" t="s">
        <v>185</v>
      </c>
      <c r="B87" s="51" t="s">
        <v>184</v>
      </c>
      <c r="C87" s="45" t="s">
        <v>67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</row>
    <row r="88" spans="1:40" ht="78.75" hidden="1">
      <c r="A88" s="50" t="s">
        <v>186</v>
      </c>
      <c r="B88" s="51" t="s">
        <v>187</v>
      </c>
      <c r="C88" s="45" t="s">
        <v>67</v>
      </c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</row>
    <row r="89" spans="1:40" ht="47.25" hidden="1">
      <c r="A89" s="50" t="s">
        <v>188</v>
      </c>
      <c r="B89" s="51" t="s">
        <v>189</v>
      </c>
      <c r="C89" s="45" t="s">
        <v>67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</row>
    <row r="90" spans="1:40" ht="47.25" hidden="1">
      <c r="A90" s="50" t="s">
        <v>190</v>
      </c>
      <c r="B90" s="51" t="s">
        <v>184</v>
      </c>
      <c r="C90" s="45" t="s">
        <v>67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</row>
    <row r="91" spans="1:40" ht="63" hidden="1">
      <c r="A91" s="50" t="s">
        <v>191</v>
      </c>
      <c r="B91" s="51" t="s">
        <v>192</v>
      </c>
      <c r="C91" s="45" t="s">
        <v>67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</row>
    <row r="92" spans="1:40" ht="94.5" hidden="1">
      <c r="A92" s="50" t="s">
        <v>193</v>
      </c>
      <c r="B92" s="51" t="s">
        <v>194</v>
      </c>
      <c r="C92" s="45" t="s">
        <v>67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</row>
    <row r="93" spans="1:40" ht="94.5" hidden="1">
      <c r="A93" s="50" t="s">
        <v>195</v>
      </c>
      <c r="B93" s="51" t="s">
        <v>196</v>
      </c>
      <c r="C93" s="45" t="s">
        <v>67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</row>
    <row r="94" spans="1:40" ht="94.5" hidden="1">
      <c r="A94" s="50" t="s">
        <v>197</v>
      </c>
      <c r="B94" s="51" t="s">
        <v>198</v>
      </c>
      <c r="C94" s="45" t="s">
        <v>67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</row>
    <row r="95" spans="1:40" ht="126" hidden="1">
      <c r="A95" s="50" t="s">
        <v>199</v>
      </c>
      <c r="B95" s="51" t="s">
        <v>200</v>
      </c>
      <c r="C95" s="45" t="s">
        <v>67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</row>
    <row r="96" spans="1:40" ht="126" hidden="1">
      <c r="A96" s="50" t="s">
        <v>201</v>
      </c>
      <c r="B96" s="51" t="s">
        <v>202</v>
      </c>
      <c r="C96" s="45" t="s">
        <v>67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</row>
    <row r="97" spans="1:40" ht="47.25" hidden="1">
      <c r="A97" s="50" t="s">
        <v>203</v>
      </c>
      <c r="B97" s="51" t="s">
        <v>204</v>
      </c>
      <c r="C97" s="45" t="s">
        <v>67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</row>
    <row r="98" spans="1:40" ht="78.75" hidden="1">
      <c r="A98" s="50" t="s">
        <v>205</v>
      </c>
      <c r="B98" s="51" t="s">
        <v>206</v>
      </c>
      <c r="C98" s="45" t="s">
        <v>67</v>
      </c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</row>
    <row r="99" spans="1:40" ht="47.25" hidden="1">
      <c r="A99" s="50" t="s">
        <v>207</v>
      </c>
      <c r="B99" s="51" t="s">
        <v>208</v>
      </c>
      <c r="C99" s="45" t="s">
        <v>67</v>
      </c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</row>
    <row r="100" spans="1:40" ht="31.5" hidden="1">
      <c r="A100" s="50" t="s">
        <v>209</v>
      </c>
      <c r="B100" s="51" t="s">
        <v>210</v>
      </c>
      <c r="C100" s="45" t="s">
        <v>67</v>
      </c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</row>
    <row r="101" spans="1:40" ht="31.5" hidden="1">
      <c r="A101" s="50" t="s">
        <v>211</v>
      </c>
      <c r="B101" s="51" t="s">
        <v>212</v>
      </c>
      <c r="C101" s="45" t="s">
        <v>67</v>
      </c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</row>
    <row r="102" spans="1:40" ht="47.25" hidden="1">
      <c r="A102" s="50" t="s">
        <v>213</v>
      </c>
      <c r="B102" s="51" t="s">
        <v>158</v>
      </c>
      <c r="C102" s="45" t="s">
        <v>67</v>
      </c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</row>
    <row r="103" spans="1:40" ht="31.5" hidden="1">
      <c r="A103" s="50" t="s">
        <v>214</v>
      </c>
      <c r="B103" s="51" t="s">
        <v>215</v>
      </c>
      <c r="C103" s="45" t="s">
        <v>67</v>
      </c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</row>
    <row r="104" spans="1:40" ht="63" hidden="1">
      <c r="A104" s="50" t="s">
        <v>216</v>
      </c>
      <c r="B104" s="51" t="s">
        <v>217</v>
      </c>
      <c r="C104" s="45" t="s">
        <v>67</v>
      </c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</row>
    <row r="105" spans="1:40" ht="47.25" hidden="1">
      <c r="A105" s="50" t="s">
        <v>218</v>
      </c>
      <c r="B105" s="51" t="s">
        <v>219</v>
      </c>
      <c r="C105" s="45" t="s">
        <v>67</v>
      </c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</row>
    <row r="106" spans="1:40" ht="47.25" hidden="1">
      <c r="A106" s="50" t="s">
        <v>220</v>
      </c>
      <c r="B106" s="51" t="s">
        <v>221</v>
      </c>
      <c r="C106" s="45" t="s">
        <v>67</v>
      </c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</row>
    <row r="107" spans="1:40" ht="63" hidden="1">
      <c r="A107" s="50" t="s">
        <v>222</v>
      </c>
      <c r="B107" s="51" t="s">
        <v>160</v>
      </c>
      <c r="C107" s="45" t="s">
        <v>67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</row>
    <row r="108" spans="1:40" ht="63" hidden="1">
      <c r="A108" s="50" t="s">
        <v>223</v>
      </c>
      <c r="B108" s="56" t="s">
        <v>224</v>
      </c>
      <c r="C108" s="45" t="s">
        <v>67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</row>
    <row r="109" spans="1:40" ht="31.5" hidden="1">
      <c r="A109" s="57" t="s">
        <v>225</v>
      </c>
      <c r="B109" s="51" t="s">
        <v>226</v>
      </c>
      <c r="C109" s="45" t="s">
        <v>67</v>
      </c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</row>
    <row r="110" spans="1:40" ht="78.75" hidden="1">
      <c r="A110" s="58" t="s">
        <v>227</v>
      </c>
      <c r="B110" s="51" t="s">
        <v>228</v>
      </c>
      <c r="C110" s="45" t="s">
        <v>67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</row>
    <row r="111" spans="1:40" ht="63" hidden="1">
      <c r="A111" s="58" t="s">
        <v>229</v>
      </c>
      <c r="B111" s="51" t="s">
        <v>230</v>
      </c>
      <c r="C111" s="45" t="s">
        <v>67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</row>
    <row r="112" spans="1:40" ht="31.5" hidden="1">
      <c r="A112" s="57" t="s">
        <v>231</v>
      </c>
      <c r="B112" s="51" t="s">
        <v>226</v>
      </c>
      <c r="C112" s="45" t="s">
        <v>67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</row>
    <row r="113" spans="1:40" ht="78.75" hidden="1">
      <c r="A113" s="58" t="s">
        <v>232</v>
      </c>
      <c r="B113" s="51" t="s">
        <v>228</v>
      </c>
      <c r="C113" s="45" t="s">
        <v>67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</row>
    <row r="114" spans="1:40" ht="63" hidden="1">
      <c r="A114" s="58" t="s">
        <v>233</v>
      </c>
      <c r="B114" s="51" t="s">
        <v>230</v>
      </c>
      <c r="C114" s="45" t="s">
        <v>67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</row>
    <row r="115" spans="1:40" ht="31.5" hidden="1">
      <c r="A115" s="50" t="s">
        <v>234</v>
      </c>
      <c r="B115" s="51" t="s">
        <v>235</v>
      </c>
      <c r="C115" s="45" t="s">
        <v>67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</row>
    <row r="116" spans="1:40" ht="47.25" hidden="1">
      <c r="A116" s="50" t="s">
        <v>236</v>
      </c>
      <c r="B116" s="51" t="s">
        <v>237</v>
      </c>
      <c r="C116" s="45" t="s">
        <v>67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</row>
    <row r="117" spans="1:40" ht="31.5" hidden="1">
      <c r="A117" s="50" t="s">
        <v>238</v>
      </c>
      <c r="B117" s="51" t="s">
        <v>239</v>
      </c>
      <c r="C117" s="45" t="s">
        <v>67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</row>
    <row r="118" spans="1:40" ht="31.5" hidden="1">
      <c r="A118" s="50" t="s">
        <v>240</v>
      </c>
      <c r="B118" s="51" t="s">
        <v>241</v>
      </c>
      <c r="C118" s="45" t="s">
        <v>67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</row>
    <row r="119" spans="1:40" ht="31.5" hidden="1">
      <c r="A119" s="50" t="s">
        <v>242</v>
      </c>
      <c r="B119" s="51" t="s">
        <v>243</v>
      </c>
      <c r="C119" s="45" t="s">
        <v>67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</row>
    <row r="120" spans="1:40" ht="47.25" hidden="1">
      <c r="A120" s="50" t="s">
        <v>244</v>
      </c>
      <c r="B120" s="56" t="s">
        <v>174</v>
      </c>
      <c r="C120" s="45" t="s">
        <v>67</v>
      </c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</row>
    <row r="121" spans="1:40" ht="31.5" hidden="1">
      <c r="A121" s="50" t="s">
        <v>245</v>
      </c>
      <c r="B121" s="56" t="s">
        <v>246</v>
      </c>
      <c r="C121" s="45" t="s">
        <v>67</v>
      </c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</row>
    <row r="122" spans="1:40" ht="78.75" hidden="1">
      <c r="A122" s="50" t="s">
        <v>247</v>
      </c>
      <c r="B122" s="56" t="s">
        <v>248</v>
      </c>
      <c r="C122" s="45" t="s">
        <v>67</v>
      </c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</row>
    <row r="123" spans="1:40" hidden="1">
      <c r="A123" s="50" t="s">
        <v>249</v>
      </c>
      <c r="B123" s="51" t="s">
        <v>250</v>
      </c>
      <c r="C123" s="45" t="s">
        <v>67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</row>
    <row r="124" spans="1:40" ht="31.5" hidden="1">
      <c r="A124" s="50" t="s">
        <v>251</v>
      </c>
      <c r="B124" s="51" t="s">
        <v>252</v>
      </c>
      <c r="C124" s="45" t="s">
        <v>67</v>
      </c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</row>
    <row r="125" spans="1:40" ht="47.25" hidden="1">
      <c r="A125" s="50" t="s">
        <v>253</v>
      </c>
      <c r="B125" s="51" t="s">
        <v>254</v>
      </c>
      <c r="C125" s="45" t="s">
        <v>67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</row>
    <row r="126" spans="1:40" ht="47.25" hidden="1">
      <c r="A126" s="50" t="s">
        <v>255</v>
      </c>
      <c r="B126" s="51" t="s">
        <v>158</v>
      </c>
      <c r="C126" s="45" t="s">
        <v>67</v>
      </c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</row>
    <row r="127" spans="1:40" ht="47.25" hidden="1">
      <c r="A127" s="50" t="s">
        <v>256</v>
      </c>
      <c r="B127" s="51" t="s">
        <v>257</v>
      </c>
      <c r="C127" s="45" t="s">
        <v>67</v>
      </c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</row>
    <row r="128" spans="1:40" ht="47.25" hidden="1">
      <c r="A128" s="50" t="s">
        <v>258</v>
      </c>
      <c r="B128" s="51" t="s">
        <v>259</v>
      </c>
      <c r="C128" s="45" t="s">
        <v>67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</row>
    <row r="129" spans="1:40" ht="47.25" hidden="1">
      <c r="A129" s="50" t="s">
        <v>260</v>
      </c>
      <c r="B129" s="51" t="s">
        <v>261</v>
      </c>
      <c r="C129" s="45" t="s">
        <v>67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</row>
    <row r="130" spans="1:40" ht="47.25" hidden="1">
      <c r="A130" s="50" t="s">
        <v>262</v>
      </c>
      <c r="B130" s="51" t="s">
        <v>263</v>
      </c>
      <c r="C130" s="45" t="s">
        <v>67</v>
      </c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</row>
    <row r="131" spans="1:40" ht="78.75" hidden="1">
      <c r="A131" s="50" t="s">
        <v>264</v>
      </c>
      <c r="B131" s="51" t="s">
        <v>265</v>
      </c>
      <c r="C131" s="45" t="s">
        <v>67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</row>
    <row r="132" spans="1:40" ht="63" hidden="1">
      <c r="A132" s="50" t="s">
        <v>266</v>
      </c>
      <c r="B132" s="51" t="s">
        <v>160</v>
      </c>
      <c r="C132" s="45" t="s">
        <v>67</v>
      </c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</row>
    <row r="133" spans="1:40" ht="63" hidden="1">
      <c r="A133" s="50" t="s">
        <v>267</v>
      </c>
      <c r="B133" s="51" t="s">
        <v>268</v>
      </c>
      <c r="C133" s="45" t="s">
        <v>67</v>
      </c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</row>
    <row r="134" spans="1:40" ht="63" hidden="1">
      <c r="A134" s="50" t="s">
        <v>269</v>
      </c>
      <c r="B134" s="51" t="s">
        <v>270</v>
      </c>
      <c r="C134" s="45" t="s">
        <v>67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</row>
    <row r="135" spans="1:40" ht="31.5" hidden="1">
      <c r="A135" s="50" t="s">
        <v>271</v>
      </c>
      <c r="B135" s="51" t="s">
        <v>272</v>
      </c>
      <c r="C135" s="45" t="s">
        <v>67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</row>
    <row r="136" spans="1:40" ht="31.5" hidden="1">
      <c r="A136" s="50" t="s">
        <v>273</v>
      </c>
      <c r="B136" s="51" t="s">
        <v>274</v>
      </c>
      <c r="C136" s="45" t="s">
        <v>67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</row>
    <row r="137" spans="1:40" ht="47.25" hidden="1">
      <c r="A137" s="50" t="s">
        <v>275</v>
      </c>
      <c r="B137" s="51" t="s">
        <v>276</v>
      </c>
      <c r="C137" s="45" t="s">
        <v>67</v>
      </c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</row>
    <row r="138" spans="1:40" ht="63" hidden="1">
      <c r="A138" s="50" t="s">
        <v>277</v>
      </c>
      <c r="B138" s="51" t="s">
        <v>278</v>
      </c>
      <c r="C138" s="45" t="s">
        <v>67</v>
      </c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</row>
    <row r="139" spans="1:40" ht="47.25" hidden="1">
      <c r="A139" s="50" t="s">
        <v>279</v>
      </c>
      <c r="B139" s="51" t="s">
        <v>280</v>
      </c>
      <c r="C139" s="45" t="s">
        <v>67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</row>
    <row r="140" spans="1:40" ht="47.25" hidden="1">
      <c r="A140" s="50" t="s">
        <v>281</v>
      </c>
      <c r="B140" s="51" t="s">
        <v>282</v>
      </c>
      <c r="C140" s="45" t="s">
        <v>67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</row>
    <row r="141" spans="1:40" ht="63" hidden="1">
      <c r="A141" s="50" t="s">
        <v>283</v>
      </c>
      <c r="B141" s="51" t="s">
        <v>284</v>
      </c>
      <c r="C141" s="45" t="s">
        <v>67</v>
      </c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</row>
    <row r="142" spans="1:40" ht="47.25" hidden="1">
      <c r="A142" s="50" t="s">
        <v>285</v>
      </c>
      <c r="B142" s="51" t="s">
        <v>286</v>
      </c>
      <c r="C142" s="45" t="s">
        <v>67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</row>
    <row r="143" spans="1:40" ht="47.25" hidden="1">
      <c r="A143" s="50" t="s">
        <v>287</v>
      </c>
      <c r="B143" s="56" t="s">
        <v>174</v>
      </c>
      <c r="C143" s="45" t="s">
        <v>67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</row>
    <row r="144" spans="1:40" ht="31.5" hidden="1">
      <c r="A144" s="50" t="s">
        <v>288</v>
      </c>
      <c r="B144" s="56" t="s">
        <v>176</v>
      </c>
      <c r="C144" s="45" t="s">
        <v>67</v>
      </c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</row>
    <row r="145" spans="1:40" ht="31.5" hidden="1">
      <c r="A145" s="50" t="s">
        <v>289</v>
      </c>
      <c r="B145" s="56" t="s">
        <v>290</v>
      </c>
      <c r="C145" s="45" t="s">
        <v>67</v>
      </c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</row>
    <row r="146" spans="1:40" hidden="1">
      <c r="A146" s="48" t="s">
        <v>291</v>
      </c>
      <c r="B146" s="49" t="s">
        <v>292</v>
      </c>
      <c r="C146" s="45" t="s">
        <v>67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</row>
    <row r="147" spans="1:40" ht="78.75" hidden="1">
      <c r="A147" s="50" t="s">
        <v>293</v>
      </c>
      <c r="B147" s="51" t="s">
        <v>108</v>
      </c>
      <c r="C147" s="45" t="s">
        <v>67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</row>
    <row r="148" spans="1:40" ht="31.5" hidden="1">
      <c r="A148" s="50" t="s">
        <v>294</v>
      </c>
      <c r="B148" s="51" t="s">
        <v>110</v>
      </c>
      <c r="C148" s="45" t="s">
        <v>67</v>
      </c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</row>
    <row r="149" spans="1:40" ht="47.25" hidden="1">
      <c r="A149" s="50" t="s">
        <v>295</v>
      </c>
      <c r="B149" s="51" t="s">
        <v>112</v>
      </c>
      <c r="C149" s="45" t="s">
        <v>67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</row>
    <row r="150" spans="1:40" ht="78.75" hidden="1">
      <c r="A150" s="50" t="s">
        <v>296</v>
      </c>
      <c r="B150" s="51" t="s">
        <v>114</v>
      </c>
      <c r="C150" s="45" t="s">
        <v>67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</row>
    <row r="151" spans="1:40" ht="78.75" hidden="1">
      <c r="A151" s="50" t="s">
        <v>297</v>
      </c>
      <c r="B151" s="51" t="s">
        <v>116</v>
      </c>
      <c r="C151" s="45" t="s">
        <v>67</v>
      </c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</row>
    <row r="152" spans="1:40" ht="63" hidden="1">
      <c r="A152" s="50" t="s">
        <v>298</v>
      </c>
      <c r="B152" s="51" t="s">
        <v>118</v>
      </c>
      <c r="C152" s="45" t="s">
        <v>67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</row>
    <row r="153" spans="1:40" ht="141.75">
      <c r="A153" s="52" t="s">
        <v>298</v>
      </c>
      <c r="B153" s="53" t="s">
        <v>299</v>
      </c>
      <c r="C153" s="54" t="s">
        <v>300</v>
      </c>
      <c r="D153" s="34" t="s">
        <v>169</v>
      </c>
      <c r="E153" s="34" t="s">
        <v>169</v>
      </c>
      <c r="F153" s="34" t="s">
        <v>63</v>
      </c>
      <c r="G153" s="34" t="s">
        <v>169</v>
      </c>
      <c r="H153" s="34" t="s">
        <v>63</v>
      </c>
      <c r="I153" s="34" t="s">
        <v>63</v>
      </c>
      <c r="J153" s="34" t="s">
        <v>169</v>
      </c>
      <c r="K153" s="34" t="s">
        <v>169</v>
      </c>
      <c r="L153" s="34" t="s">
        <v>63</v>
      </c>
      <c r="M153" s="34" t="s">
        <v>169</v>
      </c>
      <c r="N153" s="34" t="s">
        <v>63</v>
      </c>
      <c r="O153" s="34" t="s">
        <v>63</v>
      </c>
      <c r="P153" s="34" t="s">
        <v>169</v>
      </c>
      <c r="Q153" s="34" t="s">
        <v>169</v>
      </c>
      <c r="R153" s="34" t="s">
        <v>63</v>
      </c>
      <c r="S153" s="34" t="s">
        <v>169</v>
      </c>
      <c r="T153" s="34" t="s">
        <v>63</v>
      </c>
      <c r="U153" s="34" t="s">
        <v>63</v>
      </c>
      <c r="V153" s="34" t="s">
        <v>169</v>
      </c>
      <c r="W153" s="34" t="s">
        <v>169</v>
      </c>
      <c r="X153" s="34" t="s">
        <v>63</v>
      </c>
      <c r="Y153" s="34" t="s">
        <v>169</v>
      </c>
      <c r="Z153" s="34" t="s">
        <v>63</v>
      </c>
      <c r="AA153" s="34" t="s">
        <v>63</v>
      </c>
      <c r="AB153" s="34">
        <v>3</v>
      </c>
      <c r="AC153" s="34">
        <v>126</v>
      </c>
      <c r="AD153" s="34" t="s">
        <v>63</v>
      </c>
      <c r="AE153" s="34" t="s">
        <v>169</v>
      </c>
      <c r="AF153" s="34" t="s">
        <v>63</v>
      </c>
      <c r="AG153" s="34" t="s">
        <v>63</v>
      </c>
      <c r="AH153" s="34">
        <v>3</v>
      </c>
      <c r="AI153" s="34">
        <v>126</v>
      </c>
      <c r="AJ153" s="34" t="s">
        <v>63</v>
      </c>
      <c r="AK153" s="34" t="s">
        <v>169</v>
      </c>
      <c r="AL153" s="34" t="s">
        <v>63</v>
      </c>
      <c r="AM153" s="34" t="s">
        <v>63</v>
      </c>
      <c r="AN153" s="55" t="str">
        <f>'[1]2'!BM151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4" spans="1:40" ht="141.75">
      <c r="A154" s="52" t="s">
        <v>298</v>
      </c>
      <c r="B154" s="53" t="s">
        <v>301</v>
      </c>
      <c r="C154" s="54" t="s">
        <v>302</v>
      </c>
      <c r="D154" s="34" t="s">
        <v>169</v>
      </c>
      <c r="E154" s="34" t="s">
        <v>169</v>
      </c>
      <c r="F154" s="34" t="s">
        <v>63</v>
      </c>
      <c r="G154" s="34" t="s">
        <v>169</v>
      </c>
      <c r="H154" s="34" t="s">
        <v>63</v>
      </c>
      <c r="I154" s="34" t="s">
        <v>63</v>
      </c>
      <c r="J154" s="34" t="s">
        <v>169</v>
      </c>
      <c r="K154" s="34" t="s">
        <v>169</v>
      </c>
      <c r="L154" s="34" t="s">
        <v>63</v>
      </c>
      <c r="M154" s="34" t="s">
        <v>169</v>
      </c>
      <c r="N154" s="34" t="s">
        <v>63</v>
      </c>
      <c r="O154" s="34" t="s">
        <v>63</v>
      </c>
      <c r="P154" s="34" t="s">
        <v>169</v>
      </c>
      <c r="Q154" s="34" t="s">
        <v>169</v>
      </c>
      <c r="R154" s="34" t="s">
        <v>63</v>
      </c>
      <c r="S154" s="34" t="s">
        <v>169</v>
      </c>
      <c r="T154" s="34" t="s">
        <v>63</v>
      </c>
      <c r="U154" s="34" t="s">
        <v>63</v>
      </c>
      <c r="V154" s="34" t="s">
        <v>169</v>
      </c>
      <c r="W154" s="34" t="s">
        <v>169</v>
      </c>
      <c r="X154" s="34" t="s">
        <v>63</v>
      </c>
      <c r="Y154" s="34" t="s">
        <v>169</v>
      </c>
      <c r="Z154" s="34" t="s">
        <v>63</v>
      </c>
      <c r="AA154" s="34" t="s">
        <v>63</v>
      </c>
      <c r="AB154" s="34">
        <v>3</v>
      </c>
      <c r="AC154" s="34">
        <v>80</v>
      </c>
      <c r="AD154" s="34" t="s">
        <v>63</v>
      </c>
      <c r="AE154" s="34" t="s">
        <v>169</v>
      </c>
      <c r="AF154" s="34" t="s">
        <v>63</v>
      </c>
      <c r="AG154" s="34" t="s">
        <v>63</v>
      </c>
      <c r="AH154" s="34">
        <v>3</v>
      </c>
      <c r="AI154" s="34">
        <v>80</v>
      </c>
      <c r="AJ154" s="34" t="s">
        <v>63</v>
      </c>
      <c r="AK154" s="34" t="s">
        <v>169</v>
      </c>
      <c r="AL154" s="34" t="s">
        <v>63</v>
      </c>
      <c r="AM154" s="34" t="s">
        <v>63</v>
      </c>
      <c r="AN154" s="55" t="str">
        <f>'[1]2'!BM152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5" spans="1:40" ht="141.75">
      <c r="A155" s="52" t="s">
        <v>298</v>
      </c>
      <c r="B155" s="53" t="s">
        <v>303</v>
      </c>
      <c r="C155" s="54" t="s">
        <v>304</v>
      </c>
      <c r="D155" s="34" t="s">
        <v>169</v>
      </c>
      <c r="E155" s="34" t="s">
        <v>169</v>
      </c>
      <c r="F155" s="34" t="s">
        <v>63</v>
      </c>
      <c r="G155" s="34" t="s">
        <v>169</v>
      </c>
      <c r="H155" s="34" t="s">
        <v>63</v>
      </c>
      <c r="I155" s="34" t="s">
        <v>63</v>
      </c>
      <c r="J155" s="34" t="s">
        <v>169</v>
      </c>
      <c r="K155" s="34" t="s">
        <v>169</v>
      </c>
      <c r="L155" s="34" t="s">
        <v>63</v>
      </c>
      <c r="M155" s="34" t="s">
        <v>169</v>
      </c>
      <c r="N155" s="34" t="s">
        <v>63</v>
      </c>
      <c r="O155" s="34" t="s">
        <v>63</v>
      </c>
      <c r="P155" s="34" t="s">
        <v>169</v>
      </c>
      <c r="Q155" s="34" t="s">
        <v>169</v>
      </c>
      <c r="R155" s="34" t="s">
        <v>63</v>
      </c>
      <c r="S155" s="34" t="s">
        <v>169</v>
      </c>
      <c r="T155" s="34" t="s">
        <v>63</v>
      </c>
      <c r="U155" s="34" t="s">
        <v>63</v>
      </c>
      <c r="V155" s="34" t="s">
        <v>169</v>
      </c>
      <c r="W155" s="34" t="s">
        <v>169</v>
      </c>
      <c r="X155" s="34" t="s">
        <v>63</v>
      </c>
      <c r="Y155" s="34" t="s">
        <v>169</v>
      </c>
      <c r="Z155" s="34" t="s">
        <v>63</v>
      </c>
      <c r="AA155" s="34" t="s">
        <v>63</v>
      </c>
      <c r="AB155" s="34">
        <v>2</v>
      </c>
      <c r="AC155" s="34" t="s">
        <v>169</v>
      </c>
      <c r="AD155" s="34" t="s">
        <v>63</v>
      </c>
      <c r="AE155" s="34" t="s">
        <v>169</v>
      </c>
      <c r="AF155" s="34" t="s">
        <v>63</v>
      </c>
      <c r="AG155" s="34" t="s">
        <v>63</v>
      </c>
      <c r="AH155" s="34">
        <v>2</v>
      </c>
      <c r="AI155" s="34" t="s">
        <v>169</v>
      </c>
      <c r="AJ155" s="34" t="s">
        <v>63</v>
      </c>
      <c r="AK155" s="34" t="s">
        <v>169</v>
      </c>
      <c r="AL155" s="34" t="s">
        <v>63</v>
      </c>
      <c r="AM155" s="34" t="s">
        <v>63</v>
      </c>
      <c r="AN155" s="55" t="str">
        <f>'[1]2'!BM153</f>
        <v>Скорректированным планом финансирования 2017 года предусмотрена оплата авансового платежа по заключенному договору генерального подряда с ООО "Строй Газ Инвест". Утвержденной инвестиционной программой проведение данного платежа было предусмотрено в 2016 году.</v>
      </c>
    </row>
    <row r="156" spans="1:40" ht="78.75">
      <c r="A156" s="52" t="s">
        <v>298</v>
      </c>
      <c r="B156" s="53" t="s">
        <v>305</v>
      </c>
      <c r="C156" s="54" t="s">
        <v>306</v>
      </c>
      <c r="D156" s="34" t="s">
        <v>169</v>
      </c>
      <c r="E156" s="34" t="s">
        <v>169</v>
      </c>
      <c r="F156" s="34" t="s">
        <v>63</v>
      </c>
      <c r="G156" s="34" t="s">
        <v>169</v>
      </c>
      <c r="H156" s="34" t="s">
        <v>63</v>
      </c>
      <c r="I156" s="34" t="s">
        <v>63</v>
      </c>
      <c r="J156" s="34" t="s">
        <v>169</v>
      </c>
      <c r="K156" s="34" t="s">
        <v>169</v>
      </c>
      <c r="L156" s="34" t="s">
        <v>63</v>
      </c>
      <c r="M156" s="34" t="s">
        <v>169</v>
      </c>
      <c r="N156" s="34" t="s">
        <v>63</v>
      </c>
      <c r="O156" s="34" t="s">
        <v>63</v>
      </c>
      <c r="P156" s="34" t="s">
        <v>169</v>
      </c>
      <c r="Q156" s="34" t="s">
        <v>169</v>
      </c>
      <c r="R156" s="34" t="s">
        <v>63</v>
      </c>
      <c r="S156" s="34" t="s">
        <v>169</v>
      </c>
      <c r="T156" s="34" t="s">
        <v>63</v>
      </c>
      <c r="U156" s="34" t="s">
        <v>63</v>
      </c>
      <c r="V156" s="34" t="s">
        <v>169</v>
      </c>
      <c r="W156" s="34" t="s">
        <v>169</v>
      </c>
      <c r="X156" s="34" t="s">
        <v>63</v>
      </c>
      <c r="Y156" s="34" t="s">
        <v>169</v>
      </c>
      <c r="Z156" s="34" t="s">
        <v>63</v>
      </c>
      <c r="AA156" s="34" t="s">
        <v>63</v>
      </c>
      <c r="AB156" s="34" t="s">
        <v>169</v>
      </c>
      <c r="AC156" s="34" t="s">
        <v>169</v>
      </c>
      <c r="AD156" s="34" t="s">
        <v>63</v>
      </c>
      <c r="AE156" s="34" t="s">
        <v>169</v>
      </c>
      <c r="AF156" s="34" t="s">
        <v>63</v>
      </c>
      <c r="AG156" s="34" t="s">
        <v>63</v>
      </c>
      <c r="AH156" s="34" t="s">
        <v>169</v>
      </c>
      <c r="AI156" s="34" t="s">
        <v>169</v>
      </c>
      <c r="AJ156" s="34" t="s">
        <v>63</v>
      </c>
      <c r="AK156" s="34" t="s">
        <v>169</v>
      </c>
      <c r="AL156" s="34" t="s">
        <v>63</v>
      </c>
      <c r="AM156" s="34" t="s">
        <v>63</v>
      </c>
      <c r="AN156" s="55" t="str">
        <f>'[1]2'!BM154</f>
        <v>Скорректирован график финансирования проекта в соответствии с прогнозным сроком заключения договора на разработку проектно-изыскательских работ.</v>
      </c>
    </row>
    <row r="157" spans="1:40" ht="31.5">
      <c r="A157" s="52" t="s">
        <v>298</v>
      </c>
      <c r="B157" s="53" t="s">
        <v>307</v>
      </c>
      <c r="C157" s="54" t="s">
        <v>308</v>
      </c>
      <c r="D157" s="34" t="s">
        <v>169</v>
      </c>
      <c r="E157" s="34" t="s">
        <v>169</v>
      </c>
      <c r="F157" s="34" t="s">
        <v>63</v>
      </c>
      <c r="G157" s="34" t="s">
        <v>169</v>
      </c>
      <c r="H157" s="34" t="s">
        <v>63</v>
      </c>
      <c r="I157" s="34" t="s">
        <v>63</v>
      </c>
      <c r="J157" s="34" t="s">
        <v>169</v>
      </c>
      <c r="K157" s="34" t="s">
        <v>169</v>
      </c>
      <c r="L157" s="34" t="s">
        <v>63</v>
      </c>
      <c r="M157" s="34" t="s">
        <v>169</v>
      </c>
      <c r="N157" s="34" t="s">
        <v>63</v>
      </c>
      <c r="O157" s="34" t="s">
        <v>63</v>
      </c>
      <c r="P157" s="34" t="s">
        <v>169</v>
      </c>
      <c r="Q157" s="34" t="s">
        <v>169</v>
      </c>
      <c r="R157" s="34" t="s">
        <v>63</v>
      </c>
      <c r="S157" s="34" t="s">
        <v>169</v>
      </c>
      <c r="T157" s="34" t="s">
        <v>63</v>
      </c>
      <c r="U157" s="34" t="s">
        <v>63</v>
      </c>
      <c r="V157" s="34" t="s">
        <v>169</v>
      </c>
      <c r="W157" s="34" t="s">
        <v>169</v>
      </c>
      <c r="X157" s="34" t="s">
        <v>63</v>
      </c>
      <c r="Y157" s="34" t="s">
        <v>169</v>
      </c>
      <c r="Z157" s="34" t="s">
        <v>63</v>
      </c>
      <c r="AA157" s="34" t="s">
        <v>63</v>
      </c>
      <c r="AB157" s="34">
        <v>4</v>
      </c>
      <c r="AC157" s="34" t="s">
        <v>169</v>
      </c>
      <c r="AD157" s="34" t="s">
        <v>63</v>
      </c>
      <c r="AE157" s="34">
        <v>0.27200000000000002</v>
      </c>
      <c r="AF157" s="34" t="s">
        <v>63</v>
      </c>
      <c r="AG157" s="34" t="s">
        <v>63</v>
      </c>
      <c r="AH157" s="34">
        <v>4</v>
      </c>
      <c r="AI157" s="34" t="s">
        <v>169</v>
      </c>
      <c r="AJ157" s="34" t="s">
        <v>63</v>
      </c>
      <c r="AK157" s="34">
        <v>0.27200000000000002</v>
      </c>
      <c r="AL157" s="34" t="s">
        <v>63</v>
      </c>
      <c r="AM157" s="34" t="s">
        <v>63</v>
      </c>
      <c r="AN157" s="55" t="str">
        <f>'[1]2'!BM155</f>
        <v>Пераметры инвестиционного проекта не изменялись</v>
      </c>
    </row>
    <row r="158" spans="1:40" ht="63">
      <c r="A158" s="52" t="s">
        <v>298</v>
      </c>
      <c r="B158" s="53" t="s">
        <v>309</v>
      </c>
      <c r="C158" s="54" t="s">
        <v>310</v>
      </c>
      <c r="D158" s="34" t="s">
        <v>169</v>
      </c>
      <c r="E158" s="34" t="s">
        <v>169</v>
      </c>
      <c r="F158" s="34" t="s">
        <v>63</v>
      </c>
      <c r="G158" s="34" t="s">
        <v>169</v>
      </c>
      <c r="H158" s="34" t="s">
        <v>63</v>
      </c>
      <c r="I158" s="34" t="s">
        <v>63</v>
      </c>
      <c r="J158" s="34" t="s">
        <v>169</v>
      </c>
      <c r="K158" s="34" t="s">
        <v>169</v>
      </c>
      <c r="L158" s="34" t="s">
        <v>63</v>
      </c>
      <c r="M158" s="34" t="s">
        <v>169</v>
      </c>
      <c r="N158" s="34" t="s">
        <v>63</v>
      </c>
      <c r="O158" s="34" t="s">
        <v>63</v>
      </c>
      <c r="P158" s="34" t="s">
        <v>169</v>
      </c>
      <c r="Q158" s="34" t="s">
        <v>169</v>
      </c>
      <c r="R158" s="34" t="s">
        <v>63</v>
      </c>
      <c r="S158" s="34" t="s">
        <v>169</v>
      </c>
      <c r="T158" s="34" t="s">
        <v>63</v>
      </c>
      <c r="U158" s="34" t="s">
        <v>63</v>
      </c>
      <c r="V158" s="34" t="s">
        <v>169</v>
      </c>
      <c r="W158" s="34" t="s">
        <v>169</v>
      </c>
      <c r="X158" s="34" t="s">
        <v>63</v>
      </c>
      <c r="Y158" s="34" t="s">
        <v>169</v>
      </c>
      <c r="Z158" s="34" t="s">
        <v>63</v>
      </c>
      <c r="AA158" s="34" t="s">
        <v>63</v>
      </c>
      <c r="AB158" s="34">
        <v>4</v>
      </c>
      <c r="AC158" s="34" t="s">
        <v>169</v>
      </c>
      <c r="AD158" s="34" t="s">
        <v>63</v>
      </c>
      <c r="AE158" s="34">
        <v>0.35</v>
      </c>
      <c r="AF158" s="34" t="s">
        <v>63</v>
      </c>
      <c r="AG158" s="34" t="s">
        <v>63</v>
      </c>
      <c r="AH158" s="34">
        <v>4</v>
      </c>
      <c r="AI158" s="34" t="s">
        <v>169</v>
      </c>
      <c r="AJ158" s="34" t="s">
        <v>63</v>
      </c>
      <c r="AK158" s="34">
        <v>0.35</v>
      </c>
      <c r="AL158" s="34" t="s">
        <v>63</v>
      </c>
      <c r="AM158" s="34" t="s">
        <v>63</v>
      </c>
      <c r="AN158" s="55" t="str">
        <f>'[1]2'!BM156</f>
        <v>Пераметры инвестиционного проекта не изменялись</v>
      </c>
    </row>
    <row r="159" spans="1:40" ht="78.75">
      <c r="A159" s="52" t="s">
        <v>298</v>
      </c>
      <c r="B159" s="53" t="s">
        <v>311</v>
      </c>
      <c r="C159" s="54" t="s">
        <v>312</v>
      </c>
      <c r="D159" s="34" t="s">
        <v>169</v>
      </c>
      <c r="E159" s="34" t="s">
        <v>169</v>
      </c>
      <c r="F159" s="34" t="s">
        <v>63</v>
      </c>
      <c r="G159" s="34" t="s">
        <v>169</v>
      </c>
      <c r="H159" s="34" t="s">
        <v>63</v>
      </c>
      <c r="I159" s="34" t="s">
        <v>63</v>
      </c>
      <c r="J159" s="34" t="s">
        <v>169</v>
      </c>
      <c r="K159" s="34" t="s">
        <v>169</v>
      </c>
      <c r="L159" s="34" t="s">
        <v>63</v>
      </c>
      <c r="M159" s="34" t="s">
        <v>169</v>
      </c>
      <c r="N159" s="34" t="s">
        <v>63</v>
      </c>
      <c r="O159" s="34" t="s">
        <v>63</v>
      </c>
      <c r="P159" s="34" t="s">
        <v>169</v>
      </c>
      <c r="Q159" s="34" t="s">
        <v>169</v>
      </c>
      <c r="R159" s="34" t="s">
        <v>63</v>
      </c>
      <c r="S159" s="34" t="s">
        <v>169</v>
      </c>
      <c r="T159" s="34" t="s">
        <v>63</v>
      </c>
      <c r="U159" s="34" t="s">
        <v>63</v>
      </c>
      <c r="V159" s="34" t="s">
        <v>169</v>
      </c>
      <c r="W159" s="34" t="s">
        <v>169</v>
      </c>
      <c r="X159" s="34" t="s">
        <v>63</v>
      </c>
      <c r="Y159" s="34" t="s">
        <v>169</v>
      </c>
      <c r="Z159" s="34" t="s">
        <v>63</v>
      </c>
      <c r="AA159" s="34" t="s">
        <v>63</v>
      </c>
      <c r="AB159" s="34" t="s">
        <v>169</v>
      </c>
      <c r="AC159" s="34" t="s">
        <v>169</v>
      </c>
      <c r="AD159" s="34" t="s">
        <v>63</v>
      </c>
      <c r="AE159" s="34" t="s">
        <v>169</v>
      </c>
      <c r="AF159" s="34" t="s">
        <v>63</v>
      </c>
      <c r="AG159" s="34" t="s">
        <v>63</v>
      </c>
      <c r="AH159" s="34" t="s">
        <v>169</v>
      </c>
      <c r="AI159" s="34" t="s">
        <v>169</v>
      </c>
      <c r="AJ159" s="34" t="s">
        <v>63</v>
      </c>
      <c r="AK159" s="34" t="s">
        <v>169</v>
      </c>
      <c r="AL159" s="34" t="s">
        <v>63</v>
      </c>
      <c r="AM159" s="34" t="s">
        <v>63</v>
      </c>
      <c r="AN159" s="55" t="str">
        <f>'[1]2'!BM157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0" spans="1:40" ht="78.75">
      <c r="A160" s="52" t="s">
        <v>298</v>
      </c>
      <c r="B160" s="53" t="s">
        <v>313</v>
      </c>
      <c r="C160" s="54" t="s">
        <v>314</v>
      </c>
      <c r="D160" s="34" t="s">
        <v>169</v>
      </c>
      <c r="E160" s="34" t="s">
        <v>169</v>
      </c>
      <c r="F160" s="34" t="s">
        <v>63</v>
      </c>
      <c r="G160" s="34" t="s">
        <v>169</v>
      </c>
      <c r="H160" s="34" t="s">
        <v>63</v>
      </c>
      <c r="I160" s="34" t="s">
        <v>63</v>
      </c>
      <c r="J160" s="34" t="s">
        <v>169</v>
      </c>
      <c r="K160" s="34" t="s">
        <v>169</v>
      </c>
      <c r="L160" s="34" t="s">
        <v>63</v>
      </c>
      <c r="M160" s="34" t="s">
        <v>169</v>
      </c>
      <c r="N160" s="34" t="s">
        <v>63</v>
      </c>
      <c r="O160" s="34" t="s">
        <v>63</v>
      </c>
      <c r="P160" s="34" t="s">
        <v>169</v>
      </c>
      <c r="Q160" s="34" t="s">
        <v>169</v>
      </c>
      <c r="R160" s="34" t="s">
        <v>63</v>
      </c>
      <c r="S160" s="34" t="s">
        <v>169</v>
      </c>
      <c r="T160" s="34" t="s">
        <v>63</v>
      </c>
      <c r="U160" s="34" t="s">
        <v>63</v>
      </c>
      <c r="V160" s="34" t="s">
        <v>169</v>
      </c>
      <c r="W160" s="34" t="s">
        <v>169</v>
      </c>
      <c r="X160" s="34" t="s">
        <v>63</v>
      </c>
      <c r="Y160" s="34" t="s">
        <v>169</v>
      </c>
      <c r="Z160" s="34" t="s">
        <v>63</v>
      </c>
      <c r="AA160" s="34" t="s">
        <v>63</v>
      </c>
      <c r="AB160" s="34" t="s">
        <v>169</v>
      </c>
      <c r="AC160" s="34" t="s">
        <v>169</v>
      </c>
      <c r="AD160" s="34" t="s">
        <v>63</v>
      </c>
      <c r="AE160" s="34" t="s">
        <v>169</v>
      </c>
      <c r="AF160" s="34" t="s">
        <v>63</v>
      </c>
      <c r="AG160" s="34" t="s">
        <v>63</v>
      </c>
      <c r="AH160" s="34" t="s">
        <v>169</v>
      </c>
      <c r="AI160" s="34" t="s">
        <v>169</v>
      </c>
      <c r="AJ160" s="34" t="s">
        <v>63</v>
      </c>
      <c r="AK160" s="34" t="s">
        <v>169</v>
      </c>
      <c r="AL160" s="34" t="s">
        <v>63</v>
      </c>
      <c r="AM160" s="34" t="s">
        <v>63</v>
      </c>
      <c r="AN160" s="55" t="str">
        <f>'[1]2'!BM158</f>
        <v>Уточнение стоимости реализации проекта в связи со смещением срока технологического присоединения по инициативе заявителя</v>
      </c>
    </row>
    <row r="161" spans="1:40" ht="47.25" hidden="1">
      <c r="A161" s="50" t="s">
        <v>315</v>
      </c>
      <c r="B161" s="51" t="s">
        <v>120</v>
      </c>
      <c r="C161" s="45" t="s">
        <v>67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</row>
    <row r="162" spans="1:40" ht="78.75" hidden="1">
      <c r="A162" s="50" t="s">
        <v>316</v>
      </c>
      <c r="B162" s="51" t="s">
        <v>122</v>
      </c>
      <c r="C162" s="45" t="s">
        <v>67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</row>
    <row r="163" spans="1:40" ht="63">
      <c r="A163" s="52" t="s">
        <v>298</v>
      </c>
      <c r="B163" s="53" t="s">
        <v>317</v>
      </c>
      <c r="C163" s="54" t="s">
        <v>318</v>
      </c>
      <c r="D163" s="34" t="s">
        <v>169</v>
      </c>
      <c r="E163" s="34" t="s">
        <v>169</v>
      </c>
      <c r="F163" s="34" t="s">
        <v>63</v>
      </c>
      <c r="G163" s="34" t="s">
        <v>169</v>
      </c>
      <c r="H163" s="34" t="s">
        <v>63</v>
      </c>
      <c r="I163" s="34" t="s">
        <v>63</v>
      </c>
      <c r="J163" s="34" t="s">
        <v>169</v>
      </c>
      <c r="K163" s="34" t="s">
        <v>169</v>
      </c>
      <c r="L163" s="34" t="s">
        <v>63</v>
      </c>
      <c r="M163" s="34" t="s">
        <v>169</v>
      </c>
      <c r="N163" s="34" t="s">
        <v>63</v>
      </c>
      <c r="O163" s="34" t="s">
        <v>63</v>
      </c>
      <c r="P163" s="34" t="s">
        <v>169</v>
      </c>
      <c r="Q163" s="34" t="s">
        <v>169</v>
      </c>
      <c r="R163" s="34" t="s">
        <v>63</v>
      </c>
      <c r="S163" s="34" t="s">
        <v>169</v>
      </c>
      <c r="T163" s="34" t="s">
        <v>63</v>
      </c>
      <c r="U163" s="34" t="s">
        <v>63</v>
      </c>
      <c r="V163" s="34" t="s">
        <v>169</v>
      </c>
      <c r="W163" s="34" t="s">
        <v>169</v>
      </c>
      <c r="X163" s="34" t="s">
        <v>63</v>
      </c>
      <c r="Y163" s="34" t="s">
        <v>169</v>
      </c>
      <c r="Z163" s="34" t="s">
        <v>63</v>
      </c>
      <c r="AA163" s="34" t="s">
        <v>63</v>
      </c>
      <c r="AB163" s="34" t="s">
        <v>169</v>
      </c>
      <c r="AC163" s="34" t="s">
        <v>169</v>
      </c>
      <c r="AD163" s="34" t="s">
        <v>63</v>
      </c>
      <c r="AE163" s="34" t="s">
        <v>169</v>
      </c>
      <c r="AF163" s="34" t="s">
        <v>63</v>
      </c>
      <c r="AG163" s="34" t="s">
        <v>63</v>
      </c>
      <c r="AH163" s="34" t="s">
        <v>169</v>
      </c>
      <c r="AI163" s="34" t="s">
        <v>169</v>
      </c>
      <c r="AJ163" s="34" t="s">
        <v>63</v>
      </c>
      <c r="AK163" s="34" t="s">
        <v>169</v>
      </c>
      <c r="AL163" s="34" t="s">
        <v>63</v>
      </c>
      <c r="AM163" s="34" t="s">
        <v>63</v>
      </c>
      <c r="AN163" s="55" t="str">
        <f>'[1]2'!BM161</f>
        <v>Уточнена стоимость выполнения работ по разработке проектно-сметной документации</v>
      </c>
    </row>
    <row r="164" spans="1:40" ht="47.25" hidden="1">
      <c r="A164" s="50" t="s">
        <v>319</v>
      </c>
      <c r="B164" s="51" t="s">
        <v>124</v>
      </c>
      <c r="C164" s="45" t="s">
        <v>67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</row>
    <row r="165" spans="1:40" ht="63" hidden="1">
      <c r="A165" s="50" t="s">
        <v>320</v>
      </c>
      <c r="B165" s="51" t="s">
        <v>126</v>
      </c>
      <c r="C165" s="45" t="s">
        <v>67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</row>
    <row r="166" spans="1:40" ht="47.25" hidden="1">
      <c r="A166" s="50" t="s">
        <v>321</v>
      </c>
      <c r="B166" s="51" t="s">
        <v>128</v>
      </c>
      <c r="C166" s="45" t="s">
        <v>67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</row>
    <row r="167" spans="1:40" ht="141.75" hidden="1">
      <c r="A167" s="50" t="s">
        <v>321</v>
      </c>
      <c r="B167" s="51" t="s">
        <v>129</v>
      </c>
      <c r="C167" s="45" t="s">
        <v>67</v>
      </c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</row>
    <row r="168" spans="1:40" ht="126" hidden="1">
      <c r="A168" s="50" t="s">
        <v>321</v>
      </c>
      <c r="B168" s="51" t="s">
        <v>130</v>
      </c>
      <c r="C168" s="45" t="s">
        <v>67</v>
      </c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</row>
    <row r="169" spans="1:40" ht="126" hidden="1">
      <c r="A169" s="50" t="s">
        <v>321</v>
      </c>
      <c r="B169" s="51" t="s">
        <v>131</v>
      </c>
      <c r="C169" s="45" t="s">
        <v>67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</row>
    <row r="170" spans="1:40" ht="47.25" hidden="1">
      <c r="A170" s="50" t="s">
        <v>322</v>
      </c>
      <c r="B170" s="51" t="s">
        <v>128</v>
      </c>
      <c r="C170" s="45" t="s">
        <v>67</v>
      </c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</row>
    <row r="171" spans="1:40" ht="141.75" hidden="1">
      <c r="A171" s="50" t="s">
        <v>322</v>
      </c>
      <c r="B171" s="51" t="s">
        <v>129</v>
      </c>
      <c r="C171" s="45" t="s">
        <v>67</v>
      </c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</row>
    <row r="172" spans="1:40" ht="126" hidden="1">
      <c r="A172" s="50" t="s">
        <v>322</v>
      </c>
      <c r="B172" s="51" t="s">
        <v>130</v>
      </c>
      <c r="C172" s="45" t="s">
        <v>67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</row>
    <row r="173" spans="1:40" ht="126" hidden="1">
      <c r="A173" s="50" t="s">
        <v>322</v>
      </c>
      <c r="B173" s="51" t="s">
        <v>131</v>
      </c>
      <c r="C173" s="45" t="s">
        <v>67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</row>
    <row r="174" spans="1:40" ht="110.25" hidden="1">
      <c r="A174" s="50" t="s">
        <v>323</v>
      </c>
      <c r="B174" s="51" t="s">
        <v>134</v>
      </c>
      <c r="C174" s="45" t="s">
        <v>67</v>
      </c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</row>
    <row r="175" spans="1:40" ht="94.5" hidden="1">
      <c r="A175" s="50" t="s">
        <v>324</v>
      </c>
      <c r="B175" s="51" t="s">
        <v>136</v>
      </c>
      <c r="C175" s="45" t="s">
        <v>67</v>
      </c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</row>
    <row r="176" spans="1:40" ht="94.5" hidden="1">
      <c r="A176" s="50" t="s">
        <v>325</v>
      </c>
      <c r="B176" s="51" t="s">
        <v>138</v>
      </c>
      <c r="C176" s="45" t="s">
        <v>67</v>
      </c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</row>
    <row r="177" spans="1:40" ht="47.25" hidden="1">
      <c r="A177" s="50" t="s">
        <v>326</v>
      </c>
      <c r="B177" s="51" t="s">
        <v>140</v>
      </c>
      <c r="C177" s="45" t="s">
        <v>67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</row>
    <row r="178" spans="1:40" ht="78.75" hidden="1">
      <c r="A178" s="50" t="s">
        <v>327</v>
      </c>
      <c r="B178" s="51" t="s">
        <v>142</v>
      </c>
      <c r="C178" s="45" t="s">
        <v>67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</row>
    <row r="179" spans="1:40" ht="47.25" hidden="1">
      <c r="A179" s="50" t="s">
        <v>328</v>
      </c>
      <c r="B179" s="51" t="s">
        <v>144</v>
      </c>
      <c r="C179" s="45" t="s">
        <v>67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</row>
    <row r="180" spans="1:40" ht="78.75" hidden="1">
      <c r="A180" s="50" t="s">
        <v>329</v>
      </c>
      <c r="B180" s="51" t="s">
        <v>146</v>
      </c>
      <c r="C180" s="45" t="s">
        <v>67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</row>
    <row r="181" spans="1:40" ht="110.25">
      <c r="A181" s="52" t="s">
        <v>329</v>
      </c>
      <c r="B181" s="53" t="s">
        <v>330</v>
      </c>
      <c r="C181" s="54" t="s">
        <v>331</v>
      </c>
      <c r="D181" s="34" t="s">
        <v>169</v>
      </c>
      <c r="E181" s="34" t="s">
        <v>169</v>
      </c>
      <c r="F181" s="34" t="s">
        <v>63</v>
      </c>
      <c r="G181" s="34" t="s">
        <v>169</v>
      </c>
      <c r="H181" s="34" t="s">
        <v>63</v>
      </c>
      <c r="I181" s="34" t="s">
        <v>63</v>
      </c>
      <c r="J181" s="34" t="s">
        <v>169</v>
      </c>
      <c r="K181" s="34" t="s">
        <v>169</v>
      </c>
      <c r="L181" s="34" t="s">
        <v>63</v>
      </c>
      <c r="M181" s="34" t="s">
        <v>169</v>
      </c>
      <c r="N181" s="34" t="s">
        <v>63</v>
      </c>
      <c r="O181" s="34" t="s">
        <v>63</v>
      </c>
      <c r="P181" s="34" t="s">
        <v>169</v>
      </c>
      <c r="Q181" s="34" t="s">
        <v>169</v>
      </c>
      <c r="R181" s="34" t="s">
        <v>63</v>
      </c>
      <c r="S181" s="34" t="s">
        <v>169</v>
      </c>
      <c r="T181" s="34" t="s">
        <v>63</v>
      </c>
      <c r="U181" s="34" t="s">
        <v>63</v>
      </c>
      <c r="V181" s="34" t="s">
        <v>169</v>
      </c>
      <c r="W181" s="34" t="s">
        <v>169</v>
      </c>
      <c r="X181" s="34" t="s">
        <v>63</v>
      </c>
      <c r="Y181" s="34" t="s">
        <v>169</v>
      </c>
      <c r="Z181" s="34" t="s">
        <v>63</v>
      </c>
      <c r="AA181" s="34" t="s">
        <v>63</v>
      </c>
      <c r="AB181" s="34">
        <v>4</v>
      </c>
      <c r="AC181" s="34" t="s">
        <v>169</v>
      </c>
      <c r="AD181" s="34" t="s">
        <v>63</v>
      </c>
      <c r="AE181" s="34" t="s">
        <v>169</v>
      </c>
      <c r="AF181" s="34" t="s">
        <v>63</v>
      </c>
      <c r="AG181" s="34" t="s">
        <v>63</v>
      </c>
      <c r="AH181" s="34">
        <v>4</v>
      </c>
      <c r="AI181" s="34" t="s">
        <v>169</v>
      </c>
      <c r="AJ181" s="34" t="s">
        <v>63</v>
      </c>
      <c r="AK181" s="34" t="s">
        <v>169</v>
      </c>
      <c r="AL181" s="34" t="s">
        <v>63</v>
      </c>
      <c r="AM181" s="34" t="s">
        <v>63</v>
      </c>
      <c r="AN181" s="55" t="str">
        <f>'[1]2'!BM179</f>
        <v>Пераметры инвестиционного проекта не изменялись</v>
      </c>
    </row>
    <row r="182" spans="1:40" ht="47.25" hidden="1">
      <c r="A182" s="50" t="s">
        <v>332</v>
      </c>
      <c r="B182" s="51" t="s">
        <v>148</v>
      </c>
      <c r="C182" s="45" t="s">
        <v>67</v>
      </c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</row>
    <row r="183" spans="1:40" ht="31.5" hidden="1">
      <c r="A183" s="50" t="s">
        <v>333</v>
      </c>
      <c r="B183" s="51" t="s">
        <v>150</v>
      </c>
      <c r="C183" s="45" t="s">
        <v>67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</row>
    <row r="184" spans="1:40" ht="47.25" hidden="1">
      <c r="A184" s="50" t="s">
        <v>334</v>
      </c>
      <c r="B184" s="51" t="s">
        <v>152</v>
      </c>
      <c r="C184" s="45" t="s">
        <v>67</v>
      </c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</row>
    <row r="185" spans="1:40" ht="47.25" hidden="1">
      <c r="A185" s="50" t="s">
        <v>335</v>
      </c>
      <c r="B185" s="51" t="s">
        <v>154</v>
      </c>
      <c r="C185" s="45" t="s">
        <v>67</v>
      </c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</row>
    <row r="186" spans="1:40" ht="63" hidden="1">
      <c r="A186" s="50" t="s">
        <v>336</v>
      </c>
      <c r="B186" s="51" t="s">
        <v>156</v>
      </c>
      <c r="C186" s="45" t="s">
        <v>67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</row>
    <row r="187" spans="1:40" ht="47.25" hidden="1">
      <c r="A187" s="50" t="s">
        <v>337</v>
      </c>
      <c r="B187" s="51" t="s">
        <v>158</v>
      </c>
      <c r="C187" s="45" t="s">
        <v>67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</row>
    <row r="188" spans="1:40" ht="63" hidden="1">
      <c r="A188" s="50" t="s">
        <v>338</v>
      </c>
      <c r="B188" s="51" t="s">
        <v>160</v>
      </c>
      <c r="C188" s="45" t="s">
        <v>67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</row>
    <row r="189" spans="1:40" ht="94.5" hidden="1">
      <c r="A189" s="50" t="s">
        <v>339</v>
      </c>
      <c r="B189" s="51" t="s">
        <v>162</v>
      </c>
      <c r="C189" s="45" t="s">
        <v>67</v>
      </c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</row>
    <row r="190" spans="1:40" ht="78.75" hidden="1">
      <c r="A190" s="50" t="s">
        <v>340</v>
      </c>
      <c r="B190" s="51" t="s">
        <v>164</v>
      </c>
      <c r="C190" s="45" t="s">
        <v>67</v>
      </c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</row>
    <row r="191" spans="1:40" ht="78.75" hidden="1">
      <c r="A191" s="50" t="s">
        <v>341</v>
      </c>
      <c r="B191" s="51" t="s">
        <v>166</v>
      </c>
      <c r="C191" s="45" t="s">
        <v>67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</row>
    <row r="192" spans="1:40" ht="126">
      <c r="A192" s="52" t="s">
        <v>341</v>
      </c>
      <c r="B192" s="53" t="s">
        <v>342</v>
      </c>
      <c r="C192" s="54" t="s">
        <v>343</v>
      </c>
      <c r="D192" s="34" t="s">
        <v>169</v>
      </c>
      <c r="E192" s="34" t="s">
        <v>169</v>
      </c>
      <c r="F192" s="34" t="s">
        <v>63</v>
      </c>
      <c r="G192" s="34" t="s">
        <v>169</v>
      </c>
      <c r="H192" s="34" t="s">
        <v>63</v>
      </c>
      <c r="I192" s="34" t="s">
        <v>63</v>
      </c>
      <c r="J192" s="34" t="s">
        <v>169</v>
      </c>
      <c r="K192" s="34" t="s">
        <v>169</v>
      </c>
      <c r="L192" s="34" t="s">
        <v>63</v>
      </c>
      <c r="M192" s="34" t="s">
        <v>169</v>
      </c>
      <c r="N192" s="34" t="s">
        <v>63</v>
      </c>
      <c r="O192" s="34" t="s">
        <v>63</v>
      </c>
      <c r="P192" s="34">
        <v>1</v>
      </c>
      <c r="Q192" s="34">
        <v>126</v>
      </c>
      <c r="R192" s="34" t="s">
        <v>63</v>
      </c>
      <c r="S192" s="59">
        <v>665.63599999999997</v>
      </c>
      <c r="T192" s="34" t="s">
        <v>63</v>
      </c>
      <c r="U192" s="34" t="s">
        <v>63</v>
      </c>
      <c r="V192" s="34">
        <v>1</v>
      </c>
      <c r="W192" s="34">
        <v>126</v>
      </c>
      <c r="X192" s="34" t="s">
        <v>63</v>
      </c>
      <c r="Y192" s="34">
        <v>665.63599999999997</v>
      </c>
      <c r="Z192" s="34" t="s">
        <v>63</v>
      </c>
      <c r="AA192" s="34" t="s">
        <v>63</v>
      </c>
      <c r="AB192" s="34" t="s">
        <v>169</v>
      </c>
      <c r="AC192" s="34" t="s">
        <v>169</v>
      </c>
      <c r="AD192" s="34" t="s">
        <v>63</v>
      </c>
      <c r="AE192" s="34" t="s">
        <v>169</v>
      </c>
      <c r="AF192" s="34" t="s">
        <v>63</v>
      </c>
      <c r="AG192" s="34" t="s">
        <v>63</v>
      </c>
      <c r="AH192" s="34" t="s">
        <v>169</v>
      </c>
      <c r="AI192" s="34" t="s">
        <v>169</v>
      </c>
      <c r="AJ192" s="34" t="s">
        <v>63</v>
      </c>
      <c r="AK192" s="34" t="s">
        <v>169</v>
      </c>
      <c r="AL192" s="34" t="s">
        <v>63</v>
      </c>
      <c r="AM192" s="34" t="s">
        <v>63</v>
      </c>
      <c r="AN192" s="55" t="str">
        <f>'[1]2'!BM190</f>
        <v>Скорректированным планом финансирования 2017 года предусмотрена оплата кредиторской задолженности ООО "ТОК-строй". Утвержденной инвестиционной программой проведение данного платежа было предусмотрено в 2016 году.</v>
      </c>
    </row>
    <row r="193" spans="1:40" ht="283.5">
      <c r="A193" s="60" t="s">
        <v>341</v>
      </c>
      <c r="B193" s="53" t="s">
        <v>344</v>
      </c>
      <c r="C193" s="60" t="s">
        <v>345</v>
      </c>
      <c r="D193" s="34" t="s">
        <v>169</v>
      </c>
      <c r="E193" s="34" t="s">
        <v>169</v>
      </c>
      <c r="F193" s="34" t="s">
        <v>63</v>
      </c>
      <c r="G193" s="34" t="s">
        <v>169</v>
      </c>
      <c r="H193" s="34" t="s">
        <v>63</v>
      </c>
      <c r="I193" s="34" t="s">
        <v>63</v>
      </c>
      <c r="J193" s="34" t="s">
        <v>169</v>
      </c>
      <c r="K193" s="34" t="s">
        <v>169</v>
      </c>
      <c r="L193" s="34" t="s">
        <v>63</v>
      </c>
      <c r="M193" s="34" t="s">
        <v>169</v>
      </c>
      <c r="N193" s="34" t="s">
        <v>63</v>
      </c>
      <c r="O193" s="34" t="s">
        <v>63</v>
      </c>
      <c r="P193" s="34" t="s">
        <v>169</v>
      </c>
      <c r="Q193" s="34" t="s">
        <v>169</v>
      </c>
      <c r="R193" s="34" t="s">
        <v>63</v>
      </c>
      <c r="S193" s="34" t="s">
        <v>169</v>
      </c>
      <c r="T193" s="34" t="s">
        <v>63</v>
      </c>
      <c r="U193" s="34" t="s">
        <v>63</v>
      </c>
      <c r="V193" s="34" t="s">
        <v>169</v>
      </c>
      <c r="W193" s="34" t="s">
        <v>169</v>
      </c>
      <c r="X193" s="34" t="s">
        <v>63</v>
      </c>
      <c r="Y193" s="34" t="s">
        <v>169</v>
      </c>
      <c r="Z193" s="34" t="s">
        <v>63</v>
      </c>
      <c r="AA193" s="34" t="s">
        <v>63</v>
      </c>
      <c r="AB193" s="34" t="s">
        <v>169</v>
      </c>
      <c r="AC193" s="34" t="s">
        <v>169</v>
      </c>
      <c r="AD193" s="34" t="s">
        <v>63</v>
      </c>
      <c r="AE193" s="34" t="s">
        <v>169</v>
      </c>
      <c r="AF193" s="34" t="s">
        <v>63</v>
      </c>
      <c r="AG193" s="34" t="s">
        <v>63</v>
      </c>
      <c r="AH193" s="34" t="s">
        <v>169</v>
      </c>
      <c r="AI193" s="34" t="s">
        <v>169</v>
      </c>
      <c r="AJ193" s="34" t="s">
        <v>63</v>
      </c>
      <c r="AK193" s="34" t="s">
        <v>169</v>
      </c>
      <c r="AL193" s="34" t="s">
        <v>63</v>
      </c>
      <c r="AM193" s="34" t="s">
        <v>63</v>
      </c>
      <c r="AN193" s="55" t="str">
        <f>'[1]2'!BM191</f>
        <v>Скорректированным планом финансирования 2017 года предусмотрен выкуп разработанной проектно-сметной документации по данному проекту. Утвержденной инвестиционной программой проведение данного выкупа было предусмотрено в 2016 году, однако министерством  жилищно-коммунального хозяйства и энергетики Республики Саха (Якутия), не было организовано проведение процедуры оценки данной ПСД (планируется ее проведение  в  1 кв. 2017 года), и соответственно  данная документация не была выкуплена  в  2016 г.</v>
      </c>
    </row>
    <row r="194" spans="1:40" ht="47.25" hidden="1">
      <c r="A194" s="50" t="s">
        <v>346</v>
      </c>
      <c r="B194" s="51" t="s">
        <v>172</v>
      </c>
      <c r="C194" s="45" t="s">
        <v>67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</row>
    <row r="195" spans="1:40" ht="47.25" hidden="1">
      <c r="A195" s="50" t="s">
        <v>347</v>
      </c>
      <c r="B195" s="56" t="s">
        <v>174</v>
      </c>
      <c r="C195" s="45" t="s">
        <v>67</v>
      </c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</row>
    <row r="196" spans="1:40" ht="31.5" hidden="1">
      <c r="A196" s="50" t="s">
        <v>348</v>
      </c>
      <c r="B196" s="56" t="s">
        <v>176</v>
      </c>
      <c r="C196" s="45" t="s">
        <v>67</v>
      </c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</row>
    <row r="197" spans="1:40" ht="63" hidden="1">
      <c r="A197" s="50" t="s">
        <v>349</v>
      </c>
      <c r="B197" s="56" t="s">
        <v>178</v>
      </c>
      <c r="C197" s="45" t="s">
        <v>67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</row>
    <row r="198" spans="1:40" ht="31.5" hidden="1">
      <c r="A198" s="50" t="s">
        <v>350</v>
      </c>
      <c r="B198" s="51" t="s">
        <v>180</v>
      </c>
      <c r="C198" s="45" t="s">
        <v>67</v>
      </c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</row>
    <row r="199" spans="1:40" ht="126" hidden="1">
      <c r="A199" s="50" t="s">
        <v>351</v>
      </c>
      <c r="B199" s="51" t="s">
        <v>182</v>
      </c>
      <c r="C199" s="45" t="s">
        <v>67</v>
      </c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</row>
    <row r="200" spans="1:40" ht="47.25" hidden="1">
      <c r="A200" s="50" t="s">
        <v>352</v>
      </c>
      <c r="B200" s="51" t="s">
        <v>184</v>
      </c>
      <c r="C200" s="45" t="s">
        <v>67</v>
      </c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</row>
    <row r="201" spans="1:40" ht="47.25" hidden="1">
      <c r="A201" s="50" t="s">
        <v>353</v>
      </c>
      <c r="B201" s="51" t="s">
        <v>184</v>
      </c>
      <c r="C201" s="45" t="s">
        <v>67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</row>
    <row r="202" spans="1:40" ht="78.75" hidden="1">
      <c r="A202" s="50" t="s">
        <v>354</v>
      </c>
      <c r="B202" s="51" t="s">
        <v>187</v>
      </c>
      <c r="C202" s="45" t="s">
        <v>67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</row>
    <row r="203" spans="1:40" ht="47.25" hidden="1">
      <c r="A203" s="50" t="s">
        <v>355</v>
      </c>
      <c r="B203" s="51" t="s">
        <v>189</v>
      </c>
      <c r="C203" s="45" t="s">
        <v>67</v>
      </c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</row>
    <row r="204" spans="1:40" ht="47.25" hidden="1">
      <c r="A204" s="50" t="s">
        <v>356</v>
      </c>
      <c r="B204" s="51" t="s">
        <v>184</v>
      </c>
      <c r="C204" s="45" t="s">
        <v>67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</row>
    <row r="205" spans="1:40" ht="63" hidden="1">
      <c r="A205" s="50" t="s">
        <v>357</v>
      </c>
      <c r="B205" s="51" t="s">
        <v>192</v>
      </c>
      <c r="C205" s="45" t="s">
        <v>67</v>
      </c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</row>
    <row r="206" spans="1:40" ht="94.5" hidden="1">
      <c r="A206" s="50" t="s">
        <v>358</v>
      </c>
      <c r="B206" s="51" t="s">
        <v>194</v>
      </c>
      <c r="C206" s="45" t="s">
        <v>67</v>
      </c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</row>
    <row r="207" spans="1:40" ht="94.5" hidden="1">
      <c r="A207" s="50" t="s">
        <v>359</v>
      </c>
      <c r="B207" s="51" t="s">
        <v>196</v>
      </c>
      <c r="C207" s="45" t="s">
        <v>67</v>
      </c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</row>
    <row r="208" spans="1:40" ht="94.5" hidden="1">
      <c r="A208" s="50" t="s">
        <v>360</v>
      </c>
      <c r="B208" s="51" t="s">
        <v>198</v>
      </c>
      <c r="C208" s="45" t="s">
        <v>67</v>
      </c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</row>
    <row r="209" spans="1:40" ht="126" hidden="1">
      <c r="A209" s="50" t="s">
        <v>361</v>
      </c>
      <c r="B209" s="51" t="s">
        <v>200</v>
      </c>
      <c r="C209" s="45" t="s">
        <v>67</v>
      </c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</row>
    <row r="210" spans="1:40" ht="126" hidden="1">
      <c r="A210" s="50" t="s">
        <v>362</v>
      </c>
      <c r="B210" s="51" t="s">
        <v>202</v>
      </c>
      <c r="C210" s="45" t="s">
        <v>67</v>
      </c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</row>
    <row r="211" spans="1:40" ht="47.25" hidden="1">
      <c r="A211" s="50" t="s">
        <v>363</v>
      </c>
      <c r="B211" s="51" t="s">
        <v>204</v>
      </c>
      <c r="C211" s="45" t="s">
        <v>67</v>
      </c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</row>
    <row r="212" spans="1:40" ht="78.75" hidden="1">
      <c r="A212" s="50" t="s">
        <v>364</v>
      </c>
      <c r="B212" s="51" t="s">
        <v>206</v>
      </c>
      <c r="C212" s="45" t="s">
        <v>67</v>
      </c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</row>
    <row r="213" spans="1:40" ht="47.25" hidden="1">
      <c r="A213" s="50" t="s">
        <v>365</v>
      </c>
      <c r="B213" s="51" t="s">
        <v>208</v>
      </c>
      <c r="C213" s="45" t="s">
        <v>67</v>
      </c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</row>
    <row r="214" spans="1:40" ht="31.5" hidden="1">
      <c r="A214" s="50" t="s">
        <v>366</v>
      </c>
      <c r="B214" s="51" t="s">
        <v>210</v>
      </c>
      <c r="C214" s="45" t="s">
        <v>67</v>
      </c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</row>
    <row r="215" spans="1:40" ht="31.5" hidden="1">
      <c r="A215" s="50" t="s">
        <v>367</v>
      </c>
      <c r="B215" s="51" t="s">
        <v>212</v>
      </c>
      <c r="C215" s="45" t="s">
        <v>67</v>
      </c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</row>
    <row r="216" spans="1:40" ht="47.25" hidden="1">
      <c r="A216" s="50" t="s">
        <v>368</v>
      </c>
      <c r="B216" s="51" t="s">
        <v>158</v>
      </c>
      <c r="C216" s="45" t="s">
        <v>67</v>
      </c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</row>
    <row r="217" spans="1:40" ht="31.5" hidden="1">
      <c r="A217" s="50" t="s">
        <v>369</v>
      </c>
      <c r="B217" s="51" t="s">
        <v>215</v>
      </c>
      <c r="C217" s="45" t="s">
        <v>67</v>
      </c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</row>
    <row r="218" spans="1:40" ht="63" hidden="1">
      <c r="A218" s="50" t="s">
        <v>370</v>
      </c>
      <c r="B218" s="51" t="s">
        <v>217</v>
      </c>
      <c r="C218" s="45" t="s">
        <v>67</v>
      </c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</row>
    <row r="219" spans="1:40" ht="47.25" hidden="1">
      <c r="A219" s="50" t="s">
        <v>371</v>
      </c>
      <c r="B219" s="51" t="s">
        <v>219</v>
      </c>
      <c r="C219" s="45" t="s">
        <v>67</v>
      </c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</row>
    <row r="220" spans="1:40" ht="47.25" hidden="1">
      <c r="A220" s="50" t="s">
        <v>372</v>
      </c>
      <c r="B220" s="51" t="s">
        <v>221</v>
      </c>
      <c r="C220" s="45" t="s">
        <v>67</v>
      </c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</row>
    <row r="221" spans="1:40" ht="63" hidden="1">
      <c r="A221" s="50" t="s">
        <v>373</v>
      </c>
      <c r="B221" s="51" t="s">
        <v>160</v>
      </c>
      <c r="C221" s="45" t="s">
        <v>67</v>
      </c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</row>
    <row r="222" spans="1:40" ht="63" hidden="1">
      <c r="A222" s="50" t="s">
        <v>374</v>
      </c>
      <c r="B222" s="56" t="s">
        <v>224</v>
      </c>
      <c r="C222" s="45" t="s">
        <v>67</v>
      </c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</row>
    <row r="223" spans="1:40" ht="31.5" hidden="1">
      <c r="A223" s="57" t="s">
        <v>375</v>
      </c>
      <c r="B223" s="51" t="s">
        <v>226</v>
      </c>
      <c r="C223" s="45" t="s">
        <v>67</v>
      </c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</row>
    <row r="224" spans="1:40" ht="78.75" hidden="1">
      <c r="A224" s="58" t="s">
        <v>376</v>
      </c>
      <c r="B224" s="51" t="s">
        <v>228</v>
      </c>
      <c r="C224" s="45" t="s">
        <v>67</v>
      </c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</row>
    <row r="225" spans="1:40" ht="63" hidden="1">
      <c r="A225" s="58" t="s">
        <v>377</v>
      </c>
      <c r="B225" s="51" t="s">
        <v>230</v>
      </c>
      <c r="C225" s="45" t="s">
        <v>67</v>
      </c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</row>
    <row r="226" spans="1:40" ht="31.5" hidden="1">
      <c r="A226" s="57" t="s">
        <v>378</v>
      </c>
      <c r="B226" s="51" t="s">
        <v>226</v>
      </c>
      <c r="C226" s="45" t="s">
        <v>67</v>
      </c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</row>
    <row r="227" spans="1:40" ht="78.75" hidden="1">
      <c r="A227" s="58" t="s">
        <v>379</v>
      </c>
      <c r="B227" s="51" t="s">
        <v>228</v>
      </c>
      <c r="C227" s="45" t="s">
        <v>67</v>
      </c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</row>
    <row r="228" spans="1:40" ht="63" hidden="1">
      <c r="A228" s="58" t="s">
        <v>380</v>
      </c>
      <c r="B228" s="51" t="s">
        <v>230</v>
      </c>
      <c r="C228" s="45" t="s">
        <v>67</v>
      </c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</row>
    <row r="229" spans="1:40" ht="31.5" hidden="1">
      <c r="A229" s="50" t="s">
        <v>381</v>
      </c>
      <c r="B229" s="51" t="s">
        <v>235</v>
      </c>
      <c r="C229" s="45" t="s">
        <v>67</v>
      </c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</row>
    <row r="230" spans="1:40" ht="47.25" hidden="1">
      <c r="A230" s="50" t="s">
        <v>382</v>
      </c>
      <c r="B230" s="51" t="s">
        <v>237</v>
      </c>
      <c r="C230" s="45" t="s">
        <v>67</v>
      </c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</row>
    <row r="231" spans="1:40" ht="31.5" hidden="1">
      <c r="A231" s="50" t="s">
        <v>383</v>
      </c>
      <c r="B231" s="51" t="s">
        <v>239</v>
      </c>
      <c r="C231" s="45" t="s">
        <v>67</v>
      </c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</row>
    <row r="232" spans="1:40" ht="31.5" hidden="1">
      <c r="A232" s="50" t="s">
        <v>384</v>
      </c>
      <c r="B232" s="51" t="s">
        <v>241</v>
      </c>
      <c r="C232" s="45" t="s">
        <v>67</v>
      </c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</row>
    <row r="233" spans="1:40" ht="31.5" hidden="1">
      <c r="A233" s="50" t="s">
        <v>385</v>
      </c>
      <c r="B233" s="51" t="s">
        <v>243</v>
      </c>
      <c r="C233" s="45" t="s">
        <v>67</v>
      </c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</row>
    <row r="234" spans="1:40" ht="47.25" hidden="1">
      <c r="A234" s="50" t="s">
        <v>386</v>
      </c>
      <c r="B234" s="56" t="s">
        <v>174</v>
      </c>
      <c r="C234" s="45" t="s">
        <v>67</v>
      </c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</row>
    <row r="235" spans="1:40" ht="31.5" hidden="1">
      <c r="A235" s="50" t="s">
        <v>387</v>
      </c>
      <c r="B235" s="56" t="s">
        <v>246</v>
      </c>
      <c r="C235" s="45" t="s">
        <v>67</v>
      </c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</row>
    <row r="236" spans="1:40" ht="78.75" hidden="1">
      <c r="A236" s="50" t="s">
        <v>388</v>
      </c>
      <c r="B236" s="56" t="s">
        <v>248</v>
      </c>
      <c r="C236" s="45" t="s">
        <v>67</v>
      </c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</row>
    <row r="237" spans="1:40" hidden="1">
      <c r="A237" s="50" t="s">
        <v>389</v>
      </c>
      <c r="B237" s="51" t="s">
        <v>250</v>
      </c>
      <c r="C237" s="45" t="s">
        <v>67</v>
      </c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</row>
    <row r="238" spans="1:40" ht="31.5" hidden="1">
      <c r="A238" s="50" t="s">
        <v>390</v>
      </c>
      <c r="B238" s="51" t="s">
        <v>252</v>
      </c>
      <c r="C238" s="45" t="s">
        <v>67</v>
      </c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</row>
    <row r="239" spans="1:40" ht="47.25" hidden="1">
      <c r="A239" s="50" t="s">
        <v>391</v>
      </c>
      <c r="B239" s="51" t="s">
        <v>254</v>
      </c>
      <c r="C239" s="45" t="s">
        <v>67</v>
      </c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</row>
    <row r="240" spans="1:40" ht="47.25" hidden="1">
      <c r="A240" s="50" t="s">
        <v>392</v>
      </c>
      <c r="B240" s="51" t="s">
        <v>158</v>
      </c>
      <c r="C240" s="45" t="s">
        <v>67</v>
      </c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</row>
    <row r="241" spans="1:40" ht="47.25" hidden="1">
      <c r="A241" s="50" t="s">
        <v>393</v>
      </c>
      <c r="B241" s="51" t="s">
        <v>257</v>
      </c>
      <c r="C241" s="45" t="s">
        <v>67</v>
      </c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</row>
    <row r="242" spans="1:40" ht="47.25" hidden="1">
      <c r="A242" s="50" t="s">
        <v>394</v>
      </c>
      <c r="B242" s="51" t="s">
        <v>259</v>
      </c>
      <c r="C242" s="45" t="s">
        <v>67</v>
      </c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</row>
    <row r="243" spans="1:40" ht="47.25" hidden="1">
      <c r="A243" s="50" t="s">
        <v>395</v>
      </c>
      <c r="B243" s="51" t="s">
        <v>261</v>
      </c>
      <c r="C243" s="45" t="s">
        <v>67</v>
      </c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</row>
    <row r="244" spans="1:40" ht="47.25" hidden="1">
      <c r="A244" s="50" t="s">
        <v>396</v>
      </c>
      <c r="B244" s="51" t="s">
        <v>263</v>
      </c>
      <c r="C244" s="45" t="s">
        <v>67</v>
      </c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</row>
    <row r="245" spans="1:40" ht="78.75" hidden="1">
      <c r="A245" s="50" t="s">
        <v>397</v>
      </c>
      <c r="B245" s="51" t="s">
        <v>265</v>
      </c>
      <c r="C245" s="45" t="s">
        <v>67</v>
      </c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</row>
    <row r="246" spans="1:40" ht="63" hidden="1">
      <c r="A246" s="50" t="s">
        <v>398</v>
      </c>
      <c r="B246" s="51" t="s">
        <v>160</v>
      </c>
      <c r="C246" s="45" t="s">
        <v>67</v>
      </c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</row>
    <row r="247" spans="1:40" ht="63" hidden="1">
      <c r="A247" s="50" t="s">
        <v>399</v>
      </c>
      <c r="B247" s="51" t="s">
        <v>268</v>
      </c>
      <c r="C247" s="45" t="s">
        <v>67</v>
      </c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</row>
    <row r="248" spans="1:40" ht="63" hidden="1">
      <c r="A248" s="50" t="s">
        <v>400</v>
      </c>
      <c r="B248" s="51" t="s">
        <v>270</v>
      </c>
      <c r="C248" s="45" t="s">
        <v>67</v>
      </c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</row>
    <row r="249" spans="1:40" ht="31.5" hidden="1">
      <c r="A249" s="50" t="s">
        <v>401</v>
      </c>
      <c r="B249" s="51" t="s">
        <v>272</v>
      </c>
      <c r="C249" s="45" t="s">
        <v>67</v>
      </c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</row>
    <row r="250" spans="1:40" ht="31.5" hidden="1">
      <c r="A250" s="50" t="s">
        <v>402</v>
      </c>
      <c r="B250" s="51" t="s">
        <v>274</v>
      </c>
      <c r="C250" s="45" t="s">
        <v>67</v>
      </c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</row>
    <row r="251" spans="1:40" ht="47.25" hidden="1">
      <c r="A251" s="50" t="s">
        <v>403</v>
      </c>
      <c r="B251" s="51" t="s">
        <v>276</v>
      </c>
      <c r="C251" s="45" t="s">
        <v>67</v>
      </c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</row>
    <row r="252" spans="1:40" ht="63" hidden="1">
      <c r="A252" s="50" t="s">
        <v>404</v>
      </c>
      <c r="B252" s="51" t="s">
        <v>278</v>
      </c>
      <c r="C252" s="45" t="s">
        <v>67</v>
      </c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</row>
    <row r="253" spans="1:40" ht="47.25" hidden="1">
      <c r="A253" s="50" t="s">
        <v>405</v>
      </c>
      <c r="B253" s="51" t="s">
        <v>280</v>
      </c>
      <c r="C253" s="45" t="s">
        <v>67</v>
      </c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</row>
    <row r="254" spans="1:40" ht="47.25" hidden="1">
      <c r="A254" s="50" t="s">
        <v>406</v>
      </c>
      <c r="B254" s="51" t="s">
        <v>282</v>
      </c>
      <c r="C254" s="45" t="s">
        <v>67</v>
      </c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</row>
    <row r="255" spans="1:40" ht="63" hidden="1">
      <c r="A255" s="50" t="s">
        <v>407</v>
      </c>
      <c r="B255" s="51" t="s">
        <v>284</v>
      </c>
      <c r="C255" s="45" t="s">
        <v>67</v>
      </c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</row>
    <row r="256" spans="1:40" ht="47.25" hidden="1">
      <c r="A256" s="50" t="s">
        <v>408</v>
      </c>
      <c r="B256" s="51" t="s">
        <v>286</v>
      </c>
      <c r="C256" s="45" t="s">
        <v>67</v>
      </c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</row>
    <row r="257" spans="1:40" ht="47.25" hidden="1">
      <c r="A257" s="50" t="s">
        <v>409</v>
      </c>
      <c r="B257" s="56" t="s">
        <v>174</v>
      </c>
      <c r="C257" s="45" t="s">
        <v>67</v>
      </c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</row>
    <row r="258" spans="1:40" ht="31.5" hidden="1">
      <c r="A258" s="50" t="s">
        <v>410</v>
      </c>
      <c r="B258" s="56" t="s">
        <v>176</v>
      </c>
      <c r="C258" s="45" t="s">
        <v>67</v>
      </c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</row>
    <row r="259" spans="1:40" ht="31.5" hidden="1">
      <c r="A259" s="50" t="s">
        <v>411</v>
      </c>
      <c r="B259" s="56" t="s">
        <v>290</v>
      </c>
      <c r="C259" s="45" t="s">
        <v>67</v>
      </c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</row>
    <row r="260" spans="1:40" ht="63">
      <c r="A260" s="52" t="s">
        <v>411</v>
      </c>
      <c r="B260" s="53" t="s">
        <v>412</v>
      </c>
      <c r="C260" s="54" t="s">
        <v>413</v>
      </c>
      <c r="D260" s="34" t="s">
        <v>169</v>
      </c>
      <c r="E260" s="34" t="s">
        <v>169</v>
      </c>
      <c r="F260" s="34" t="s">
        <v>63</v>
      </c>
      <c r="G260" s="34" t="s">
        <v>169</v>
      </c>
      <c r="H260" s="34" t="s">
        <v>63</v>
      </c>
      <c r="I260" s="34" t="s">
        <v>63</v>
      </c>
      <c r="J260" s="34" t="s">
        <v>169</v>
      </c>
      <c r="K260" s="34" t="s">
        <v>169</v>
      </c>
      <c r="L260" s="34" t="s">
        <v>63</v>
      </c>
      <c r="M260" s="34" t="s">
        <v>169</v>
      </c>
      <c r="N260" s="34" t="s">
        <v>63</v>
      </c>
      <c r="O260" s="34" t="s">
        <v>63</v>
      </c>
      <c r="P260" s="34" t="s">
        <v>169</v>
      </c>
      <c r="Q260" s="34" t="s">
        <v>169</v>
      </c>
      <c r="R260" s="34" t="s">
        <v>63</v>
      </c>
      <c r="S260" s="34" t="s">
        <v>169</v>
      </c>
      <c r="T260" s="34" t="s">
        <v>63</v>
      </c>
      <c r="U260" s="34" t="s">
        <v>63</v>
      </c>
      <c r="V260" s="34" t="s">
        <v>169</v>
      </c>
      <c r="W260" s="34" t="s">
        <v>169</v>
      </c>
      <c r="X260" s="34" t="s">
        <v>63</v>
      </c>
      <c r="Y260" s="34" t="s">
        <v>169</v>
      </c>
      <c r="Z260" s="34" t="s">
        <v>63</v>
      </c>
      <c r="AA260" s="34" t="s">
        <v>63</v>
      </c>
      <c r="AB260" s="34" t="s">
        <v>169</v>
      </c>
      <c r="AC260" s="34" t="s">
        <v>169</v>
      </c>
      <c r="AD260" s="34" t="s">
        <v>63</v>
      </c>
      <c r="AE260" s="34" t="s">
        <v>169</v>
      </c>
      <c r="AF260" s="34" t="s">
        <v>63</v>
      </c>
      <c r="AG260" s="34" t="s">
        <v>63</v>
      </c>
      <c r="AH260" s="34" t="s">
        <v>169</v>
      </c>
      <c r="AI260" s="34" t="s">
        <v>169</v>
      </c>
      <c r="AJ260" s="34" t="s">
        <v>63</v>
      </c>
      <c r="AK260" s="34" t="s">
        <v>169</v>
      </c>
      <c r="AL260" s="34" t="s">
        <v>63</v>
      </c>
      <c r="AM260" s="34" t="s">
        <v>63</v>
      </c>
      <c r="AN260" s="55" t="str">
        <f>'[1]2'!BM258</f>
        <v>Сформирован актуальный перечень оборудования и программного обеспечения, приобретаемого по статье "Прочие инвестиции"</v>
      </c>
    </row>
    <row r="261" spans="1:40" hidden="1">
      <c r="A261" s="48" t="s">
        <v>414</v>
      </c>
      <c r="B261" s="49" t="s">
        <v>415</v>
      </c>
      <c r="C261" s="45" t="s">
        <v>67</v>
      </c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</row>
    <row r="262" spans="1:40" ht="78.75" hidden="1">
      <c r="A262" s="50" t="s">
        <v>416</v>
      </c>
      <c r="B262" s="51" t="s">
        <v>108</v>
      </c>
      <c r="C262" s="45" t="s">
        <v>67</v>
      </c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</row>
    <row r="263" spans="1:40" ht="31.5" hidden="1">
      <c r="A263" s="50" t="s">
        <v>417</v>
      </c>
      <c r="B263" s="51" t="s">
        <v>110</v>
      </c>
      <c r="C263" s="45" t="s">
        <v>67</v>
      </c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</row>
    <row r="264" spans="1:40" ht="47.25" hidden="1">
      <c r="A264" s="50" t="s">
        <v>418</v>
      </c>
      <c r="B264" s="51" t="s">
        <v>112</v>
      </c>
      <c r="C264" s="45" t="s">
        <v>67</v>
      </c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</row>
    <row r="265" spans="1:40" ht="78.75" hidden="1">
      <c r="A265" s="50" t="s">
        <v>419</v>
      </c>
      <c r="B265" s="51" t="s">
        <v>114</v>
      </c>
      <c r="C265" s="45" t="s">
        <v>67</v>
      </c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</row>
    <row r="266" spans="1:40" ht="78.75" hidden="1">
      <c r="A266" s="50" t="s">
        <v>420</v>
      </c>
      <c r="B266" s="51" t="s">
        <v>116</v>
      </c>
      <c r="C266" s="45" t="s">
        <v>67</v>
      </c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</row>
    <row r="267" spans="1:40" ht="63" hidden="1">
      <c r="A267" s="50" t="s">
        <v>421</v>
      </c>
      <c r="B267" s="51" t="s">
        <v>118</v>
      </c>
      <c r="C267" s="45" t="s">
        <v>67</v>
      </c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</row>
    <row r="268" spans="1:40" ht="47.25" hidden="1">
      <c r="A268" s="50" t="s">
        <v>422</v>
      </c>
      <c r="B268" s="51" t="s">
        <v>120</v>
      </c>
      <c r="C268" s="45" t="s">
        <v>67</v>
      </c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</row>
    <row r="269" spans="1:40" ht="78.75" hidden="1">
      <c r="A269" s="50" t="s">
        <v>423</v>
      </c>
      <c r="B269" s="51" t="s">
        <v>122</v>
      </c>
      <c r="C269" s="45" t="s">
        <v>67</v>
      </c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</row>
    <row r="270" spans="1:40" ht="47.25" hidden="1">
      <c r="A270" s="50" t="s">
        <v>424</v>
      </c>
      <c r="B270" s="51" t="s">
        <v>124</v>
      </c>
      <c r="C270" s="45" t="s">
        <v>67</v>
      </c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</row>
    <row r="271" spans="1:40" ht="63" hidden="1">
      <c r="A271" s="50" t="s">
        <v>425</v>
      </c>
      <c r="B271" s="51" t="s">
        <v>126</v>
      </c>
      <c r="C271" s="45" t="s">
        <v>67</v>
      </c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</row>
    <row r="272" spans="1:40" ht="47.25" hidden="1">
      <c r="A272" s="50" t="s">
        <v>426</v>
      </c>
      <c r="B272" s="51" t="s">
        <v>128</v>
      </c>
      <c r="C272" s="45" t="s">
        <v>67</v>
      </c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</row>
    <row r="273" spans="1:40" ht="141.75" hidden="1">
      <c r="A273" s="50" t="s">
        <v>426</v>
      </c>
      <c r="B273" s="51" t="s">
        <v>129</v>
      </c>
      <c r="C273" s="45" t="s">
        <v>67</v>
      </c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</row>
    <row r="274" spans="1:40" ht="126" hidden="1">
      <c r="A274" s="50" t="s">
        <v>426</v>
      </c>
      <c r="B274" s="51" t="s">
        <v>130</v>
      </c>
      <c r="C274" s="45" t="s">
        <v>67</v>
      </c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</row>
    <row r="275" spans="1:40" ht="126" hidden="1">
      <c r="A275" s="50" t="s">
        <v>426</v>
      </c>
      <c r="B275" s="51" t="s">
        <v>131</v>
      </c>
      <c r="C275" s="45" t="s">
        <v>67</v>
      </c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</row>
    <row r="276" spans="1:40" ht="47.25" hidden="1">
      <c r="A276" s="50" t="s">
        <v>427</v>
      </c>
      <c r="B276" s="51" t="s">
        <v>128</v>
      </c>
      <c r="C276" s="45" t="s">
        <v>67</v>
      </c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</row>
    <row r="277" spans="1:40" ht="141.75" hidden="1">
      <c r="A277" s="50" t="s">
        <v>427</v>
      </c>
      <c r="B277" s="51" t="s">
        <v>129</v>
      </c>
      <c r="C277" s="45" t="s">
        <v>67</v>
      </c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</row>
    <row r="278" spans="1:40" ht="126" hidden="1">
      <c r="A278" s="50" t="s">
        <v>427</v>
      </c>
      <c r="B278" s="51" t="s">
        <v>130</v>
      </c>
      <c r="C278" s="45" t="s">
        <v>67</v>
      </c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</row>
    <row r="279" spans="1:40" ht="126" hidden="1">
      <c r="A279" s="50" t="s">
        <v>427</v>
      </c>
      <c r="B279" s="51" t="s">
        <v>131</v>
      </c>
      <c r="C279" s="45" t="s">
        <v>67</v>
      </c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</row>
    <row r="280" spans="1:40" ht="110.25" hidden="1">
      <c r="A280" s="50" t="s">
        <v>428</v>
      </c>
      <c r="B280" s="51" t="s">
        <v>134</v>
      </c>
      <c r="C280" s="45" t="s">
        <v>67</v>
      </c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</row>
    <row r="281" spans="1:40" ht="94.5" hidden="1">
      <c r="A281" s="50" t="s">
        <v>429</v>
      </c>
      <c r="B281" s="51" t="s">
        <v>136</v>
      </c>
      <c r="C281" s="45" t="s">
        <v>67</v>
      </c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</row>
    <row r="282" spans="1:40" ht="94.5" hidden="1">
      <c r="A282" s="50" t="s">
        <v>430</v>
      </c>
      <c r="B282" s="51" t="s">
        <v>138</v>
      </c>
      <c r="C282" s="45" t="s">
        <v>67</v>
      </c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</row>
    <row r="283" spans="1:40" ht="47.25" hidden="1">
      <c r="A283" s="50" t="s">
        <v>431</v>
      </c>
      <c r="B283" s="51" t="s">
        <v>140</v>
      </c>
      <c r="C283" s="45" t="s">
        <v>67</v>
      </c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</row>
    <row r="284" spans="1:40" ht="78.75" hidden="1">
      <c r="A284" s="50" t="s">
        <v>432</v>
      </c>
      <c r="B284" s="51" t="s">
        <v>142</v>
      </c>
      <c r="C284" s="45" t="s">
        <v>67</v>
      </c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</row>
    <row r="285" spans="1:40" ht="47.25" hidden="1">
      <c r="A285" s="50" t="s">
        <v>433</v>
      </c>
      <c r="B285" s="51" t="s">
        <v>144</v>
      </c>
      <c r="C285" s="45" t="s">
        <v>67</v>
      </c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  <c r="AN285" s="46"/>
    </row>
    <row r="286" spans="1:40" ht="78.75" hidden="1">
      <c r="A286" s="50" t="s">
        <v>434</v>
      </c>
      <c r="B286" s="51" t="s">
        <v>146</v>
      </c>
      <c r="C286" s="45" t="s">
        <v>67</v>
      </c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  <c r="AN286" s="46"/>
    </row>
    <row r="287" spans="1:40" ht="78.75">
      <c r="A287" s="52" t="s">
        <v>434</v>
      </c>
      <c r="B287" s="53" t="s">
        <v>435</v>
      </c>
      <c r="C287" s="54" t="s">
        <v>436</v>
      </c>
      <c r="D287" s="34" t="s">
        <v>169</v>
      </c>
      <c r="E287" s="34" t="s">
        <v>169</v>
      </c>
      <c r="F287" s="34" t="s">
        <v>63</v>
      </c>
      <c r="G287" s="34" t="s">
        <v>169</v>
      </c>
      <c r="H287" s="34" t="s">
        <v>63</v>
      </c>
      <c r="I287" s="34" t="s">
        <v>63</v>
      </c>
      <c r="J287" s="34" t="s">
        <v>169</v>
      </c>
      <c r="K287" s="34" t="s">
        <v>169</v>
      </c>
      <c r="L287" s="34" t="s">
        <v>63</v>
      </c>
      <c r="M287" s="34" t="s">
        <v>169</v>
      </c>
      <c r="N287" s="34" t="s">
        <v>63</v>
      </c>
      <c r="O287" s="34" t="s">
        <v>63</v>
      </c>
      <c r="P287" s="34">
        <v>4</v>
      </c>
      <c r="Q287" s="34" t="s">
        <v>169</v>
      </c>
      <c r="R287" s="34" t="s">
        <v>63</v>
      </c>
      <c r="S287" s="34" t="s">
        <v>169</v>
      </c>
      <c r="T287" s="34" t="s">
        <v>63</v>
      </c>
      <c r="U287" s="34" t="s">
        <v>63</v>
      </c>
      <c r="V287" s="34" t="s">
        <v>169</v>
      </c>
      <c r="W287" s="34" t="s">
        <v>169</v>
      </c>
      <c r="X287" s="34" t="s">
        <v>63</v>
      </c>
      <c r="Y287" s="34" t="s">
        <v>169</v>
      </c>
      <c r="Z287" s="34" t="s">
        <v>63</v>
      </c>
      <c r="AA287" s="34" t="s">
        <v>63</v>
      </c>
      <c r="AB287" s="34" t="s">
        <v>169</v>
      </c>
      <c r="AC287" s="34" t="s">
        <v>169</v>
      </c>
      <c r="AD287" s="34" t="s">
        <v>63</v>
      </c>
      <c r="AE287" s="34" t="s">
        <v>169</v>
      </c>
      <c r="AF287" s="34" t="s">
        <v>63</v>
      </c>
      <c r="AG287" s="34" t="s">
        <v>63</v>
      </c>
      <c r="AH287" s="34" t="s">
        <v>169</v>
      </c>
      <c r="AI287" s="34" t="s">
        <v>169</v>
      </c>
      <c r="AJ287" s="34" t="s">
        <v>63</v>
      </c>
      <c r="AK287" s="34" t="s">
        <v>169</v>
      </c>
      <c r="AL287" s="34" t="s">
        <v>63</v>
      </c>
      <c r="AM287" s="34" t="s">
        <v>63</v>
      </c>
      <c r="AN287" s="55" t="str">
        <f>'[1]2'!BM285</f>
        <v>По результатам совместных совещаний скорректирован проект графика компенсации затрат АО "ДРСК".</v>
      </c>
    </row>
    <row r="288" spans="1:40" ht="47.25" hidden="1">
      <c r="A288" s="50" t="s">
        <v>437</v>
      </c>
      <c r="B288" s="51" t="s">
        <v>148</v>
      </c>
      <c r="C288" s="45" t="s">
        <v>67</v>
      </c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</row>
    <row r="289" spans="1:40" ht="31.5" hidden="1">
      <c r="A289" s="50" t="s">
        <v>438</v>
      </c>
      <c r="B289" s="51" t="s">
        <v>150</v>
      </c>
      <c r="C289" s="45" t="s">
        <v>67</v>
      </c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</row>
    <row r="290" spans="1:40" ht="47.25" hidden="1">
      <c r="A290" s="50" t="s">
        <v>439</v>
      </c>
      <c r="B290" s="51" t="s">
        <v>152</v>
      </c>
      <c r="C290" s="45" t="s">
        <v>67</v>
      </c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</row>
    <row r="291" spans="1:40" ht="47.25" hidden="1">
      <c r="A291" s="50" t="s">
        <v>440</v>
      </c>
      <c r="B291" s="51" t="s">
        <v>154</v>
      </c>
      <c r="C291" s="45" t="s">
        <v>67</v>
      </c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46"/>
    </row>
    <row r="292" spans="1:40" ht="63" hidden="1">
      <c r="A292" s="50" t="s">
        <v>441</v>
      </c>
      <c r="B292" s="51" t="s">
        <v>156</v>
      </c>
      <c r="C292" s="45" t="s">
        <v>67</v>
      </c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</row>
    <row r="293" spans="1:40" ht="47.25" hidden="1">
      <c r="A293" s="50" t="s">
        <v>442</v>
      </c>
      <c r="B293" s="51" t="s">
        <v>158</v>
      </c>
      <c r="C293" s="45" t="s">
        <v>67</v>
      </c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</row>
    <row r="294" spans="1:40" ht="63" hidden="1">
      <c r="A294" s="50" t="s">
        <v>443</v>
      </c>
      <c r="B294" s="51" t="s">
        <v>160</v>
      </c>
      <c r="C294" s="45" t="s">
        <v>67</v>
      </c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</row>
    <row r="295" spans="1:40" ht="94.5" hidden="1">
      <c r="A295" s="50" t="s">
        <v>444</v>
      </c>
      <c r="B295" s="51" t="s">
        <v>162</v>
      </c>
      <c r="C295" s="45" t="s">
        <v>67</v>
      </c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</row>
    <row r="296" spans="1:40" ht="78.75" hidden="1">
      <c r="A296" s="50" t="s">
        <v>445</v>
      </c>
      <c r="B296" s="51" t="s">
        <v>164</v>
      </c>
      <c r="C296" s="45" t="s">
        <v>67</v>
      </c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</row>
    <row r="297" spans="1:40" ht="78.75" hidden="1">
      <c r="A297" s="50" t="s">
        <v>446</v>
      </c>
      <c r="B297" s="51" t="s">
        <v>166</v>
      </c>
      <c r="C297" s="45" t="s">
        <v>67</v>
      </c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  <c r="AN297" s="46"/>
    </row>
    <row r="298" spans="1:40" ht="47.25" hidden="1">
      <c r="A298" s="50" t="s">
        <v>447</v>
      </c>
      <c r="B298" s="51" t="s">
        <v>172</v>
      </c>
      <c r="C298" s="45" t="s">
        <v>67</v>
      </c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</row>
    <row r="299" spans="1:40" ht="47.25" hidden="1">
      <c r="A299" s="50" t="s">
        <v>448</v>
      </c>
      <c r="B299" s="56" t="s">
        <v>174</v>
      </c>
      <c r="C299" s="45" t="s">
        <v>67</v>
      </c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</row>
    <row r="300" spans="1:40" ht="31.5" hidden="1">
      <c r="A300" s="50" t="s">
        <v>449</v>
      </c>
      <c r="B300" s="56" t="s">
        <v>176</v>
      </c>
      <c r="C300" s="45" t="s">
        <v>67</v>
      </c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</row>
    <row r="301" spans="1:40" ht="63" hidden="1">
      <c r="A301" s="50" t="s">
        <v>450</v>
      </c>
      <c r="B301" s="56" t="s">
        <v>178</v>
      </c>
      <c r="C301" s="45" t="s">
        <v>67</v>
      </c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</row>
    <row r="302" spans="1:40" ht="31.5" hidden="1">
      <c r="A302" s="50" t="s">
        <v>451</v>
      </c>
      <c r="B302" s="51" t="s">
        <v>180</v>
      </c>
      <c r="C302" s="45" t="s">
        <v>67</v>
      </c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  <c r="AK302" s="46"/>
      <c r="AL302" s="46"/>
      <c r="AM302" s="46"/>
      <c r="AN302" s="46"/>
    </row>
    <row r="303" spans="1:40" ht="126" hidden="1">
      <c r="A303" s="50" t="s">
        <v>452</v>
      </c>
      <c r="B303" s="51" t="s">
        <v>182</v>
      </c>
      <c r="C303" s="45" t="s">
        <v>67</v>
      </c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</row>
    <row r="304" spans="1:40" ht="47.25" hidden="1">
      <c r="A304" s="50" t="s">
        <v>453</v>
      </c>
      <c r="B304" s="51" t="s">
        <v>184</v>
      </c>
      <c r="C304" s="45" t="s">
        <v>67</v>
      </c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</row>
    <row r="305" spans="1:40" ht="47.25" hidden="1">
      <c r="A305" s="50" t="s">
        <v>454</v>
      </c>
      <c r="B305" s="51" t="s">
        <v>184</v>
      </c>
      <c r="C305" s="45" t="s">
        <v>67</v>
      </c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  <c r="AN305" s="46"/>
    </row>
    <row r="306" spans="1:40" ht="78.75" hidden="1">
      <c r="A306" s="50" t="s">
        <v>455</v>
      </c>
      <c r="B306" s="51" t="s">
        <v>187</v>
      </c>
      <c r="C306" s="45" t="s">
        <v>67</v>
      </c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</row>
    <row r="307" spans="1:40" ht="47.25" hidden="1">
      <c r="A307" s="50" t="s">
        <v>456</v>
      </c>
      <c r="B307" s="51" t="s">
        <v>189</v>
      </c>
      <c r="C307" s="45" t="s">
        <v>67</v>
      </c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</row>
    <row r="308" spans="1:40" ht="47.25" hidden="1">
      <c r="A308" s="50" t="s">
        <v>457</v>
      </c>
      <c r="B308" s="51" t="s">
        <v>184</v>
      </c>
      <c r="C308" s="45" t="s">
        <v>67</v>
      </c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</row>
    <row r="309" spans="1:40" ht="63" hidden="1">
      <c r="A309" s="50" t="s">
        <v>458</v>
      </c>
      <c r="B309" s="51" t="s">
        <v>192</v>
      </c>
      <c r="C309" s="45" t="s">
        <v>67</v>
      </c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  <c r="AN309" s="46"/>
    </row>
    <row r="310" spans="1:40" ht="94.5" hidden="1">
      <c r="A310" s="50" t="s">
        <v>459</v>
      </c>
      <c r="B310" s="51" t="s">
        <v>194</v>
      </c>
      <c r="C310" s="45" t="s">
        <v>67</v>
      </c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</row>
    <row r="311" spans="1:40" ht="94.5" hidden="1">
      <c r="A311" s="50" t="s">
        <v>460</v>
      </c>
      <c r="B311" s="51" t="s">
        <v>196</v>
      </c>
      <c r="C311" s="45" t="s">
        <v>67</v>
      </c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</row>
    <row r="312" spans="1:40" ht="94.5" hidden="1">
      <c r="A312" s="50" t="s">
        <v>461</v>
      </c>
      <c r="B312" s="51" t="s">
        <v>198</v>
      </c>
      <c r="C312" s="45" t="s">
        <v>67</v>
      </c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  <c r="AN312" s="46"/>
    </row>
    <row r="313" spans="1:40" ht="126" hidden="1">
      <c r="A313" s="50" t="s">
        <v>462</v>
      </c>
      <c r="B313" s="51" t="s">
        <v>200</v>
      </c>
      <c r="C313" s="45" t="s">
        <v>67</v>
      </c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</row>
    <row r="314" spans="1:40" ht="126" hidden="1">
      <c r="A314" s="50" t="s">
        <v>463</v>
      </c>
      <c r="B314" s="51" t="s">
        <v>202</v>
      </c>
      <c r="C314" s="45" t="s">
        <v>67</v>
      </c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</row>
    <row r="315" spans="1:40" ht="47.25" hidden="1">
      <c r="A315" s="50" t="s">
        <v>464</v>
      </c>
      <c r="B315" s="51" t="s">
        <v>204</v>
      </c>
      <c r="C315" s="45" t="s">
        <v>67</v>
      </c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6"/>
      <c r="AM315" s="46"/>
      <c r="AN315" s="46"/>
    </row>
    <row r="316" spans="1:40" ht="78.75" hidden="1">
      <c r="A316" s="50" t="s">
        <v>465</v>
      </c>
      <c r="B316" s="51" t="s">
        <v>206</v>
      </c>
      <c r="C316" s="45" t="s">
        <v>67</v>
      </c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</row>
    <row r="317" spans="1:40" ht="47.25" hidden="1">
      <c r="A317" s="50" t="s">
        <v>466</v>
      </c>
      <c r="B317" s="51" t="s">
        <v>208</v>
      </c>
      <c r="C317" s="45" t="s">
        <v>67</v>
      </c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  <c r="AN317" s="46"/>
    </row>
    <row r="318" spans="1:40" ht="31.5" hidden="1">
      <c r="A318" s="50" t="s">
        <v>467</v>
      </c>
      <c r="B318" s="51" t="s">
        <v>210</v>
      </c>
      <c r="C318" s="45" t="s">
        <v>67</v>
      </c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  <c r="AK318" s="46"/>
      <c r="AL318" s="46"/>
      <c r="AM318" s="46"/>
      <c r="AN318" s="46"/>
    </row>
    <row r="319" spans="1:40" ht="31.5" hidden="1">
      <c r="A319" s="50" t="s">
        <v>468</v>
      </c>
      <c r="B319" s="51" t="s">
        <v>212</v>
      </c>
      <c r="C319" s="45" t="s">
        <v>67</v>
      </c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</row>
    <row r="320" spans="1:40" ht="47.25" hidden="1">
      <c r="A320" s="50" t="s">
        <v>469</v>
      </c>
      <c r="B320" s="51" t="s">
        <v>158</v>
      </c>
      <c r="C320" s="45" t="s">
        <v>67</v>
      </c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  <c r="AN320" s="46"/>
    </row>
    <row r="321" spans="1:40" ht="31.5" hidden="1">
      <c r="A321" s="50" t="s">
        <v>470</v>
      </c>
      <c r="B321" s="51" t="s">
        <v>215</v>
      </c>
      <c r="C321" s="45" t="s">
        <v>67</v>
      </c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  <c r="AK321" s="46"/>
      <c r="AL321" s="46"/>
      <c r="AM321" s="46"/>
      <c r="AN321" s="46"/>
    </row>
    <row r="322" spans="1:40" ht="63" hidden="1">
      <c r="A322" s="50" t="s">
        <v>471</v>
      </c>
      <c r="B322" s="51" t="s">
        <v>217</v>
      </c>
      <c r="C322" s="45" t="s">
        <v>67</v>
      </c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</row>
    <row r="323" spans="1:40" ht="47.25" hidden="1">
      <c r="A323" s="50" t="s">
        <v>472</v>
      </c>
      <c r="B323" s="51" t="s">
        <v>219</v>
      </c>
      <c r="C323" s="45" t="s">
        <v>67</v>
      </c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6"/>
      <c r="AM323" s="46"/>
      <c r="AN323" s="46"/>
    </row>
    <row r="324" spans="1:40" ht="47.25" hidden="1">
      <c r="A324" s="50" t="s">
        <v>473</v>
      </c>
      <c r="B324" s="51" t="s">
        <v>221</v>
      </c>
      <c r="C324" s="45" t="s">
        <v>67</v>
      </c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6"/>
      <c r="AH324" s="46"/>
      <c r="AI324" s="46"/>
      <c r="AJ324" s="46"/>
      <c r="AK324" s="46"/>
      <c r="AL324" s="46"/>
      <c r="AM324" s="46"/>
      <c r="AN324" s="46"/>
    </row>
    <row r="325" spans="1:40" ht="63" hidden="1">
      <c r="A325" s="50" t="s">
        <v>474</v>
      </c>
      <c r="B325" s="51" t="s">
        <v>160</v>
      </c>
      <c r="C325" s="45" t="s">
        <v>67</v>
      </c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</row>
    <row r="326" spans="1:40" ht="63" hidden="1">
      <c r="A326" s="50" t="s">
        <v>475</v>
      </c>
      <c r="B326" s="56" t="s">
        <v>224</v>
      </c>
      <c r="C326" s="45" t="s">
        <v>67</v>
      </c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6"/>
      <c r="AM326" s="46"/>
      <c r="AN326" s="46"/>
    </row>
    <row r="327" spans="1:40" ht="31.5" hidden="1">
      <c r="A327" s="57" t="s">
        <v>476</v>
      </c>
      <c r="B327" s="51" t="s">
        <v>226</v>
      </c>
      <c r="C327" s="45" t="s">
        <v>67</v>
      </c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  <c r="AI327" s="46"/>
      <c r="AJ327" s="46"/>
      <c r="AK327" s="46"/>
      <c r="AL327" s="46"/>
      <c r="AM327" s="46"/>
      <c r="AN327" s="46"/>
    </row>
    <row r="328" spans="1:40" ht="78.75" hidden="1">
      <c r="A328" s="58" t="s">
        <v>477</v>
      </c>
      <c r="B328" s="51" t="s">
        <v>228</v>
      </c>
      <c r="C328" s="45" t="s">
        <v>67</v>
      </c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6"/>
      <c r="AM328" s="46"/>
      <c r="AN328" s="46"/>
    </row>
    <row r="329" spans="1:40" ht="63" hidden="1">
      <c r="A329" s="58" t="s">
        <v>478</v>
      </c>
      <c r="B329" s="51" t="s">
        <v>230</v>
      </c>
      <c r="C329" s="45" t="s">
        <v>67</v>
      </c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  <c r="AN329" s="46"/>
    </row>
    <row r="330" spans="1:40" ht="31.5" hidden="1">
      <c r="A330" s="57" t="s">
        <v>479</v>
      </c>
      <c r="B330" s="51" t="s">
        <v>226</v>
      </c>
      <c r="C330" s="45" t="s">
        <v>67</v>
      </c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  <c r="AN330" s="46"/>
    </row>
    <row r="331" spans="1:40" ht="78.75" hidden="1">
      <c r="A331" s="58" t="s">
        <v>480</v>
      </c>
      <c r="B331" s="51" t="s">
        <v>228</v>
      </c>
      <c r="C331" s="45" t="s">
        <v>67</v>
      </c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</row>
    <row r="332" spans="1:40" ht="63" hidden="1">
      <c r="A332" s="58" t="s">
        <v>481</v>
      </c>
      <c r="B332" s="51" t="s">
        <v>230</v>
      </c>
      <c r="C332" s="45" t="s">
        <v>67</v>
      </c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6"/>
      <c r="AM332" s="46"/>
      <c r="AN332" s="46"/>
    </row>
    <row r="333" spans="1:40" ht="31.5" hidden="1">
      <c r="A333" s="50" t="s">
        <v>482</v>
      </c>
      <c r="B333" s="51" t="s">
        <v>235</v>
      </c>
      <c r="C333" s="45" t="s">
        <v>67</v>
      </c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  <c r="AN333" s="46"/>
    </row>
    <row r="334" spans="1:40" ht="47.25" hidden="1">
      <c r="A334" s="50" t="s">
        <v>483</v>
      </c>
      <c r="B334" s="51" t="s">
        <v>237</v>
      </c>
      <c r="C334" s="45" t="s">
        <v>67</v>
      </c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46"/>
      <c r="AJ334" s="46"/>
      <c r="AK334" s="46"/>
      <c r="AL334" s="46"/>
      <c r="AM334" s="46"/>
      <c r="AN334" s="46"/>
    </row>
    <row r="335" spans="1:40" ht="31.5" hidden="1">
      <c r="A335" s="50" t="s">
        <v>484</v>
      </c>
      <c r="B335" s="51" t="s">
        <v>239</v>
      </c>
      <c r="C335" s="45" t="s">
        <v>67</v>
      </c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6"/>
      <c r="AM335" s="46"/>
      <c r="AN335" s="46"/>
    </row>
    <row r="336" spans="1:40" ht="31.5" hidden="1">
      <c r="A336" s="50" t="s">
        <v>485</v>
      </c>
      <c r="B336" s="51" t="s">
        <v>241</v>
      </c>
      <c r="C336" s="45" t="s">
        <v>67</v>
      </c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6"/>
      <c r="AM336" s="46"/>
      <c r="AN336" s="46"/>
    </row>
    <row r="337" spans="1:40" ht="31.5" hidden="1">
      <c r="A337" s="50" t="s">
        <v>486</v>
      </c>
      <c r="B337" s="51" t="s">
        <v>243</v>
      </c>
      <c r="C337" s="45" t="s">
        <v>67</v>
      </c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</row>
    <row r="338" spans="1:40" ht="47.25" hidden="1">
      <c r="A338" s="50" t="s">
        <v>487</v>
      </c>
      <c r="B338" s="56" t="s">
        <v>174</v>
      </c>
      <c r="C338" s="45" t="s">
        <v>67</v>
      </c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  <c r="AN338" s="46"/>
    </row>
    <row r="339" spans="1:40" ht="31.5" hidden="1">
      <c r="A339" s="50" t="s">
        <v>488</v>
      </c>
      <c r="B339" s="56" t="s">
        <v>246</v>
      </c>
      <c r="C339" s="45" t="s">
        <v>67</v>
      </c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  <c r="AN339" s="46"/>
    </row>
    <row r="340" spans="1:40" ht="78.75" hidden="1">
      <c r="A340" s="50" t="s">
        <v>489</v>
      </c>
      <c r="B340" s="56" t="s">
        <v>248</v>
      </c>
      <c r="C340" s="45" t="s">
        <v>67</v>
      </c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6"/>
      <c r="AM340" s="46"/>
      <c r="AN340" s="46"/>
    </row>
    <row r="341" spans="1:40" hidden="1">
      <c r="A341" s="50" t="s">
        <v>490</v>
      </c>
      <c r="B341" s="51" t="s">
        <v>250</v>
      </c>
      <c r="C341" s="45" t="s">
        <v>67</v>
      </c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  <c r="AK341" s="46"/>
      <c r="AL341" s="46"/>
      <c r="AM341" s="46"/>
      <c r="AN341" s="46"/>
    </row>
    <row r="342" spans="1:40" ht="31.5" hidden="1">
      <c r="A342" s="50" t="s">
        <v>491</v>
      </c>
      <c r="B342" s="51" t="s">
        <v>252</v>
      </c>
      <c r="C342" s="45" t="s">
        <v>67</v>
      </c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</row>
    <row r="343" spans="1:40" ht="47.25" hidden="1">
      <c r="A343" s="50" t="s">
        <v>492</v>
      </c>
      <c r="B343" s="51" t="s">
        <v>254</v>
      </c>
      <c r="C343" s="45" t="s">
        <v>67</v>
      </c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  <c r="AK343" s="46"/>
      <c r="AL343" s="46"/>
      <c r="AM343" s="46"/>
      <c r="AN343" s="46"/>
    </row>
    <row r="344" spans="1:40" ht="47.25" hidden="1">
      <c r="A344" s="50" t="s">
        <v>493</v>
      </c>
      <c r="B344" s="51" t="s">
        <v>158</v>
      </c>
      <c r="C344" s="45" t="s">
        <v>67</v>
      </c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  <c r="AK344" s="46"/>
      <c r="AL344" s="46"/>
      <c r="AM344" s="46"/>
      <c r="AN344" s="46"/>
    </row>
    <row r="345" spans="1:40" ht="47.25" hidden="1">
      <c r="A345" s="50" t="s">
        <v>494</v>
      </c>
      <c r="B345" s="51" t="s">
        <v>257</v>
      </c>
      <c r="C345" s="45" t="s">
        <v>67</v>
      </c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</row>
    <row r="346" spans="1:40" ht="47.25" hidden="1">
      <c r="A346" s="50" t="s">
        <v>495</v>
      </c>
      <c r="B346" s="51" t="s">
        <v>259</v>
      </c>
      <c r="C346" s="45" t="s">
        <v>67</v>
      </c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6"/>
      <c r="AM346" s="46"/>
      <c r="AN346" s="46"/>
    </row>
    <row r="347" spans="1:40" ht="47.25" hidden="1">
      <c r="A347" s="50" t="s">
        <v>496</v>
      </c>
      <c r="B347" s="51" t="s">
        <v>261</v>
      </c>
      <c r="C347" s="45" t="s">
        <v>67</v>
      </c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6"/>
      <c r="AM347" s="46"/>
      <c r="AN347" s="46"/>
    </row>
    <row r="348" spans="1:40" ht="47.25" hidden="1">
      <c r="A348" s="50" t="s">
        <v>497</v>
      </c>
      <c r="B348" s="51" t="s">
        <v>263</v>
      </c>
      <c r="C348" s="45" t="s">
        <v>67</v>
      </c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</row>
    <row r="349" spans="1:40" ht="78.75" hidden="1">
      <c r="A349" s="50" t="s">
        <v>498</v>
      </c>
      <c r="B349" s="51" t="s">
        <v>265</v>
      </c>
      <c r="C349" s="45" t="s">
        <v>67</v>
      </c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</row>
    <row r="350" spans="1:40" ht="63" hidden="1">
      <c r="A350" s="50" t="s">
        <v>499</v>
      </c>
      <c r="B350" s="51" t="s">
        <v>160</v>
      </c>
      <c r="C350" s="45" t="s">
        <v>67</v>
      </c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6"/>
      <c r="AM350" s="46"/>
      <c r="AN350" s="46"/>
    </row>
    <row r="351" spans="1:40" ht="63" hidden="1">
      <c r="A351" s="50" t="s">
        <v>500</v>
      </c>
      <c r="B351" s="51" t="s">
        <v>268</v>
      </c>
      <c r="C351" s="45" t="s">
        <v>67</v>
      </c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</row>
    <row r="352" spans="1:40" ht="63" hidden="1">
      <c r="A352" s="50" t="s">
        <v>501</v>
      </c>
      <c r="B352" s="51" t="s">
        <v>270</v>
      </c>
      <c r="C352" s="45" t="s">
        <v>67</v>
      </c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  <c r="AN352" s="46"/>
    </row>
    <row r="353" spans="1:40" ht="31.5" hidden="1">
      <c r="A353" s="50" t="s">
        <v>502</v>
      </c>
      <c r="B353" s="51" t="s">
        <v>272</v>
      </c>
      <c r="C353" s="45" t="s">
        <v>67</v>
      </c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</row>
    <row r="354" spans="1:40" ht="31.5" hidden="1">
      <c r="A354" s="50" t="s">
        <v>503</v>
      </c>
      <c r="B354" s="51" t="s">
        <v>274</v>
      </c>
      <c r="C354" s="45" t="s">
        <v>67</v>
      </c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</row>
    <row r="355" spans="1:40" ht="47.25" hidden="1">
      <c r="A355" s="50" t="s">
        <v>504</v>
      </c>
      <c r="B355" s="51" t="s">
        <v>276</v>
      </c>
      <c r="C355" s="45" t="s">
        <v>67</v>
      </c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  <c r="AI355" s="46"/>
      <c r="AJ355" s="46"/>
      <c r="AK355" s="46"/>
      <c r="AL355" s="46"/>
      <c r="AM355" s="46"/>
      <c r="AN355" s="46"/>
    </row>
    <row r="356" spans="1:40" ht="63" hidden="1">
      <c r="A356" s="50" t="s">
        <v>505</v>
      </c>
      <c r="B356" s="51" t="s">
        <v>278</v>
      </c>
      <c r="C356" s="45" t="s">
        <v>67</v>
      </c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</row>
    <row r="357" spans="1:40" ht="47.25" hidden="1">
      <c r="A357" s="50" t="s">
        <v>506</v>
      </c>
      <c r="B357" s="51" t="s">
        <v>280</v>
      </c>
      <c r="C357" s="45" t="s">
        <v>67</v>
      </c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</row>
    <row r="358" spans="1:40" ht="47.25" hidden="1">
      <c r="A358" s="50" t="s">
        <v>507</v>
      </c>
      <c r="B358" s="51" t="s">
        <v>282</v>
      </c>
      <c r="C358" s="45" t="s">
        <v>67</v>
      </c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</row>
    <row r="359" spans="1:40" ht="63" hidden="1">
      <c r="A359" s="50" t="s">
        <v>508</v>
      </c>
      <c r="B359" s="51" t="s">
        <v>284</v>
      </c>
      <c r="C359" s="45" t="s">
        <v>67</v>
      </c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</row>
    <row r="360" spans="1:40" ht="47.25" hidden="1">
      <c r="A360" s="50" t="s">
        <v>509</v>
      </c>
      <c r="B360" s="51" t="s">
        <v>286</v>
      </c>
      <c r="C360" s="45" t="s">
        <v>67</v>
      </c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</row>
    <row r="361" spans="1:40" ht="47.25" hidden="1">
      <c r="A361" s="50" t="s">
        <v>510</v>
      </c>
      <c r="B361" s="56" t="s">
        <v>174</v>
      </c>
      <c r="C361" s="45" t="s">
        <v>67</v>
      </c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</row>
    <row r="362" spans="1:40" ht="31.5" hidden="1">
      <c r="A362" s="50" t="s">
        <v>511</v>
      </c>
      <c r="B362" s="56" t="s">
        <v>176</v>
      </c>
      <c r="C362" s="45" t="s">
        <v>67</v>
      </c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</row>
    <row r="363" spans="1:40" ht="31.5" hidden="1">
      <c r="A363" s="50" t="s">
        <v>512</v>
      </c>
      <c r="B363" s="56" t="s">
        <v>290</v>
      </c>
      <c r="C363" s="45" t="s">
        <v>67</v>
      </c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</row>
    <row r="364" spans="1:40" hidden="1">
      <c r="A364" s="48" t="s">
        <v>513</v>
      </c>
      <c r="B364" s="49" t="s">
        <v>514</v>
      </c>
      <c r="C364" s="45" t="s">
        <v>67</v>
      </c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  <c r="AN364" s="46"/>
    </row>
    <row r="365" spans="1:40" ht="78.75" hidden="1">
      <c r="A365" s="50" t="s">
        <v>515</v>
      </c>
      <c r="B365" s="51" t="s">
        <v>108</v>
      </c>
      <c r="C365" s="45" t="s">
        <v>67</v>
      </c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  <c r="AI365" s="46"/>
      <c r="AJ365" s="46"/>
      <c r="AK365" s="46"/>
      <c r="AL365" s="46"/>
      <c r="AM365" s="46"/>
      <c r="AN365" s="46"/>
    </row>
    <row r="366" spans="1:40" ht="31.5" hidden="1">
      <c r="A366" s="50" t="s">
        <v>26</v>
      </c>
      <c r="B366" s="51" t="s">
        <v>110</v>
      </c>
      <c r="C366" s="45" t="s">
        <v>67</v>
      </c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</row>
    <row r="367" spans="1:40" ht="47.25" hidden="1">
      <c r="A367" s="50" t="s">
        <v>516</v>
      </c>
      <c r="B367" s="51" t="s">
        <v>112</v>
      </c>
      <c r="C367" s="45" t="s">
        <v>67</v>
      </c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</row>
    <row r="368" spans="1:40" ht="78.75" hidden="1">
      <c r="A368" s="50" t="s">
        <v>517</v>
      </c>
      <c r="B368" s="51" t="s">
        <v>114</v>
      </c>
      <c r="C368" s="45" t="s">
        <v>67</v>
      </c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</row>
    <row r="369" spans="1:40" ht="78.75" hidden="1">
      <c r="A369" s="50" t="s">
        <v>518</v>
      </c>
      <c r="B369" s="51" t="s">
        <v>116</v>
      </c>
      <c r="C369" s="45" t="s">
        <v>67</v>
      </c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</row>
    <row r="370" spans="1:40" ht="63" hidden="1">
      <c r="A370" s="50" t="s">
        <v>519</v>
      </c>
      <c r="B370" s="51" t="s">
        <v>118</v>
      </c>
      <c r="C370" s="45" t="s">
        <v>67</v>
      </c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</row>
    <row r="371" spans="1:40" ht="47.25" hidden="1">
      <c r="A371" s="50" t="s">
        <v>520</v>
      </c>
      <c r="B371" s="51" t="s">
        <v>120</v>
      </c>
      <c r="C371" s="45" t="s">
        <v>67</v>
      </c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</row>
    <row r="372" spans="1:40" ht="78.75" hidden="1">
      <c r="A372" s="50" t="s">
        <v>521</v>
      </c>
      <c r="B372" s="51" t="s">
        <v>122</v>
      </c>
      <c r="C372" s="45" t="s">
        <v>67</v>
      </c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</row>
    <row r="373" spans="1:40" ht="47.25" hidden="1">
      <c r="A373" s="50" t="s">
        <v>522</v>
      </c>
      <c r="B373" s="51" t="s">
        <v>124</v>
      </c>
      <c r="C373" s="45" t="s">
        <v>67</v>
      </c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</row>
    <row r="374" spans="1:40" ht="63" hidden="1">
      <c r="A374" s="50" t="s">
        <v>523</v>
      </c>
      <c r="B374" s="51" t="s">
        <v>126</v>
      </c>
      <c r="C374" s="45" t="s">
        <v>67</v>
      </c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</row>
    <row r="375" spans="1:40" ht="47.25" hidden="1">
      <c r="A375" s="50" t="s">
        <v>524</v>
      </c>
      <c r="B375" s="51" t="s">
        <v>128</v>
      </c>
      <c r="C375" s="45" t="s">
        <v>67</v>
      </c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</row>
    <row r="376" spans="1:40" ht="141.75" hidden="1">
      <c r="A376" s="50" t="s">
        <v>524</v>
      </c>
      <c r="B376" s="51" t="s">
        <v>129</v>
      </c>
      <c r="C376" s="45" t="s">
        <v>67</v>
      </c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</row>
    <row r="377" spans="1:40" ht="126" hidden="1">
      <c r="A377" s="50" t="s">
        <v>524</v>
      </c>
      <c r="B377" s="51" t="s">
        <v>130</v>
      </c>
      <c r="C377" s="45" t="s">
        <v>67</v>
      </c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</row>
    <row r="378" spans="1:40" ht="126" hidden="1">
      <c r="A378" s="50" t="s">
        <v>524</v>
      </c>
      <c r="B378" s="51" t="s">
        <v>131</v>
      </c>
      <c r="C378" s="45" t="s">
        <v>67</v>
      </c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</row>
    <row r="379" spans="1:40" ht="47.25" hidden="1">
      <c r="A379" s="50" t="s">
        <v>525</v>
      </c>
      <c r="B379" s="51" t="s">
        <v>128</v>
      </c>
      <c r="C379" s="45" t="s">
        <v>67</v>
      </c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</row>
    <row r="380" spans="1:40" ht="141.75" hidden="1">
      <c r="A380" s="50" t="s">
        <v>525</v>
      </c>
      <c r="B380" s="51" t="s">
        <v>129</v>
      </c>
      <c r="C380" s="45" t="s">
        <v>67</v>
      </c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</row>
    <row r="381" spans="1:40" ht="126" hidden="1">
      <c r="A381" s="50" t="s">
        <v>525</v>
      </c>
      <c r="B381" s="51" t="s">
        <v>130</v>
      </c>
      <c r="C381" s="45" t="s">
        <v>67</v>
      </c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</row>
    <row r="382" spans="1:40" ht="126" hidden="1">
      <c r="A382" s="50" t="s">
        <v>525</v>
      </c>
      <c r="B382" s="51" t="s">
        <v>131</v>
      </c>
      <c r="C382" s="45" t="s">
        <v>67</v>
      </c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</row>
    <row r="383" spans="1:40" ht="110.25" hidden="1">
      <c r="A383" s="50" t="s">
        <v>526</v>
      </c>
      <c r="B383" s="51" t="s">
        <v>134</v>
      </c>
      <c r="C383" s="45" t="s">
        <v>67</v>
      </c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  <c r="AK383" s="46"/>
      <c r="AL383" s="46"/>
      <c r="AM383" s="46"/>
      <c r="AN383" s="46"/>
    </row>
    <row r="384" spans="1:40" ht="94.5" hidden="1">
      <c r="A384" s="50" t="s">
        <v>527</v>
      </c>
      <c r="B384" s="51" t="s">
        <v>136</v>
      </c>
      <c r="C384" s="45" t="s">
        <v>67</v>
      </c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  <c r="AK384" s="46"/>
      <c r="AL384" s="46"/>
      <c r="AM384" s="46"/>
      <c r="AN384" s="46"/>
    </row>
    <row r="385" spans="1:40" ht="94.5" hidden="1">
      <c r="A385" s="50" t="s">
        <v>528</v>
      </c>
      <c r="B385" s="51" t="s">
        <v>138</v>
      </c>
      <c r="C385" s="45" t="s">
        <v>67</v>
      </c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</row>
    <row r="386" spans="1:40" ht="47.25" hidden="1">
      <c r="A386" s="50" t="s">
        <v>27</v>
      </c>
      <c r="B386" s="51" t="s">
        <v>140</v>
      </c>
      <c r="C386" s="45" t="s">
        <v>67</v>
      </c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</row>
    <row r="387" spans="1:40" ht="78.75" hidden="1">
      <c r="A387" s="50" t="s">
        <v>529</v>
      </c>
      <c r="B387" s="51" t="s">
        <v>142</v>
      </c>
      <c r="C387" s="45" t="s">
        <v>67</v>
      </c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  <c r="AK387" s="46"/>
      <c r="AL387" s="46"/>
      <c r="AM387" s="46"/>
      <c r="AN387" s="46"/>
    </row>
    <row r="388" spans="1:40" ht="47.25" hidden="1">
      <c r="A388" s="50" t="s">
        <v>530</v>
      </c>
      <c r="B388" s="51" t="s">
        <v>144</v>
      </c>
      <c r="C388" s="45" t="s">
        <v>67</v>
      </c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  <c r="AK388" s="46"/>
      <c r="AL388" s="46"/>
      <c r="AM388" s="46"/>
      <c r="AN388" s="46"/>
    </row>
    <row r="389" spans="1:40" ht="78.75" hidden="1">
      <c r="A389" s="50" t="s">
        <v>531</v>
      </c>
      <c r="B389" s="51" t="s">
        <v>146</v>
      </c>
      <c r="C389" s="45" t="s">
        <v>67</v>
      </c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</row>
    <row r="390" spans="1:40" ht="47.25" hidden="1">
      <c r="A390" s="50" t="s">
        <v>532</v>
      </c>
      <c r="B390" s="51" t="s">
        <v>148</v>
      </c>
      <c r="C390" s="45" t="s">
        <v>67</v>
      </c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  <c r="AN390" s="46"/>
    </row>
    <row r="391" spans="1:40" ht="31.5" hidden="1">
      <c r="A391" s="50" t="s">
        <v>533</v>
      </c>
      <c r="B391" s="51" t="s">
        <v>150</v>
      </c>
      <c r="C391" s="45" t="s">
        <v>67</v>
      </c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  <c r="AK391" s="46"/>
      <c r="AL391" s="46"/>
      <c r="AM391" s="46"/>
      <c r="AN391" s="46"/>
    </row>
    <row r="392" spans="1:40" ht="47.25" hidden="1">
      <c r="A392" s="50" t="s">
        <v>534</v>
      </c>
      <c r="B392" s="51" t="s">
        <v>152</v>
      </c>
      <c r="C392" s="45" t="s">
        <v>67</v>
      </c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</row>
    <row r="393" spans="1:40" ht="47.25" hidden="1">
      <c r="A393" s="50" t="s">
        <v>535</v>
      </c>
      <c r="B393" s="51" t="s">
        <v>154</v>
      </c>
      <c r="C393" s="45" t="s">
        <v>67</v>
      </c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  <c r="AI393" s="46"/>
      <c r="AJ393" s="46"/>
      <c r="AK393" s="46"/>
      <c r="AL393" s="46"/>
      <c r="AM393" s="46"/>
      <c r="AN393" s="46"/>
    </row>
    <row r="394" spans="1:40" ht="63" hidden="1">
      <c r="A394" s="50" t="s">
        <v>536</v>
      </c>
      <c r="B394" s="51" t="s">
        <v>156</v>
      </c>
      <c r="C394" s="45" t="s">
        <v>67</v>
      </c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  <c r="AI394" s="46"/>
      <c r="AJ394" s="46"/>
      <c r="AK394" s="46"/>
      <c r="AL394" s="46"/>
      <c r="AM394" s="46"/>
      <c r="AN394" s="46"/>
    </row>
    <row r="395" spans="1:40" ht="47.25" hidden="1">
      <c r="A395" s="50" t="s">
        <v>537</v>
      </c>
      <c r="B395" s="51" t="s">
        <v>158</v>
      </c>
      <c r="C395" s="45" t="s">
        <v>67</v>
      </c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</row>
    <row r="396" spans="1:40" ht="63" hidden="1">
      <c r="A396" s="50" t="s">
        <v>538</v>
      </c>
      <c r="B396" s="51" t="s">
        <v>160</v>
      </c>
      <c r="C396" s="45" t="s">
        <v>67</v>
      </c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  <c r="AK396" s="46"/>
      <c r="AL396" s="46"/>
      <c r="AM396" s="46"/>
      <c r="AN396" s="46"/>
    </row>
    <row r="397" spans="1:40" ht="94.5" hidden="1">
      <c r="A397" s="50" t="s">
        <v>28</v>
      </c>
      <c r="B397" s="51" t="s">
        <v>162</v>
      </c>
      <c r="C397" s="45" t="s">
        <v>67</v>
      </c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  <c r="AK397" s="46"/>
      <c r="AL397" s="46"/>
      <c r="AM397" s="46"/>
      <c r="AN397" s="46"/>
    </row>
    <row r="398" spans="1:40" ht="78.75" hidden="1">
      <c r="A398" s="50" t="s">
        <v>539</v>
      </c>
      <c r="B398" s="51" t="s">
        <v>164</v>
      </c>
      <c r="C398" s="45" t="s">
        <v>67</v>
      </c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</row>
    <row r="399" spans="1:40" ht="78.75" hidden="1">
      <c r="A399" s="50" t="s">
        <v>540</v>
      </c>
      <c r="B399" s="51" t="s">
        <v>166</v>
      </c>
      <c r="C399" s="45" t="s">
        <v>67</v>
      </c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  <c r="AI399" s="46"/>
      <c r="AJ399" s="46"/>
      <c r="AK399" s="46"/>
      <c r="AL399" s="46"/>
      <c r="AM399" s="46"/>
      <c r="AN399" s="46"/>
    </row>
    <row r="400" spans="1:40" ht="47.25" hidden="1">
      <c r="A400" s="50" t="s">
        <v>29</v>
      </c>
      <c r="B400" s="51" t="s">
        <v>172</v>
      </c>
      <c r="C400" s="45" t="s">
        <v>67</v>
      </c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  <c r="AK400" s="46"/>
      <c r="AL400" s="46"/>
      <c r="AM400" s="46"/>
      <c r="AN400" s="46"/>
    </row>
    <row r="401" spans="1:40" ht="47.25" hidden="1">
      <c r="A401" s="50" t="s">
        <v>30</v>
      </c>
      <c r="B401" s="56" t="s">
        <v>174</v>
      </c>
      <c r="C401" s="45" t="s">
        <v>67</v>
      </c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</row>
    <row r="402" spans="1:40" ht="31.5" hidden="1">
      <c r="A402" s="50" t="s">
        <v>31</v>
      </c>
      <c r="B402" s="56" t="s">
        <v>176</v>
      </c>
      <c r="C402" s="45" t="s">
        <v>67</v>
      </c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  <c r="AK402" s="46"/>
      <c r="AL402" s="46"/>
      <c r="AM402" s="46"/>
      <c r="AN402" s="46"/>
    </row>
    <row r="403" spans="1:40" ht="63" hidden="1">
      <c r="A403" s="50" t="s">
        <v>541</v>
      </c>
      <c r="B403" s="56" t="s">
        <v>178</v>
      </c>
      <c r="C403" s="45" t="s">
        <v>67</v>
      </c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  <c r="AK403" s="46"/>
      <c r="AL403" s="46"/>
      <c r="AM403" s="46"/>
      <c r="AN403" s="46"/>
    </row>
    <row r="404" spans="1:40" ht="31.5" hidden="1">
      <c r="A404" s="50" t="s">
        <v>32</v>
      </c>
      <c r="B404" s="51" t="s">
        <v>180</v>
      </c>
      <c r="C404" s="45" t="s">
        <v>67</v>
      </c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</row>
    <row r="405" spans="1:40" ht="126" hidden="1">
      <c r="A405" s="50" t="s">
        <v>542</v>
      </c>
      <c r="B405" s="51" t="s">
        <v>182</v>
      </c>
      <c r="C405" s="45" t="s">
        <v>67</v>
      </c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  <c r="AK405" s="46"/>
      <c r="AL405" s="46"/>
      <c r="AM405" s="46"/>
      <c r="AN405" s="46"/>
    </row>
    <row r="406" spans="1:40" ht="47.25" hidden="1">
      <c r="A406" s="50" t="s">
        <v>543</v>
      </c>
      <c r="B406" s="51" t="s">
        <v>184</v>
      </c>
      <c r="C406" s="45" t="s">
        <v>67</v>
      </c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</row>
    <row r="407" spans="1:40" ht="47.25" hidden="1">
      <c r="A407" s="50" t="s">
        <v>544</v>
      </c>
      <c r="B407" s="51" t="s">
        <v>184</v>
      </c>
      <c r="C407" s="45" t="s">
        <v>67</v>
      </c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</row>
    <row r="408" spans="1:40" ht="78.75" hidden="1">
      <c r="A408" s="50" t="s">
        <v>545</v>
      </c>
      <c r="B408" s="51" t="s">
        <v>187</v>
      </c>
      <c r="C408" s="45" t="s">
        <v>67</v>
      </c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</row>
    <row r="409" spans="1:40" ht="47.25" hidden="1">
      <c r="A409" s="50" t="s">
        <v>546</v>
      </c>
      <c r="B409" s="51" t="s">
        <v>189</v>
      </c>
      <c r="C409" s="45" t="s">
        <v>67</v>
      </c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</row>
    <row r="410" spans="1:40" ht="47.25" hidden="1">
      <c r="A410" s="50" t="s">
        <v>547</v>
      </c>
      <c r="B410" s="51" t="s">
        <v>184</v>
      </c>
      <c r="C410" s="45" t="s">
        <v>67</v>
      </c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</row>
    <row r="411" spans="1:40" ht="63" hidden="1">
      <c r="A411" s="50" t="s">
        <v>548</v>
      </c>
      <c r="B411" s="51" t="s">
        <v>192</v>
      </c>
      <c r="C411" s="45" t="s">
        <v>67</v>
      </c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</row>
    <row r="412" spans="1:40" ht="94.5" hidden="1">
      <c r="A412" s="50" t="s">
        <v>549</v>
      </c>
      <c r="B412" s="51" t="s">
        <v>194</v>
      </c>
      <c r="C412" s="45" t="s">
        <v>67</v>
      </c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</row>
    <row r="413" spans="1:40" ht="94.5" hidden="1">
      <c r="A413" s="50" t="s">
        <v>550</v>
      </c>
      <c r="B413" s="51" t="s">
        <v>196</v>
      </c>
      <c r="C413" s="45" t="s">
        <v>67</v>
      </c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</row>
    <row r="414" spans="1:40" ht="94.5" hidden="1">
      <c r="A414" s="50" t="s">
        <v>551</v>
      </c>
      <c r="B414" s="51" t="s">
        <v>198</v>
      </c>
      <c r="C414" s="45" t="s">
        <v>67</v>
      </c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  <c r="AN414" s="46"/>
    </row>
    <row r="415" spans="1:40" ht="126" hidden="1">
      <c r="A415" s="50" t="s">
        <v>552</v>
      </c>
      <c r="B415" s="51" t="s">
        <v>200</v>
      </c>
      <c r="C415" s="45" t="s">
        <v>67</v>
      </c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  <c r="AN415" s="46"/>
    </row>
    <row r="416" spans="1:40" ht="126" hidden="1">
      <c r="A416" s="50" t="s">
        <v>553</v>
      </c>
      <c r="B416" s="51" t="s">
        <v>202</v>
      </c>
      <c r="C416" s="45" t="s">
        <v>67</v>
      </c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</row>
    <row r="417" spans="1:40" ht="47.25" hidden="1">
      <c r="A417" s="50" t="s">
        <v>554</v>
      </c>
      <c r="B417" s="51" t="s">
        <v>204</v>
      </c>
      <c r="C417" s="45" t="s">
        <v>67</v>
      </c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  <c r="AN417" s="46"/>
    </row>
    <row r="418" spans="1:40" ht="78.75" hidden="1">
      <c r="A418" s="50" t="s">
        <v>33</v>
      </c>
      <c r="B418" s="51" t="s">
        <v>206</v>
      </c>
      <c r="C418" s="45" t="s">
        <v>67</v>
      </c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</row>
    <row r="419" spans="1:40" ht="47.25" hidden="1">
      <c r="A419" s="50" t="s">
        <v>555</v>
      </c>
      <c r="B419" s="51" t="s">
        <v>208</v>
      </c>
      <c r="C419" s="45" t="s">
        <v>67</v>
      </c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</row>
    <row r="420" spans="1:40" ht="141.75">
      <c r="A420" s="52" t="s">
        <v>555</v>
      </c>
      <c r="B420" s="53" t="s">
        <v>556</v>
      </c>
      <c r="C420" s="61" t="s">
        <v>557</v>
      </c>
      <c r="D420" s="34" t="s">
        <v>169</v>
      </c>
      <c r="E420" s="34" t="s">
        <v>169</v>
      </c>
      <c r="F420" s="34" t="s">
        <v>169</v>
      </c>
      <c r="G420" s="34" t="s">
        <v>169</v>
      </c>
      <c r="H420" s="34" t="s">
        <v>169</v>
      </c>
      <c r="I420" s="34" t="s">
        <v>169</v>
      </c>
      <c r="J420" s="34" t="s">
        <v>169</v>
      </c>
      <c r="K420" s="34" t="s">
        <v>169</v>
      </c>
      <c r="L420" s="34" t="s">
        <v>169</v>
      </c>
      <c r="M420" s="34" t="s">
        <v>169</v>
      </c>
      <c r="N420" s="34" t="s">
        <v>169</v>
      </c>
      <c r="O420" s="34" t="s">
        <v>169</v>
      </c>
      <c r="P420" s="34" t="s">
        <v>169</v>
      </c>
      <c r="Q420" s="34" t="s">
        <v>169</v>
      </c>
      <c r="R420" s="34" t="s">
        <v>63</v>
      </c>
      <c r="S420" s="34" t="s">
        <v>169</v>
      </c>
      <c r="T420" s="34" t="s">
        <v>63</v>
      </c>
      <c r="U420" s="34" t="s">
        <v>63</v>
      </c>
      <c r="V420" s="34" t="s">
        <v>169</v>
      </c>
      <c r="W420" s="34" t="s">
        <v>169</v>
      </c>
      <c r="X420" s="34" t="s">
        <v>63</v>
      </c>
      <c r="Y420" s="34" t="s">
        <v>169</v>
      </c>
      <c r="Z420" s="34" t="s">
        <v>63</v>
      </c>
      <c r="AA420" s="34" t="s">
        <v>63</v>
      </c>
      <c r="AB420" s="34" t="s">
        <v>169</v>
      </c>
      <c r="AC420" s="34" t="s">
        <v>169</v>
      </c>
      <c r="AD420" s="34" t="s">
        <v>63</v>
      </c>
      <c r="AE420" s="34" t="s">
        <v>169</v>
      </c>
      <c r="AF420" s="34" t="s">
        <v>63</v>
      </c>
      <c r="AG420" s="34" t="s">
        <v>63</v>
      </c>
      <c r="AH420" s="34" t="s">
        <v>169</v>
      </c>
      <c r="AI420" s="34" t="s">
        <v>169</v>
      </c>
      <c r="AJ420" s="34" t="s">
        <v>63</v>
      </c>
      <c r="AK420" s="34" t="s">
        <v>169</v>
      </c>
      <c r="AL420" s="34" t="s">
        <v>63</v>
      </c>
      <c r="AM420" s="34" t="s">
        <v>63</v>
      </c>
      <c r="AN420" s="55" t="str">
        <f>'[1]2'!BM418</f>
        <v>Необходимость разработки технической документации на замену ДКС на мини-ТЭЦ Центральная</v>
      </c>
    </row>
    <row r="421" spans="1:40" ht="31.5" hidden="1">
      <c r="A421" s="50" t="s">
        <v>558</v>
      </c>
      <c r="B421" s="51" t="s">
        <v>210</v>
      </c>
      <c r="C421" s="45" t="s">
        <v>67</v>
      </c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</row>
    <row r="422" spans="1:40" ht="31.5" hidden="1">
      <c r="A422" s="50" t="s">
        <v>559</v>
      </c>
      <c r="B422" s="51" t="s">
        <v>212</v>
      </c>
      <c r="C422" s="45" t="s">
        <v>67</v>
      </c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</row>
    <row r="423" spans="1:40" ht="47.25" hidden="1">
      <c r="A423" s="50" t="s">
        <v>560</v>
      </c>
      <c r="B423" s="51" t="s">
        <v>158</v>
      </c>
      <c r="C423" s="45" t="s">
        <v>67</v>
      </c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</row>
    <row r="424" spans="1:40" ht="63">
      <c r="A424" s="52" t="s">
        <v>560</v>
      </c>
      <c r="B424" s="53" t="s">
        <v>561</v>
      </c>
      <c r="C424" s="54" t="s">
        <v>562</v>
      </c>
      <c r="D424" s="34" t="s">
        <v>169</v>
      </c>
      <c r="E424" s="34" t="s">
        <v>169</v>
      </c>
      <c r="F424" s="34" t="s">
        <v>63</v>
      </c>
      <c r="G424" s="34" t="s">
        <v>169</v>
      </c>
      <c r="H424" s="34" t="s">
        <v>63</v>
      </c>
      <c r="I424" s="34" t="s">
        <v>63</v>
      </c>
      <c r="J424" s="34" t="s">
        <v>169</v>
      </c>
      <c r="K424" s="34" t="s">
        <v>169</v>
      </c>
      <c r="L424" s="34" t="s">
        <v>63</v>
      </c>
      <c r="M424" s="34" t="s">
        <v>169</v>
      </c>
      <c r="N424" s="34" t="s">
        <v>63</v>
      </c>
      <c r="O424" s="34" t="s">
        <v>63</v>
      </c>
      <c r="P424" s="34" t="s">
        <v>169</v>
      </c>
      <c r="Q424" s="34" t="s">
        <v>169</v>
      </c>
      <c r="R424" s="34" t="s">
        <v>63</v>
      </c>
      <c r="S424" s="34" t="s">
        <v>169</v>
      </c>
      <c r="T424" s="34" t="s">
        <v>63</v>
      </c>
      <c r="U424" s="34" t="s">
        <v>63</v>
      </c>
      <c r="V424" s="34" t="s">
        <v>169</v>
      </c>
      <c r="W424" s="34" t="s">
        <v>169</v>
      </c>
      <c r="X424" s="34" t="s">
        <v>63</v>
      </c>
      <c r="Y424" s="34" t="s">
        <v>169</v>
      </c>
      <c r="Z424" s="34" t="s">
        <v>63</v>
      </c>
      <c r="AA424" s="34" t="s">
        <v>63</v>
      </c>
      <c r="AB424" s="34">
        <v>2</v>
      </c>
      <c r="AC424" s="34" t="s">
        <v>169</v>
      </c>
      <c r="AD424" s="34" t="s">
        <v>63</v>
      </c>
      <c r="AE424" s="34" t="s">
        <v>169</v>
      </c>
      <c r="AF424" s="34" t="s">
        <v>63</v>
      </c>
      <c r="AG424" s="34" t="s">
        <v>63</v>
      </c>
      <c r="AH424" s="34">
        <v>2</v>
      </c>
      <c r="AI424" s="34" t="s">
        <v>169</v>
      </c>
      <c r="AJ424" s="34" t="s">
        <v>63</v>
      </c>
      <c r="AK424" s="34" t="s">
        <v>169</v>
      </c>
      <c r="AL424" s="34" t="s">
        <v>63</v>
      </c>
      <c r="AM424" s="34" t="s">
        <v>63</v>
      </c>
      <c r="AN424" s="55" t="str">
        <f>'[1]2'!BM422</f>
        <v>Пераметры инвестиционного проекта не изменялись</v>
      </c>
    </row>
    <row r="425" spans="1:40" ht="31.5" hidden="1">
      <c r="A425" s="50" t="s">
        <v>34</v>
      </c>
      <c r="B425" s="51" t="s">
        <v>215</v>
      </c>
      <c r="C425" s="45" t="s">
        <v>67</v>
      </c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  <c r="AN425" s="46"/>
    </row>
    <row r="426" spans="1:40" ht="63" hidden="1">
      <c r="A426" s="50" t="s">
        <v>563</v>
      </c>
      <c r="B426" s="51" t="s">
        <v>217</v>
      </c>
      <c r="C426" s="45" t="s">
        <v>67</v>
      </c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  <c r="AN426" s="46"/>
    </row>
    <row r="427" spans="1:40" ht="47.25" hidden="1">
      <c r="A427" s="50" t="s">
        <v>564</v>
      </c>
      <c r="B427" s="51" t="s">
        <v>219</v>
      </c>
      <c r="C427" s="45" t="s">
        <v>67</v>
      </c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  <c r="AN427" s="46"/>
    </row>
    <row r="428" spans="1:40" ht="47.25" hidden="1">
      <c r="A428" s="50" t="s">
        <v>565</v>
      </c>
      <c r="B428" s="51" t="s">
        <v>221</v>
      </c>
      <c r="C428" s="45" t="s">
        <v>67</v>
      </c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  <c r="AN428" s="46"/>
    </row>
    <row r="429" spans="1:40" ht="63" hidden="1">
      <c r="A429" s="50" t="s">
        <v>566</v>
      </c>
      <c r="B429" s="51" t="s">
        <v>160</v>
      </c>
      <c r="C429" s="45" t="s">
        <v>67</v>
      </c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  <c r="AN429" s="46"/>
    </row>
    <row r="430" spans="1:40" ht="63" hidden="1">
      <c r="A430" s="50" t="s">
        <v>35</v>
      </c>
      <c r="B430" s="56" t="s">
        <v>224</v>
      </c>
      <c r="C430" s="45" t="s">
        <v>67</v>
      </c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</row>
    <row r="431" spans="1:40" ht="31.5" hidden="1">
      <c r="A431" s="57" t="s">
        <v>567</v>
      </c>
      <c r="B431" s="51" t="s">
        <v>226</v>
      </c>
      <c r="C431" s="45" t="s">
        <v>67</v>
      </c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  <c r="AN431" s="46"/>
    </row>
    <row r="432" spans="1:40" ht="78.75" hidden="1">
      <c r="A432" s="58" t="s">
        <v>568</v>
      </c>
      <c r="B432" s="51" t="s">
        <v>228</v>
      </c>
      <c r="C432" s="45" t="s">
        <v>67</v>
      </c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  <c r="AN432" s="46"/>
    </row>
    <row r="433" spans="1:40" ht="63" hidden="1">
      <c r="A433" s="58" t="s">
        <v>569</v>
      </c>
      <c r="B433" s="51" t="s">
        <v>230</v>
      </c>
      <c r="C433" s="45" t="s">
        <v>67</v>
      </c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  <c r="AK433" s="46"/>
      <c r="AL433" s="46"/>
      <c r="AM433" s="46"/>
      <c r="AN433" s="46"/>
    </row>
    <row r="434" spans="1:40" ht="31.5" hidden="1">
      <c r="A434" s="57" t="s">
        <v>570</v>
      </c>
      <c r="B434" s="51" t="s">
        <v>226</v>
      </c>
      <c r="C434" s="45" t="s">
        <v>67</v>
      </c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  <c r="AN434" s="46"/>
    </row>
    <row r="435" spans="1:40" ht="78.75" hidden="1">
      <c r="A435" s="58" t="s">
        <v>571</v>
      </c>
      <c r="B435" s="51" t="s">
        <v>228</v>
      </c>
      <c r="C435" s="45" t="s">
        <v>67</v>
      </c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  <c r="AK435" s="46"/>
      <c r="AL435" s="46"/>
      <c r="AM435" s="46"/>
      <c r="AN435" s="46"/>
    </row>
    <row r="436" spans="1:40" ht="63" hidden="1">
      <c r="A436" s="58" t="s">
        <v>572</v>
      </c>
      <c r="B436" s="51" t="s">
        <v>230</v>
      </c>
      <c r="C436" s="45" t="s">
        <v>67</v>
      </c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</row>
    <row r="437" spans="1:40" ht="31.5" hidden="1">
      <c r="A437" s="50" t="s">
        <v>36</v>
      </c>
      <c r="B437" s="51" t="s">
        <v>235</v>
      </c>
      <c r="C437" s="45" t="s">
        <v>67</v>
      </c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  <c r="AK437" s="46"/>
      <c r="AL437" s="46"/>
      <c r="AM437" s="46"/>
      <c r="AN437" s="46"/>
    </row>
    <row r="438" spans="1:40" ht="47.25" hidden="1">
      <c r="A438" s="50" t="s">
        <v>573</v>
      </c>
      <c r="B438" s="51" t="s">
        <v>237</v>
      </c>
      <c r="C438" s="45" t="s">
        <v>67</v>
      </c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  <c r="AK438" s="46"/>
      <c r="AL438" s="46"/>
      <c r="AM438" s="46"/>
      <c r="AN438" s="46"/>
    </row>
    <row r="439" spans="1:40" ht="31.5" hidden="1">
      <c r="A439" s="50" t="s">
        <v>574</v>
      </c>
      <c r="B439" s="51" t="s">
        <v>239</v>
      </c>
      <c r="C439" s="45" t="s">
        <v>67</v>
      </c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</row>
    <row r="440" spans="1:40" ht="31.5" hidden="1">
      <c r="A440" s="50" t="s">
        <v>575</v>
      </c>
      <c r="B440" s="51" t="s">
        <v>241</v>
      </c>
      <c r="C440" s="45" t="s">
        <v>67</v>
      </c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  <c r="AI440" s="46"/>
      <c r="AJ440" s="46"/>
      <c r="AK440" s="46"/>
      <c r="AL440" s="46"/>
      <c r="AM440" s="46"/>
      <c r="AN440" s="46"/>
    </row>
    <row r="441" spans="1:40" ht="31.5" hidden="1">
      <c r="A441" s="50" t="s">
        <v>576</v>
      </c>
      <c r="B441" s="51" t="s">
        <v>243</v>
      </c>
      <c r="C441" s="45" t="s">
        <v>67</v>
      </c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  <c r="AK441" s="46"/>
      <c r="AL441" s="46"/>
      <c r="AM441" s="46"/>
      <c r="AN441" s="46"/>
    </row>
    <row r="442" spans="1:40" ht="47.25" hidden="1">
      <c r="A442" s="50" t="s">
        <v>37</v>
      </c>
      <c r="B442" s="56" t="s">
        <v>174</v>
      </c>
      <c r="C442" s="45" t="s">
        <v>67</v>
      </c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</row>
    <row r="443" spans="1:40" ht="31.5" hidden="1">
      <c r="A443" s="50" t="s">
        <v>577</v>
      </c>
      <c r="B443" s="56" t="s">
        <v>246</v>
      </c>
      <c r="C443" s="45" t="s">
        <v>67</v>
      </c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  <c r="AI443" s="46"/>
      <c r="AJ443" s="46"/>
      <c r="AK443" s="46"/>
      <c r="AL443" s="46"/>
      <c r="AM443" s="46"/>
      <c r="AN443" s="46"/>
    </row>
    <row r="444" spans="1:40" ht="78.75" hidden="1">
      <c r="A444" s="50" t="s">
        <v>578</v>
      </c>
      <c r="B444" s="56" t="s">
        <v>248</v>
      </c>
      <c r="C444" s="45" t="s">
        <v>67</v>
      </c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  <c r="AI444" s="46"/>
      <c r="AJ444" s="46"/>
      <c r="AK444" s="46"/>
      <c r="AL444" s="46"/>
      <c r="AM444" s="46"/>
      <c r="AN444" s="46"/>
    </row>
    <row r="445" spans="1:40" hidden="1">
      <c r="A445" s="50" t="s">
        <v>579</v>
      </c>
      <c r="B445" s="51" t="s">
        <v>250</v>
      </c>
      <c r="C445" s="45" t="s">
        <v>67</v>
      </c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</row>
    <row r="446" spans="1:40" ht="31.5" hidden="1">
      <c r="A446" s="50" t="s">
        <v>580</v>
      </c>
      <c r="B446" s="51" t="s">
        <v>252</v>
      </c>
      <c r="C446" s="45" t="s">
        <v>67</v>
      </c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  <c r="AI446" s="46"/>
      <c r="AJ446" s="46"/>
      <c r="AK446" s="46"/>
      <c r="AL446" s="46"/>
      <c r="AM446" s="46"/>
      <c r="AN446" s="46"/>
    </row>
    <row r="447" spans="1:40" ht="47.25" hidden="1">
      <c r="A447" s="50" t="s">
        <v>581</v>
      </c>
      <c r="B447" s="51" t="s">
        <v>254</v>
      </c>
      <c r="C447" s="45" t="s">
        <v>67</v>
      </c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  <c r="AK447" s="46"/>
      <c r="AL447" s="46"/>
      <c r="AM447" s="46"/>
      <c r="AN447" s="46"/>
    </row>
    <row r="448" spans="1:40" ht="47.25" hidden="1">
      <c r="A448" s="50" t="s">
        <v>582</v>
      </c>
      <c r="B448" s="51" t="s">
        <v>158</v>
      </c>
      <c r="C448" s="45" t="s">
        <v>67</v>
      </c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</row>
    <row r="449" spans="1:40" ht="47.25" hidden="1">
      <c r="A449" s="50" t="s">
        <v>583</v>
      </c>
      <c r="B449" s="51" t="s">
        <v>257</v>
      </c>
      <c r="C449" s="45" t="s">
        <v>67</v>
      </c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  <c r="AK449" s="46"/>
      <c r="AL449" s="46"/>
      <c r="AM449" s="46"/>
      <c r="AN449" s="46"/>
    </row>
    <row r="450" spans="1:40" ht="47.25" hidden="1">
      <c r="A450" s="50" t="s">
        <v>584</v>
      </c>
      <c r="B450" s="51" t="s">
        <v>259</v>
      </c>
      <c r="C450" s="45" t="s">
        <v>67</v>
      </c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6"/>
      <c r="AM450" s="46"/>
      <c r="AN450" s="46"/>
    </row>
    <row r="451" spans="1:40" ht="47.25" hidden="1">
      <c r="A451" s="50" t="s">
        <v>585</v>
      </c>
      <c r="B451" s="51" t="s">
        <v>261</v>
      </c>
      <c r="C451" s="45" t="s">
        <v>67</v>
      </c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</row>
    <row r="452" spans="1:40" ht="47.25" hidden="1">
      <c r="A452" s="50" t="s">
        <v>586</v>
      </c>
      <c r="B452" s="51" t="s">
        <v>263</v>
      </c>
      <c r="C452" s="45" t="s">
        <v>67</v>
      </c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</row>
    <row r="453" spans="1:40" ht="78.75" hidden="1">
      <c r="A453" s="50" t="s">
        <v>587</v>
      </c>
      <c r="B453" s="51" t="s">
        <v>265</v>
      </c>
      <c r="C453" s="45" t="s">
        <v>67</v>
      </c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  <c r="AK453" s="46"/>
      <c r="AL453" s="46"/>
      <c r="AM453" s="46"/>
      <c r="AN453" s="46"/>
    </row>
    <row r="454" spans="1:40" ht="63" hidden="1">
      <c r="A454" s="50" t="s">
        <v>588</v>
      </c>
      <c r="B454" s="51" t="s">
        <v>160</v>
      </c>
      <c r="C454" s="45" t="s">
        <v>67</v>
      </c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</row>
    <row r="455" spans="1:40" ht="63" hidden="1">
      <c r="A455" s="50" t="s">
        <v>589</v>
      </c>
      <c r="B455" s="51" t="s">
        <v>268</v>
      </c>
      <c r="C455" s="45" t="s">
        <v>67</v>
      </c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  <c r="AN455" s="46"/>
    </row>
    <row r="456" spans="1:40" ht="63" hidden="1">
      <c r="A456" s="50" t="s">
        <v>590</v>
      </c>
      <c r="B456" s="51" t="s">
        <v>270</v>
      </c>
      <c r="C456" s="45" t="s">
        <v>67</v>
      </c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  <c r="AK456" s="46"/>
      <c r="AL456" s="46"/>
      <c r="AM456" s="46"/>
      <c r="AN456" s="46"/>
    </row>
    <row r="457" spans="1:40" ht="31.5" hidden="1">
      <c r="A457" s="50" t="s">
        <v>591</v>
      </c>
      <c r="B457" s="51" t="s">
        <v>272</v>
      </c>
      <c r="C457" s="45" t="s">
        <v>67</v>
      </c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</row>
    <row r="458" spans="1:40" ht="31.5" hidden="1">
      <c r="A458" s="50" t="s">
        <v>592</v>
      </c>
      <c r="B458" s="51" t="s">
        <v>274</v>
      </c>
      <c r="C458" s="45" t="s">
        <v>67</v>
      </c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  <c r="AK458" s="46"/>
      <c r="AL458" s="46"/>
      <c r="AM458" s="46"/>
      <c r="AN458" s="46"/>
    </row>
    <row r="459" spans="1:40" ht="47.25" hidden="1">
      <c r="A459" s="50" t="s">
        <v>593</v>
      </c>
      <c r="B459" s="51" t="s">
        <v>276</v>
      </c>
      <c r="C459" s="45" t="s">
        <v>67</v>
      </c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  <c r="AK459" s="46"/>
      <c r="AL459" s="46"/>
      <c r="AM459" s="46"/>
      <c r="AN459" s="46"/>
    </row>
    <row r="460" spans="1:40" ht="63" hidden="1">
      <c r="A460" s="50" t="s">
        <v>594</v>
      </c>
      <c r="B460" s="51" t="s">
        <v>278</v>
      </c>
      <c r="C460" s="45" t="s">
        <v>67</v>
      </c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</row>
    <row r="461" spans="1:40" ht="47.25" hidden="1">
      <c r="A461" s="50" t="s">
        <v>595</v>
      </c>
      <c r="B461" s="51" t="s">
        <v>280</v>
      </c>
      <c r="C461" s="45" t="s">
        <v>67</v>
      </c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  <c r="AN461" s="46"/>
    </row>
    <row r="462" spans="1:40" ht="47.25" hidden="1">
      <c r="A462" s="50" t="s">
        <v>596</v>
      </c>
      <c r="B462" s="51" t="s">
        <v>282</v>
      </c>
      <c r="C462" s="45" t="s">
        <v>67</v>
      </c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</row>
    <row r="463" spans="1:40" ht="63" hidden="1">
      <c r="A463" s="50" t="s">
        <v>597</v>
      </c>
      <c r="B463" s="51" t="s">
        <v>284</v>
      </c>
      <c r="C463" s="45" t="s">
        <v>67</v>
      </c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</row>
    <row r="464" spans="1:40" ht="47.25" hidden="1">
      <c r="A464" s="50" t="s">
        <v>598</v>
      </c>
      <c r="B464" s="51" t="s">
        <v>286</v>
      </c>
      <c r="C464" s="45" t="s">
        <v>67</v>
      </c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</row>
    <row r="465" spans="1:40" ht="47.25" hidden="1">
      <c r="A465" s="50" t="s">
        <v>599</v>
      </c>
      <c r="B465" s="56" t="s">
        <v>174</v>
      </c>
      <c r="C465" s="45" t="s">
        <v>67</v>
      </c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  <c r="AK465" s="46"/>
      <c r="AL465" s="46"/>
      <c r="AM465" s="46"/>
      <c r="AN465" s="46"/>
    </row>
    <row r="466" spans="1:40" ht="31.5" hidden="1">
      <c r="A466" s="50" t="s">
        <v>600</v>
      </c>
      <c r="B466" s="56" t="s">
        <v>176</v>
      </c>
      <c r="C466" s="45" t="s">
        <v>67</v>
      </c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</row>
    <row r="467" spans="1:40" ht="31.5" hidden="1">
      <c r="A467" s="50" t="s">
        <v>601</v>
      </c>
      <c r="B467" s="56" t="s">
        <v>290</v>
      </c>
      <c r="C467" s="45" t="s">
        <v>67</v>
      </c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  <c r="AK467" s="46"/>
      <c r="AL467" s="46"/>
      <c r="AM467" s="46"/>
      <c r="AN467" s="46"/>
    </row>
  </sheetData>
  <autoFilter ref="A19:AN467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29">
    <mergeCell ref="BX17:CD17"/>
    <mergeCell ref="BX15:CD16"/>
    <mergeCell ref="D17:I17"/>
    <mergeCell ref="J17:O17"/>
    <mergeCell ref="P17:U17"/>
    <mergeCell ref="V17:AA17"/>
    <mergeCell ref="AB17:AG17"/>
    <mergeCell ref="AH17:AM17"/>
    <mergeCell ref="BC17:BI17"/>
    <mergeCell ref="BJ17:BP17"/>
    <mergeCell ref="BQ17:BW17"/>
    <mergeCell ref="AN14:AN18"/>
    <mergeCell ref="P15:AA16"/>
    <mergeCell ref="AB15:AM16"/>
    <mergeCell ref="BC15:BI16"/>
    <mergeCell ref="BJ15:BP16"/>
    <mergeCell ref="BQ15:BW16"/>
    <mergeCell ref="A13:AM13"/>
    <mergeCell ref="A14:A18"/>
    <mergeCell ref="B14:B18"/>
    <mergeCell ref="C14:C18"/>
    <mergeCell ref="D14:O16"/>
    <mergeCell ref="P14:AM14"/>
    <mergeCell ref="A4:AN4"/>
    <mergeCell ref="A6:AN6"/>
    <mergeCell ref="A7:AN7"/>
    <mergeCell ref="A9:AN9"/>
    <mergeCell ref="A11:AN11"/>
    <mergeCell ref="A12:AN12"/>
  </mergeCells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2017-02-21T06:12:38Z</dcterms:created>
  <dcterms:modified xsi:type="dcterms:W3CDTF">2017-02-21T06:12:50Z</dcterms:modified>
</cp:coreProperties>
</file>