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7" sheetId="1" r:id="rId1"/>
  </sheets>
  <externalReferences>
    <externalReference r:id="rId2"/>
  </externalReferences>
  <definedNames>
    <definedName name="_xlnm._FilterDatabase" localSheetId="0" hidden="1">'7'!$A$18:$BV$466</definedName>
    <definedName name="_xlnm.Print_Area" localSheetId="0">'7'!$A$1:$BV$466</definedName>
  </definedNames>
  <calcPr calcId="125725"/>
</workbook>
</file>

<file path=xl/calcChain.xml><?xml version="1.0" encoding="utf-8"?>
<calcChain xmlns="http://schemas.openxmlformats.org/spreadsheetml/2006/main">
  <c r="BV423" i="1"/>
  <c r="BU423"/>
  <c r="BT423"/>
  <c r="BS423"/>
  <c r="BR423"/>
  <c r="BQ423"/>
  <c r="BP423"/>
  <c r="BO423"/>
  <c r="BN423"/>
  <c r="BM423"/>
  <c r="BL423"/>
  <c r="BK423"/>
  <c r="BJ423"/>
  <c r="BI423"/>
  <c r="BH423"/>
  <c r="BV419"/>
  <c r="BU419"/>
  <c r="BT419"/>
  <c r="BS419"/>
  <c r="BR419"/>
  <c r="BQ419"/>
  <c r="BP419"/>
  <c r="BO419"/>
  <c r="BN419"/>
  <c r="BM419"/>
  <c r="BL419"/>
  <c r="BK419"/>
  <c r="BJ419"/>
  <c r="BI419"/>
  <c r="BH419"/>
  <c r="BV286"/>
  <c r="BU286"/>
  <c r="BT286"/>
  <c r="BS286"/>
  <c r="BR286"/>
  <c r="BQ286"/>
  <c r="BP286"/>
  <c r="BO286"/>
  <c r="BN286"/>
  <c r="BM286"/>
  <c r="BL286"/>
  <c r="BK286"/>
  <c r="BJ286"/>
  <c r="BI286"/>
  <c r="BH286"/>
  <c r="BV259"/>
  <c r="BU259"/>
  <c r="BT259"/>
  <c r="BS259"/>
  <c r="BR259"/>
  <c r="BQ259"/>
  <c r="BP259"/>
  <c r="BO259"/>
  <c r="BN259"/>
  <c r="BM259"/>
  <c r="BL259"/>
  <c r="BK259"/>
  <c r="BJ259"/>
  <c r="BI259"/>
  <c r="BH259"/>
  <c r="BV192"/>
  <c r="BU192"/>
  <c r="BT192"/>
  <c r="BS192"/>
  <c r="BR192"/>
  <c r="BQ192"/>
  <c r="BP192"/>
  <c r="BO192"/>
  <c r="BN192"/>
  <c r="BM192"/>
  <c r="BL192"/>
  <c r="BK192"/>
  <c r="BJ192"/>
  <c r="BI192"/>
  <c r="BH192"/>
  <c r="BV191"/>
  <c r="BU191"/>
  <c r="BT191"/>
  <c r="BS191"/>
  <c r="BR191"/>
  <c r="BQ191"/>
  <c r="BP191"/>
  <c r="BO191"/>
  <c r="BN191"/>
  <c r="BM191"/>
  <c r="BL191"/>
  <c r="BK191"/>
  <c r="BJ191"/>
  <c r="BI191"/>
  <c r="BH191"/>
  <c r="BV180"/>
  <c r="BU180"/>
  <c r="BT180"/>
  <c r="BS180"/>
  <c r="BR180"/>
  <c r="BQ180"/>
  <c r="BP180"/>
  <c r="BO180"/>
  <c r="BN180"/>
  <c r="BM180"/>
  <c r="BL180"/>
  <c r="BK180"/>
  <c r="BJ180"/>
  <c r="BI180"/>
  <c r="BH180"/>
  <c r="BV162"/>
  <c r="BU162"/>
  <c r="BT162"/>
  <c r="BS162"/>
  <c r="BR162"/>
  <c r="BQ162"/>
  <c r="BP162"/>
  <c r="BO162"/>
  <c r="BN162"/>
  <c r="BM162"/>
  <c r="BL162"/>
  <c r="BK162"/>
  <c r="BJ162"/>
  <c r="BI162"/>
  <c r="BH162"/>
  <c r="BV159"/>
  <c r="BU159"/>
  <c r="BT159"/>
  <c r="BS159"/>
  <c r="BR159"/>
  <c r="BQ159"/>
  <c r="BP159"/>
  <c r="BO159"/>
  <c r="BN159"/>
  <c r="BM159"/>
  <c r="BL159"/>
  <c r="BK159"/>
  <c r="BJ159"/>
  <c r="BI159"/>
  <c r="BH159"/>
  <c r="BV158"/>
  <c r="BU158"/>
  <c r="BT158"/>
  <c r="BS158"/>
  <c r="BR158"/>
  <c r="BQ158"/>
  <c r="BP158"/>
  <c r="BO158"/>
  <c r="BN158"/>
  <c r="BM158"/>
  <c r="BL158"/>
  <c r="BK158"/>
  <c r="BJ158"/>
  <c r="BI158"/>
  <c r="BH158"/>
  <c r="BV157"/>
  <c r="BU157"/>
  <c r="BT157"/>
  <c r="BS157"/>
  <c r="BR157"/>
  <c r="BQ157"/>
  <c r="BP157"/>
  <c r="BO157"/>
  <c r="BN157"/>
  <c r="BM157"/>
  <c r="BL157"/>
  <c r="BK157"/>
  <c r="BJ157"/>
  <c r="BI157"/>
  <c r="BH157"/>
  <c r="BV156"/>
  <c r="BU156"/>
  <c r="BT156"/>
  <c r="BS156"/>
  <c r="BR156"/>
  <c r="BQ156"/>
  <c r="BP156"/>
  <c r="BO156"/>
  <c r="BN156"/>
  <c r="BM156"/>
  <c r="BL156"/>
  <c r="BK156"/>
  <c r="BJ156"/>
  <c r="BI156"/>
  <c r="BH156"/>
  <c r="BV155"/>
  <c r="BU155"/>
  <c r="BT155"/>
  <c r="BS155"/>
  <c r="BR155"/>
  <c r="BQ155"/>
  <c r="BP155"/>
  <c r="BO155"/>
  <c r="BN155"/>
  <c r="BM155"/>
  <c r="BL155"/>
  <c r="BK155"/>
  <c r="BJ155"/>
  <c r="BI155"/>
  <c r="BH155"/>
  <c r="BV154"/>
  <c r="BU154"/>
  <c r="BT154"/>
  <c r="BS154"/>
  <c r="BR154"/>
  <c r="BQ154"/>
  <c r="BP154"/>
  <c r="BO154"/>
  <c r="BN154"/>
  <c r="BM154"/>
  <c r="BL154"/>
  <c r="BK154"/>
  <c r="BJ154"/>
  <c r="BI154"/>
  <c r="BH154"/>
  <c r="BV153"/>
  <c r="BU153"/>
  <c r="BT153"/>
  <c r="BS153"/>
  <c r="BR153"/>
  <c r="BQ153"/>
  <c r="BP153"/>
  <c r="BO153"/>
  <c r="BN153"/>
  <c r="BM153"/>
  <c r="BL153"/>
  <c r="BK153"/>
  <c r="BJ153"/>
  <c r="BI153"/>
  <c r="BH153"/>
  <c r="BV152"/>
  <c r="BU152"/>
  <c r="BT152"/>
  <c r="BT19" s="1"/>
  <c r="BS152"/>
  <c r="BR152"/>
  <c r="BR19" s="1"/>
  <c r="BQ152"/>
  <c r="BP152"/>
  <c r="BP19" s="1"/>
  <c r="BO152"/>
  <c r="BN152"/>
  <c r="BN19" s="1"/>
  <c r="BM152"/>
  <c r="BL152"/>
  <c r="BL19" s="1"/>
  <c r="BK152"/>
  <c r="BJ152"/>
  <c r="BJ19" s="1"/>
  <c r="BI152"/>
  <c r="BH152"/>
  <c r="BH19" s="1"/>
  <c r="BV78"/>
  <c r="BU78"/>
  <c r="BT78"/>
  <c r="BS78"/>
  <c r="BR78"/>
  <c r="BQ78"/>
  <c r="BP78"/>
  <c r="BO78"/>
  <c r="BN78"/>
  <c r="BM78"/>
  <c r="BL78"/>
  <c r="BK78"/>
  <c r="BJ78"/>
  <c r="BI78"/>
  <c r="BH78"/>
  <c r="BU19"/>
  <c r="BS19"/>
  <c r="BQ19"/>
  <c r="BO19"/>
  <c r="BM19"/>
  <c r="BK19"/>
  <c r="BI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</calcChain>
</file>

<file path=xl/sharedStrings.xml><?xml version="1.0" encoding="utf-8"?>
<sst xmlns="http://schemas.openxmlformats.org/spreadsheetml/2006/main" count="1528" uniqueCount="637">
  <si>
    <t>Приложение  № 7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</si>
  <si>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</si>
  <si>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</si>
  <si>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</si>
  <si>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</si>
  <si>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</si>
  <si>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год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</si>
  <si>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>приказом Минэнерго России № 1460 от 30.12.2016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</si>
  <si>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</si>
  <si>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</si>
  <si>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</si>
  <si>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</si>
  <si>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</si>
  <si>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2015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</si>
  <si>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</si>
  <si>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</si>
  <si>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2016 год</t>
  </si>
  <si>
    <t>2017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</si>
  <si>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</si>
  <si>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</si>
  <si>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</si>
  <si>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</si>
  <si>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</si>
  <si>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</si>
  <si>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</si>
  <si>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</si>
  <si>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</si>
  <si>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</si>
  <si>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</si>
  <si>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</si>
  <si>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</si>
  <si>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</si>
  <si>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</si>
  <si>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</si>
  <si>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</si>
  <si>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</si>
  <si>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</si>
  <si>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</si>
  <si>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</si>
  <si>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</si>
  <si>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</si>
  <si>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</si>
  <si>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</si>
  <si>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</si>
  <si>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</si>
  <si>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</si>
  <si>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</si>
  <si>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</si>
  <si>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</si>
  <si>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</si>
  <si>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</si>
  <si>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</si>
  <si>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</si>
  <si>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</si>
  <si>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</si>
  <si>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</si>
  <si>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</si>
  <si>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</si>
  <si>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</si>
  <si>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</si>
  <si>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</si>
  <si>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</si>
  <si>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</si>
  <si>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</si>
  <si>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</si>
  <si>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</si>
  <si>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</si>
  <si>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</si>
  <si>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</si>
  <si>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</si>
  <si>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</si>
  <si>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</si>
  <si>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</si>
  <si>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</si>
  <si>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</si>
  <si>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</si>
  <si>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</si>
  <si>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</si>
  <si>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</si>
  <si>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</si>
  <si>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</si>
  <si>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</si>
  <si>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</si>
  <si>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</si>
  <si>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</si>
  <si>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</si>
  <si>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</si>
  <si>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</si>
  <si>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</si>
  <si>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</si>
  <si>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</si>
  <si>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</si>
  <si>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</si>
  <si>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</si>
  <si>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</si>
  <si>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</si>
  <si>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</si>
  <si>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</si>
  <si>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</si>
  <si>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</si>
  <si>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</si>
  <si>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</si>
  <si>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</si>
  <si>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</si>
  <si>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</si>
  <si>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</si>
  <si>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</si>
  <si>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</si>
  <si>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</si>
  <si>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</si>
  <si>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</si>
  <si>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</si>
  <si>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</si>
  <si>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</si>
  <si>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</si>
  <si>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</si>
  <si>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</si>
  <si>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</si>
  <si>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</si>
  <si>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</si>
  <si>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</si>
  <si>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</si>
  <si>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</si>
  <si>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</si>
  <si>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</si>
  <si>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</si>
  <si>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</si>
  <si>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</si>
  <si>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</si>
  <si>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</si>
  <si>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</si>
  <si>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</si>
  <si>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</si>
  <si>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</si>
  <si>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</si>
  <si>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</si>
  <si>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</si>
  <si>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</si>
  <si>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</si>
  <si>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</si>
  <si>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</si>
  <si>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</si>
  <si>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</si>
  <si>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</si>
  <si>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</si>
  <si>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</si>
  <si>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</si>
  <si>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</si>
  <si>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</si>
  <si>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</si>
  <si>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</si>
  <si>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</si>
  <si>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</si>
  <si>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</si>
  <si>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</si>
  <si>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</si>
  <si>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</si>
  <si>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</si>
  <si>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</si>
  <si>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</si>
  <si>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</si>
  <si>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</si>
  <si>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</si>
  <si>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</si>
  <si>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</si>
  <si>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</si>
  <si>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</si>
  <si>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</si>
  <si>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</si>
  <si>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</si>
  <si>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</si>
  <si>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</si>
  <si>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</si>
  <si>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</si>
  <si>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</si>
  <si>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</si>
  <si>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</si>
  <si>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</si>
  <si>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</si>
  <si>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</si>
  <si>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</si>
  <si>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</si>
  <si>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</si>
  <si>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</si>
  <si>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</si>
  <si>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</si>
  <si>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</si>
  <si>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</si>
  <si>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</si>
  <si>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</si>
  <si>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</si>
  <si>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</si>
  <si>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</si>
  <si>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</si>
  <si>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</si>
  <si>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</si>
  <si>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</si>
  <si>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</si>
  <si>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</si>
  <si>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</si>
  <si>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</si>
  <si>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</si>
  <si>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</si>
  <si>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</si>
  <si>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</si>
  <si>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</si>
  <si>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</si>
  <si>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</si>
  <si>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</si>
  <si>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</si>
  <si>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</si>
  <si>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</si>
  <si>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</si>
  <si>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</si>
  <si>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</si>
  <si>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</si>
  <si>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</si>
  <si>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</si>
  <si>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</si>
  <si>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</si>
  <si>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</si>
  <si>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</si>
  <si>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</si>
  <si>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</si>
  <si>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</si>
  <si>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</si>
  <si>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</si>
  <si>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</si>
  <si>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</si>
  <si>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</si>
  <si>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</si>
  <si>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</si>
  <si>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</si>
  <si>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</si>
  <si>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</si>
  <si>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</si>
  <si>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</si>
  <si>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</si>
  <si>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</si>
  <si>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</si>
  <si>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</si>
  <si>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</si>
  <si>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</si>
  <si>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</si>
  <si>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</si>
  <si>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</si>
  <si>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</si>
  <si>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</si>
  <si>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</si>
  <si>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</si>
  <si>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</si>
  <si>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</si>
  <si>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</si>
  <si>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</si>
  <si>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</si>
  <si>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</si>
  <si>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</si>
  <si>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</si>
  <si>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</si>
  <si>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</si>
  <si>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</si>
  <si>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</si>
  <si>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</si>
  <si>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</si>
  <si>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</si>
  <si>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</si>
  <si>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</si>
  <si>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</si>
  <si>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</si>
  <si>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</si>
  <si>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</si>
  <si>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</si>
  <si>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</si>
  <si>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</si>
  <si>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</si>
  <si>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</si>
  <si>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</si>
  <si>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</si>
  <si>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</si>
  <si>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</si>
  <si>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</si>
  <si>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</si>
  <si>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</si>
  <si>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</si>
  <si>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</si>
  <si>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</si>
  <si>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</si>
  <si>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</si>
  <si>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</si>
  <si>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</si>
  <si>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</si>
  <si>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</si>
  <si>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</si>
  <si>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</si>
  <si>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</si>
  <si>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</si>
  <si>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</si>
  <si>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</si>
  <si>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</si>
  <si>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</si>
  <si>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</si>
  <si>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</si>
  <si>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</si>
  <si>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</si>
  <si>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</si>
  <si>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</si>
  <si>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</si>
  <si>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</si>
  <si>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</si>
  <si>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</si>
  <si>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</si>
  <si>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</si>
  <si>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</si>
  <si>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</si>
  <si>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</si>
  <si>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</si>
  <si>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</si>
  <si>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</si>
  <si>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</si>
  <si>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</si>
  <si>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</si>
  <si>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</si>
  <si>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</si>
  <si>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</si>
  <si>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</si>
  <si>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</si>
  <si>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</si>
  <si>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</si>
  <si>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</si>
  <si>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</si>
  <si>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</si>
  <si>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</si>
  <si>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</si>
  <si>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</si>
  <si>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</si>
  <si>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</si>
  <si>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</si>
  <si>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</si>
  <si>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</si>
  <si>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</si>
  <si>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</si>
  <si>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</si>
  <si>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</si>
  <si>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</si>
  <si>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</si>
  <si>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</si>
  <si>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</si>
  <si>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</si>
  <si>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</si>
  <si>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</si>
  <si>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</si>
  <si>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</si>
  <si>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</si>
  <si>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</si>
  <si>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</si>
  <si>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</si>
  <si>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</si>
  <si>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</si>
  <si>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</si>
  <si>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</si>
  <si>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</si>
  <si>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</si>
  <si>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</si>
  <si>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</si>
  <si>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</si>
  <si>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</si>
  <si>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</si>
  <si>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</si>
  <si>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</si>
  <si>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</si>
  <si>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</si>
  <si>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</si>
  <si>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</si>
  <si>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</si>
  <si>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</si>
  <si>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</si>
  <si>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</si>
  <si>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</si>
  <si>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</si>
  <si>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</si>
  <si>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</si>
  <si>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</si>
  <si>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</si>
  <si>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</si>
  <si>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</si>
  <si>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</si>
  <si>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</si>
  <si>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</si>
  <si>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</si>
  <si>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</si>
  <si>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</si>
  <si>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</si>
  <si>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</si>
  <si>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</si>
  <si>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</si>
  <si>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</si>
  <si>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</si>
  <si>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</si>
  <si>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</si>
  <si>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</si>
  <si>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</si>
  <si>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</si>
  <si>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</si>
  <si>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</si>
  <si>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</si>
  <si>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</si>
  <si>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</si>
  <si>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</si>
  <si>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</si>
  <si>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</si>
  <si>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</si>
  <si>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</si>
  <si>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</si>
  <si>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</si>
  <si>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</si>
  <si>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</si>
  <si>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</si>
  <si>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</si>
  <si>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</si>
  <si>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</si>
  <si>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</si>
  <si>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</si>
  <si>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</si>
  <si>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</si>
  <si>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</si>
  <si>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</si>
  <si>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</si>
  <si>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</si>
  <si>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</si>
  <si>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</si>
  <si>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</si>
  <si>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</si>
  <si>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</si>
  <si>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</si>
  <si>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</si>
  <si>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</si>
  <si>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</si>
  <si>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</si>
  <si>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</si>
  <si>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</si>
  <si>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</si>
  <si>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</si>
  <si>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</si>
  <si>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</si>
  <si>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</si>
  <si>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</si>
  <si>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</si>
  <si>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</si>
  <si>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</si>
  <si>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нд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</si>
  <si>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</si>
  <si>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</si>
  <si>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</si>
  <si>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</si>
  <si>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</si>
  <si>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</si>
  <si>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</si>
  <si>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</si>
  <si>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</si>
  <si>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</si>
  <si>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</si>
  <si>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</si>
  <si>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</si>
  <si>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</si>
  <si>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</si>
  <si>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</si>
  <si>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</si>
  <si>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</si>
  <si>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</si>
  <si>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</si>
  <si>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</si>
  <si>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</si>
  <si>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</si>
  <si>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</si>
  <si>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</si>
  <si>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</si>
  <si>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</si>
  <si>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</si>
  <si>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</si>
  <si>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</si>
  <si>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</si>
  <si>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</si>
  <si>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</si>
  <si>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</si>
  <si>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</si>
  <si>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</si>
  <si>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</si>
  <si>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</si>
  <si>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</si>
  <si>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</si>
  <si>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</si>
  <si>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</si>
  <si>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</si>
  <si>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</si>
  <si>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</si>
  <si>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</si>
  <si>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</si>
  <si>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</si>
  <si>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</si>
  <si>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</si>
  <si>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</si>
  <si>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</si>
  <si>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</si>
  <si>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</si>
  <si>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</si>
  <si>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</si>
  <si>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</si>
  <si>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</si>
  <si>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</si>
  <si>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</si>
  <si>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</si>
  <si>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</si>
  <si>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</si>
  <si>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</si>
  <si>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</si>
  <si>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</si>
  <si>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</si>
  <si>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</si>
  <si>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</si>
  <si>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</si>
  <si>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</si>
  <si>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</si>
  <si>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</si>
  <si>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</si>
  <si>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</si>
  <si>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</si>
  <si>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</si>
  <si>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</si>
  <si>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</si>
  <si>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</si>
  <si>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</si>
  <si>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</si>
  <si>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</si>
  <si>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</si>
  <si>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</si>
  <si>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</si>
  <si>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</si>
  <si>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</si>
  <si>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</si>
  <si>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</si>
  <si>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</si>
  <si>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</si>
  <si>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</si>
  <si>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</si>
  <si>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</si>
  <si>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</si>
  <si>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</si>
  <si>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</si>
  <si>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</si>
  <si>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</si>
  <si>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</si>
  <si>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</si>
  <si>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</si>
  <si>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</si>
  <si>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</si>
  <si>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</si>
  <si>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</si>
  <si>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</si>
  <si>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</si>
  <si>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</si>
  <si>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</si>
  <si>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</si>
  <si>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</si>
  <si>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</si>
  <si>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</si>
  <si>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</si>
  <si>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</si>
  <si>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</si>
  <si>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</si>
  <si>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</si>
  <si>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</si>
  <si>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</si>
  <si>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</si>
  <si>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</si>
  <si>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</si>
  <si>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4.1.3.1</t>
  </si>
  <si>
    <t>4.1.3.2</t>
  </si>
  <si>
    <t>4.2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</si>
  <si>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</si>
  <si>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</si>
  <si>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</si>
  <si>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</si>
  <si>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</si>
  <si>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</si>
  <si>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</si>
  <si>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</si>
  <si>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</si>
  <si>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</si>
  <si>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</si>
  <si>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</si>
  <si>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</si>
  <si>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</si>
  <si>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</si>
  <si>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</si>
  <si>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</si>
  <si>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</si>
  <si>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</si>
  <si>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</si>
  <si>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</si>
  <si>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4.2.3.1</t>
  </si>
  <si>
    <t>4.2.3.2</t>
  </si>
  <si>
    <t>4.2.3.3</t>
  </si>
  <si>
    <t>4.2.3.4</t>
  </si>
  <si>
    <t>4.2.4.1</t>
  </si>
  <si>
    <t>4.2.4.1.1</t>
  </si>
  <si>
    <t>4.2.4.1.2</t>
  </si>
  <si>
    <t>4.2.4.2</t>
  </si>
  <si>
    <t>4.2.4.2.1</t>
  </si>
  <si>
    <t>4.2.4.2.2</t>
  </si>
  <si>
    <t>4.2.5.1</t>
  </si>
  <si>
    <t>4.2.5.2</t>
  </si>
  <si>
    <t>4.2.5.3</t>
  </si>
  <si>
    <t>4.2.5.4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</si>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</sst>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6" fillId="9" borderId="9" applyNumberFormat="0" applyAlignment="0" applyProtection="0"/>
    <xf numFmtId="0" fontId="17" fillId="22" borderId="10" applyNumberFormat="0" applyAlignment="0" applyProtection="0"/>
    <xf numFmtId="0" fontId="18" fillId="22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23" borderId="15" applyNumberFormat="0" applyAlignment="0" applyProtection="0"/>
    <xf numFmtId="0" fontId="24" fillId="0" borderId="0" applyNumberFormat="0" applyFill="0" applyBorder="0" applyAlignment="0" applyProtection="0"/>
    <xf numFmtId="0" fontId="25" fillId="24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5" borderId="16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7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6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9" fillId="0" borderId="0" xfId="1" applyFont="1" applyFill="1" applyAlignment="1">
      <alignment horizontal="right"/>
    </xf>
    <xf numFmtId="0" fontId="5" fillId="0" borderId="0" xfId="2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/>
    </xf>
    <xf numFmtId="0" fontId="2" fillId="0" borderId="1" xfId="0" applyFont="1" applyBorder="1"/>
    <xf numFmtId="49" fontId="12" fillId="0" borderId="1" xfId="5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wrapText="1"/>
    </xf>
    <xf numFmtId="49" fontId="11" fillId="3" borderId="1" xfId="3" applyNumberFormat="1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8.3\_Share\_users\_departments\Invest_blok\01_&#1055;&#1083;&#1072;&#1085;&#1080;&#1088;&#1086;&#1074;&#1072;&#1085;&#1080;&#1077;&#1048;&#1055;\1_&#1048;&#1055;&#1056;\2.&#1060;&#1086;&#1088;&#1084;.,&#1082;&#1086;&#1088;-&#1082;&#1072;\2017\1.&#1055;&#1088;&#1086;&#1077;&#1082;&#1090;&#1048;&#1055;&#1056;_&#1085;&#1072;&#1057;&#1044;\&#1050;&#1086;&#1088;&#1088;&#1077;&#1082;&#1090;&#1080;&#1088;&#1086;&#1074;&#1082;&#1072;%20&#1048;&#1055;&#1056;%202015-201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BM77" t="str">
    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    </cell>
        </row>
        <row r="151">
          <cell r="BM151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2">
          <cell r="BM152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3">
          <cell r="BM153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4">
          <cell r="BM154" t="str">
    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    </cell>
        </row>
        <row r="155">
          <cell r="BM155" t="str">
            <v>Пераметры инвестиционного проекта не изменялись</v>
          </cell>
        </row>
        <row r="156">
          <cell r="BM156" t="str">
            <v>Пераметры инвестиционного проекта не изменялись</v>
          </cell>
        </row>
        <row r="157"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BM161" t="str">
            <v>Уточнена стоимость выполнения работ по разработке проектно-сметной документации</v>
          </cell>
        </row>
        <row r="179">
          <cell r="BM179" t="str">
            <v>Пераметры инвестиционного проекта не изменялись</v>
          </cell>
        </row>
        <row r="190"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BM191" t="str">
    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    </cell>
        </row>
        <row r="258">
          <cell r="BM258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5">
          <cell r="BM285" t="str">
            <v>По результатам совместных совещаний скорректирован проект графика компенсации затрат АО "ДРСК".</v>
          </cell>
        </row>
        <row r="418">
          <cell r="BM418" t="str">
            <v>Необходимость разработки технической документации на замену ДКС на мини-ТЭЦ Центральная</v>
          </cell>
        </row>
        <row r="422">
          <cell r="BM422" t="str">
            <v>Пераметры инвестиционного проекта не изменялись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BW466"/>
  <sheetViews>
    <sheetView tabSelected="1" view="pageBreakPreview" zoomScale="70" zoomScaleNormal="100" zoomScaleSheetLayoutView="70" workbookViewId="0">
      <selection activeCell="AE155" sqref="AE155"/>
    </sheetView>
  </sheetViews>
  <sheetFormatPr defaultRowHeight="15.75"/>
  <cols>
    <col min="1" max="1" width="11.375" style="1" customWidth="1"/>
    <col min="2" max="2" width="24.5" style="1" customWidth="1"/>
    <col min="3" max="3" width="13.875" style="1" customWidth="1"/>
    <col min="4" max="4" width="6.625" style="1" customWidth="1"/>
    <col min="5" max="6" width="6" style="1" customWidth="1"/>
    <col min="7" max="7" width="8.125" style="1" customWidth="1"/>
    <col min="8" max="10" width="6" style="1" customWidth="1"/>
    <col min="11" max="11" width="6.75" style="1" customWidth="1"/>
    <col min="12" max="13" width="6" style="1" customWidth="1"/>
    <col min="14" max="14" width="9" style="1" customWidth="1"/>
    <col min="15" max="31" width="6" style="1" customWidth="1"/>
    <col min="32" max="32" width="7.625" style="1" customWidth="1"/>
    <col min="33" max="34" width="6" style="1" customWidth="1"/>
    <col min="35" max="35" width="7.625" style="1" customWidth="1"/>
    <col min="36" max="38" width="6" style="1" customWidth="1"/>
    <col min="39" max="39" width="7.625" style="1" customWidth="1"/>
    <col min="40" max="41" width="6" style="1" customWidth="1"/>
    <col min="42" max="42" width="7.125" style="1" customWidth="1"/>
    <col min="43" max="45" width="6" style="1" customWidth="1"/>
    <col min="46" max="46" width="7.5" style="1" customWidth="1"/>
    <col min="47" max="52" width="6" style="1" customWidth="1"/>
    <col min="53" max="53" width="7.375" style="1" customWidth="1"/>
    <col min="54" max="54" width="6" style="1" customWidth="1"/>
    <col min="55" max="55" width="7.75" style="1" customWidth="1"/>
    <col min="56" max="59" width="6" style="1" customWidth="1"/>
    <col min="60" max="60" width="7" style="1" customWidth="1"/>
    <col min="61" max="62" width="6" style="1" customWidth="1"/>
    <col min="63" max="63" width="7" style="1" customWidth="1"/>
    <col min="64" max="66" width="6" style="1" customWidth="1"/>
    <col min="67" max="67" width="7.5" style="1" customWidth="1"/>
    <col min="68" max="68" width="6" style="1" customWidth="1"/>
    <col min="69" max="69" width="7.875" style="1" customWidth="1"/>
    <col min="70" max="71" width="6.5" style="1" customWidth="1"/>
    <col min="72" max="73" width="6" style="1" customWidth="1"/>
    <col min="74" max="74" width="23.5" style="1" customWidth="1"/>
    <col min="75" max="84" width="5" style="1" customWidth="1"/>
    <col min="85" max="16384" width="9" style="1"/>
  </cols>
  <sheetData>
    <row r="1" spans="1:75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 t="s">
        <v>0</v>
      </c>
    </row>
    <row r="2" spans="1:75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1</v>
      </c>
    </row>
    <row r="3" spans="1:75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4" t="s">
        <v>2</v>
      </c>
    </row>
    <row r="4" spans="1: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5" spans="1: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</row>
    <row r="6" spans="1:75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</row>
    <row r="7" spans="1:7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75" ht="16.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3"/>
      <c r="AU8" s="2"/>
      <c r="AV8" s="14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U8" s="15"/>
    </row>
    <row r="9" spans="1:7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</row>
    <row r="10" spans="1:75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75" ht="18.75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</row>
    <row r="12" spans="1:7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</row>
    <row r="13" spans="1:7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</row>
    <row r="14" spans="1:75" ht="24.75" customHeight="1">
      <c r="A14" s="20" t="s">
        <v>9</v>
      </c>
      <c r="B14" s="20" t="s">
        <v>10</v>
      </c>
      <c r="C14" s="20" t="s">
        <v>11</v>
      </c>
      <c r="D14" s="21" t="s">
        <v>12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 t="s">
        <v>13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4"/>
      <c r="AF14" s="25" t="s">
        <v>14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 t="s">
        <v>14</v>
      </c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6" t="s">
        <v>15</v>
      </c>
    </row>
    <row r="15" spans="1:75" ht="29.25" customHeight="1">
      <c r="A15" s="20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9"/>
      <c r="AF15" s="30" t="s">
        <v>16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 t="s">
        <v>17</v>
      </c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1" t="s">
        <v>18</v>
      </c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26"/>
    </row>
    <row r="16" spans="1:75" ht="45" customHeight="1">
      <c r="A16" s="20"/>
      <c r="B16" s="20"/>
      <c r="C16" s="20"/>
      <c r="D16" s="30" t="s">
        <v>19</v>
      </c>
      <c r="E16" s="30"/>
      <c r="F16" s="30"/>
      <c r="G16" s="30"/>
      <c r="H16" s="30"/>
      <c r="I16" s="30"/>
      <c r="J16" s="30"/>
      <c r="K16" s="20" t="s">
        <v>20</v>
      </c>
      <c r="L16" s="20"/>
      <c r="M16" s="20"/>
      <c r="N16" s="20"/>
      <c r="O16" s="20"/>
      <c r="P16" s="20"/>
      <c r="Q16" s="20"/>
      <c r="R16" s="30" t="s">
        <v>21</v>
      </c>
      <c r="S16" s="30"/>
      <c r="T16" s="30"/>
      <c r="U16" s="30"/>
      <c r="V16" s="30"/>
      <c r="W16" s="30"/>
      <c r="X16" s="30"/>
      <c r="Y16" s="20" t="s">
        <v>22</v>
      </c>
      <c r="Z16" s="20"/>
      <c r="AA16" s="20"/>
      <c r="AB16" s="20"/>
      <c r="AC16" s="20"/>
      <c r="AD16" s="20"/>
      <c r="AE16" s="20"/>
      <c r="AF16" s="30" t="s">
        <v>21</v>
      </c>
      <c r="AG16" s="30"/>
      <c r="AH16" s="30"/>
      <c r="AI16" s="30"/>
      <c r="AJ16" s="30"/>
      <c r="AK16" s="30"/>
      <c r="AL16" s="30"/>
      <c r="AM16" s="20" t="s">
        <v>22</v>
      </c>
      <c r="AN16" s="20"/>
      <c r="AO16" s="20"/>
      <c r="AP16" s="20"/>
      <c r="AQ16" s="20"/>
      <c r="AR16" s="20"/>
      <c r="AS16" s="20"/>
      <c r="AT16" s="30" t="s">
        <v>21</v>
      </c>
      <c r="AU16" s="30"/>
      <c r="AV16" s="30"/>
      <c r="AW16" s="30"/>
      <c r="AX16" s="30"/>
      <c r="AY16" s="30"/>
      <c r="AZ16" s="30"/>
      <c r="BA16" s="20" t="s">
        <v>20</v>
      </c>
      <c r="BB16" s="20"/>
      <c r="BC16" s="20"/>
      <c r="BD16" s="20"/>
      <c r="BE16" s="20"/>
      <c r="BF16" s="20"/>
      <c r="BG16" s="20"/>
      <c r="BH16" s="30" t="s">
        <v>19</v>
      </c>
      <c r="BI16" s="30"/>
      <c r="BJ16" s="30"/>
      <c r="BK16" s="30"/>
      <c r="BL16" s="30"/>
      <c r="BM16" s="30"/>
      <c r="BN16" s="30"/>
      <c r="BO16" s="20" t="s">
        <v>20</v>
      </c>
      <c r="BP16" s="20"/>
      <c r="BQ16" s="20"/>
      <c r="BR16" s="20"/>
      <c r="BS16" s="20"/>
      <c r="BT16" s="20"/>
      <c r="BU16" s="20"/>
      <c r="BV16" s="26"/>
    </row>
    <row r="17" spans="1:74" ht="60.75" customHeight="1">
      <c r="A17" s="20"/>
      <c r="B17" s="20"/>
      <c r="C17" s="20"/>
      <c r="D17" s="32" t="s">
        <v>23</v>
      </c>
      <c r="E17" s="32" t="s">
        <v>24</v>
      </c>
      <c r="F17" s="32" t="s">
        <v>25</v>
      </c>
      <c r="G17" s="32" t="s">
        <v>26</v>
      </c>
      <c r="H17" s="32" t="s">
        <v>27</v>
      </c>
      <c r="I17" s="32" t="s">
        <v>28</v>
      </c>
      <c r="J17" s="33" t="s">
        <v>29</v>
      </c>
      <c r="K17" s="32" t="s">
        <v>23</v>
      </c>
      <c r="L17" s="32" t="s">
        <v>24</v>
      </c>
      <c r="M17" s="32" t="s">
        <v>25</v>
      </c>
      <c r="N17" s="32" t="s">
        <v>26</v>
      </c>
      <c r="O17" s="32" t="s">
        <v>27</v>
      </c>
      <c r="P17" s="32" t="s">
        <v>28</v>
      </c>
      <c r="Q17" s="33" t="s">
        <v>29</v>
      </c>
      <c r="R17" s="32" t="s">
        <v>23</v>
      </c>
      <c r="S17" s="32" t="s">
        <v>24</v>
      </c>
      <c r="T17" s="32" t="s">
        <v>25</v>
      </c>
      <c r="U17" s="32" t="s">
        <v>26</v>
      </c>
      <c r="V17" s="32" t="s">
        <v>27</v>
      </c>
      <c r="W17" s="32" t="s">
        <v>28</v>
      </c>
      <c r="X17" s="33" t="s">
        <v>29</v>
      </c>
      <c r="Y17" s="32" t="s">
        <v>23</v>
      </c>
      <c r="Z17" s="32" t="s">
        <v>24</v>
      </c>
      <c r="AA17" s="32" t="s">
        <v>25</v>
      </c>
      <c r="AB17" s="32" t="s">
        <v>26</v>
      </c>
      <c r="AC17" s="32" t="s">
        <v>27</v>
      </c>
      <c r="AD17" s="32" t="s">
        <v>28</v>
      </c>
      <c r="AE17" s="33" t="s">
        <v>29</v>
      </c>
      <c r="AF17" s="32" t="s">
        <v>23</v>
      </c>
      <c r="AG17" s="32" t="s">
        <v>24</v>
      </c>
      <c r="AH17" s="32" t="s">
        <v>25</v>
      </c>
      <c r="AI17" s="32" t="s">
        <v>26</v>
      </c>
      <c r="AJ17" s="32" t="s">
        <v>27</v>
      </c>
      <c r="AK17" s="32" t="s">
        <v>28</v>
      </c>
      <c r="AL17" s="33" t="s">
        <v>29</v>
      </c>
      <c r="AM17" s="32" t="s">
        <v>23</v>
      </c>
      <c r="AN17" s="32" t="s">
        <v>24</v>
      </c>
      <c r="AO17" s="32" t="s">
        <v>25</v>
      </c>
      <c r="AP17" s="32" t="s">
        <v>26</v>
      </c>
      <c r="AQ17" s="32" t="s">
        <v>27</v>
      </c>
      <c r="AR17" s="32" t="s">
        <v>28</v>
      </c>
      <c r="AS17" s="33" t="s">
        <v>29</v>
      </c>
      <c r="AT17" s="32" t="s">
        <v>23</v>
      </c>
      <c r="AU17" s="32" t="s">
        <v>24</v>
      </c>
      <c r="AV17" s="32" t="s">
        <v>25</v>
      </c>
      <c r="AW17" s="32" t="s">
        <v>26</v>
      </c>
      <c r="AX17" s="32" t="s">
        <v>27</v>
      </c>
      <c r="AY17" s="32" t="s">
        <v>28</v>
      </c>
      <c r="AZ17" s="33" t="s">
        <v>29</v>
      </c>
      <c r="BA17" s="32" t="s">
        <v>23</v>
      </c>
      <c r="BB17" s="32" t="s">
        <v>24</v>
      </c>
      <c r="BC17" s="32" t="s">
        <v>25</v>
      </c>
      <c r="BD17" s="32" t="s">
        <v>26</v>
      </c>
      <c r="BE17" s="32" t="s">
        <v>27</v>
      </c>
      <c r="BF17" s="32" t="s">
        <v>28</v>
      </c>
      <c r="BG17" s="33" t="s">
        <v>29</v>
      </c>
      <c r="BH17" s="32" t="s">
        <v>23</v>
      </c>
      <c r="BI17" s="32" t="s">
        <v>24</v>
      </c>
      <c r="BJ17" s="32" t="s">
        <v>25</v>
      </c>
      <c r="BK17" s="32" t="s">
        <v>26</v>
      </c>
      <c r="BL17" s="32" t="s">
        <v>27</v>
      </c>
      <c r="BM17" s="32" t="s">
        <v>28</v>
      </c>
      <c r="BN17" s="33" t="s">
        <v>29</v>
      </c>
      <c r="BO17" s="32" t="s">
        <v>23</v>
      </c>
      <c r="BP17" s="32" t="s">
        <v>24</v>
      </c>
      <c r="BQ17" s="32" t="s">
        <v>25</v>
      </c>
      <c r="BR17" s="32" t="s">
        <v>26</v>
      </c>
      <c r="BS17" s="32" t="s">
        <v>27</v>
      </c>
      <c r="BT17" s="32" t="s">
        <v>28</v>
      </c>
      <c r="BU17" s="33" t="s">
        <v>29</v>
      </c>
      <c r="BV17" s="26"/>
    </row>
    <row r="18" spans="1:74">
      <c r="A18" s="34">
        <v>1</v>
      </c>
      <c r="B18" s="34">
        <v>2</v>
      </c>
      <c r="C18" s="34">
        <v>3</v>
      </c>
      <c r="D18" s="35" t="s">
        <v>30</v>
      </c>
      <c r="E18" s="35" t="s">
        <v>31</v>
      </c>
      <c r="F18" s="35" t="s">
        <v>32</v>
      </c>
      <c r="G18" s="35" t="s">
        <v>33</v>
      </c>
      <c r="H18" s="35" t="s">
        <v>34</v>
      </c>
      <c r="I18" s="35" t="s">
        <v>35</v>
      </c>
      <c r="J18" s="35" t="s">
        <v>36</v>
      </c>
      <c r="K18" s="35" t="s">
        <v>37</v>
      </c>
      <c r="L18" s="35" t="s">
        <v>38</v>
      </c>
      <c r="M18" s="35" t="s">
        <v>39</v>
      </c>
      <c r="N18" s="35" t="s">
        <v>40</v>
      </c>
      <c r="O18" s="35" t="s">
        <v>41</v>
      </c>
      <c r="P18" s="35" t="s">
        <v>42</v>
      </c>
      <c r="Q18" s="35" t="s">
        <v>43</v>
      </c>
      <c r="R18" s="35" t="s">
        <v>44</v>
      </c>
      <c r="S18" s="35" t="s">
        <v>45</v>
      </c>
      <c r="T18" s="35" t="s">
        <v>46</v>
      </c>
      <c r="U18" s="35" t="s">
        <v>47</v>
      </c>
      <c r="V18" s="35" t="s">
        <v>48</v>
      </c>
      <c r="W18" s="35" t="s">
        <v>49</v>
      </c>
      <c r="X18" s="35" t="s">
        <v>50</v>
      </c>
      <c r="Y18" s="35" t="s">
        <v>51</v>
      </c>
      <c r="Z18" s="35" t="s">
        <v>52</v>
      </c>
      <c r="AA18" s="35" t="s">
        <v>53</v>
      </c>
      <c r="AB18" s="35" t="s">
        <v>54</v>
      </c>
      <c r="AC18" s="35" t="s">
        <v>55</v>
      </c>
      <c r="AD18" s="35" t="s">
        <v>56</v>
      </c>
      <c r="AE18" s="35" t="s">
        <v>57</v>
      </c>
      <c r="AF18" s="35" t="s">
        <v>58</v>
      </c>
      <c r="AG18" s="35" t="s">
        <v>59</v>
      </c>
      <c r="AH18" s="35" t="s">
        <v>60</v>
      </c>
      <c r="AI18" s="35" t="s">
        <v>61</v>
      </c>
      <c r="AJ18" s="35" t="s">
        <v>62</v>
      </c>
      <c r="AK18" s="35" t="s">
        <v>63</v>
      </c>
      <c r="AL18" s="35" t="s">
        <v>64</v>
      </c>
      <c r="AM18" s="35" t="s">
        <v>65</v>
      </c>
      <c r="AN18" s="35" t="s">
        <v>66</v>
      </c>
      <c r="AO18" s="35" t="s">
        <v>67</v>
      </c>
      <c r="AP18" s="35" t="s">
        <v>68</v>
      </c>
      <c r="AQ18" s="35" t="s">
        <v>69</v>
      </c>
      <c r="AR18" s="35" t="s">
        <v>70</v>
      </c>
      <c r="AS18" s="35" t="s">
        <v>71</v>
      </c>
      <c r="AT18" s="35" t="s">
        <v>72</v>
      </c>
      <c r="AU18" s="35" t="s">
        <v>73</v>
      </c>
      <c r="AV18" s="35" t="s">
        <v>74</v>
      </c>
      <c r="AW18" s="35" t="s">
        <v>75</v>
      </c>
      <c r="AX18" s="35" t="s">
        <v>76</v>
      </c>
      <c r="AY18" s="35" t="s">
        <v>77</v>
      </c>
      <c r="AZ18" s="35" t="s">
        <v>78</v>
      </c>
      <c r="BA18" s="35" t="s">
        <v>79</v>
      </c>
      <c r="BB18" s="35" t="s">
        <v>80</v>
      </c>
      <c r="BC18" s="35" t="s">
        <v>81</v>
      </c>
      <c r="BD18" s="35" t="s">
        <v>82</v>
      </c>
      <c r="BE18" s="35" t="s">
        <v>83</v>
      </c>
      <c r="BF18" s="35" t="s">
        <v>84</v>
      </c>
      <c r="BG18" s="35" t="s">
        <v>85</v>
      </c>
      <c r="BH18" s="35" t="s">
        <v>86</v>
      </c>
      <c r="BI18" s="35" t="s">
        <v>87</v>
      </c>
      <c r="BJ18" s="35" t="s">
        <v>88</v>
      </c>
      <c r="BK18" s="35" t="s">
        <v>89</v>
      </c>
      <c r="BL18" s="35" t="s">
        <v>90</v>
      </c>
      <c r="BM18" s="35" t="s">
        <v>91</v>
      </c>
      <c r="BN18" s="35" t="s">
        <v>92</v>
      </c>
      <c r="BO18" s="35" t="s">
        <v>93</v>
      </c>
      <c r="BP18" s="35" t="s">
        <v>94</v>
      </c>
      <c r="BQ18" s="35" t="s">
        <v>95</v>
      </c>
      <c r="BR18" s="35" t="s">
        <v>96</v>
      </c>
      <c r="BS18" s="35" t="s">
        <v>97</v>
      </c>
      <c r="BT18" s="35" t="s">
        <v>98</v>
      </c>
      <c r="BU18" s="35" t="s">
        <v>99</v>
      </c>
      <c r="BV18" s="34">
        <v>8</v>
      </c>
    </row>
    <row r="19" spans="1:74" ht="38.25" customHeight="1">
      <c r="A19" s="36" t="s">
        <v>100</v>
      </c>
      <c r="B19" s="37" t="s">
        <v>101</v>
      </c>
      <c r="C19" s="38"/>
      <c r="D19" s="39">
        <f>D78+D152+D153+D154+D155+D156+D157+D158+D159+D162+D180+D191+D192+D286</f>
        <v>804</v>
      </c>
      <c r="E19" s="39">
        <f>E78+E152+E153+E154+E155+E156+E157+E158+E159+E162+E180+E191+E192+E286+E423</f>
        <v>0</v>
      </c>
      <c r="F19" s="39">
        <f>F78+F152+F153+F154+F155+F156+F157+F158+F159+F162+F180+F191+F192+F259+F286+F423</f>
        <v>0</v>
      </c>
      <c r="G19" s="39">
        <f>G78+G152+G153+G154+G155+G156+G157+G158+G159+G162+G180+G191+G192+G286</f>
        <v>2113.0140000000001</v>
      </c>
      <c r="H19" s="39">
        <f>H78+H152+H153+H154+H155+H156+H157+H158+H159+H162+H180+H191+H192+H259+H286+H423</f>
        <v>0</v>
      </c>
      <c r="I19" s="39">
        <f>I78+I152+I153+I154+I155+I156+I157+I158+I159+I162+I180+I191+I192+I259+I286+I423</f>
        <v>0</v>
      </c>
      <c r="J19" s="39">
        <f>J78+J152+J153+J154+J155+J156+J157+J158+J159+J162+J180+J191+J192+J259+J286+J423</f>
        <v>0</v>
      </c>
      <c r="K19" s="39">
        <f>K78+K152+K153+K154+K155+K156+K157+K158+K159+K162+K180+K191+K192+K286+K419</f>
        <v>804</v>
      </c>
      <c r="L19" s="39">
        <f t="shared" ref="L19:BP19" si="0">L78+L152+L153+L154+L155+L156+L157+L158+L159+L162+L180+L191+L192+L259+L286+L419+L423</f>
        <v>0</v>
      </c>
      <c r="M19" s="39">
        <f t="shared" si="0"/>
        <v>0</v>
      </c>
      <c r="N19" s="39">
        <f>N78+N152+N153+N154+N155+N156+N157+N158+N159+N162+N180+N191+N192+N286+N419</f>
        <v>2113.0140000000001</v>
      </c>
      <c r="O19" s="39">
        <f t="shared" si="0"/>
        <v>0</v>
      </c>
      <c r="P19" s="39">
        <f t="shared" si="0"/>
        <v>0</v>
      </c>
      <c r="Q19" s="39">
        <f t="shared" si="0"/>
        <v>0</v>
      </c>
      <c r="R19" s="39">
        <f t="shared" si="0"/>
        <v>0</v>
      </c>
      <c r="S19" s="39">
        <f t="shared" si="0"/>
        <v>0</v>
      </c>
      <c r="T19" s="39">
        <f t="shared" si="0"/>
        <v>0</v>
      </c>
      <c r="U19" s="39">
        <f t="shared" si="0"/>
        <v>0</v>
      </c>
      <c r="V19" s="39">
        <f t="shared" si="0"/>
        <v>0</v>
      </c>
      <c r="W19" s="39">
        <f t="shared" si="0"/>
        <v>0</v>
      </c>
      <c r="X19" s="39">
        <f t="shared" si="0"/>
        <v>0</v>
      </c>
      <c r="Y19" s="39">
        <f t="shared" si="0"/>
        <v>0</v>
      </c>
      <c r="Z19" s="39">
        <f t="shared" si="0"/>
        <v>0</v>
      </c>
      <c r="AA19" s="39">
        <f t="shared" si="0"/>
        <v>0</v>
      </c>
      <c r="AB19" s="39">
        <f t="shared" si="0"/>
        <v>0</v>
      </c>
      <c r="AC19" s="39">
        <f t="shared" si="0"/>
        <v>0</v>
      </c>
      <c r="AD19" s="39">
        <f t="shared" si="0"/>
        <v>0</v>
      </c>
      <c r="AE19" s="39">
        <f t="shared" si="0"/>
        <v>0</v>
      </c>
      <c r="AF19" s="39">
        <f t="shared" si="0"/>
        <v>126</v>
      </c>
      <c r="AG19" s="39">
        <f t="shared" si="0"/>
        <v>0</v>
      </c>
      <c r="AH19" s="39">
        <f t="shared" si="0"/>
        <v>0</v>
      </c>
      <c r="AI19" s="39">
        <f t="shared" si="0"/>
        <v>665.63599999999997</v>
      </c>
      <c r="AJ19" s="39">
        <f t="shared" si="0"/>
        <v>0</v>
      </c>
      <c r="AK19" s="39">
        <f t="shared" si="0"/>
        <v>0</v>
      </c>
      <c r="AL19" s="39">
        <f t="shared" si="0"/>
        <v>0</v>
      </c>
      <c r="AM19" s="39">
        <f t="shared" si="0"/>
        <v>126</v>
      </c>
      <c r="AN19" s="39">
        <f t="shared" si="0"/>
        <v>0</v>
      </c>
      <c r="AO19" s="39">
        <f t="shared" si="0"/>
        <v>0</v>
      </c>
      <c r="AP19" s="39">
        <f t="shared" si="0"/>
        <v>665.63599999999997</v>
      </c>
      <c r="AQ19" s="39">
        <f t="shared" si="0"/>
        <v>0</v>
      </c>
      <c r="AR19" s="39">
        <f t="shared" si="0"/>
        <v>0</v>
      </c>
      <c r="AS19" s="39">
        <f t="shared" si="0"/>
        <v>0</v>
      </c>
      <c r="AT19" s="39">
        <f t="shared" si="0"/>
        <v>206</v>
      </c>
      <c r="AU19" s="39">
        <f t="shared" si="0"/>
        <v>0</v>
      </c>
      <c r="AV19" s="39">
        <f t="shared" si="0"/>
        <v>0</v>
      </c>
      <c r="AW19" s="39">
        <f t="shared" si="0"/>
        <v>0.622</v>
      </c>
      <c r="AX19" s="39">
        <f t="shared" si="0"/>
        <v>0</v>
      </c>
      <c r="AY19" s="39">
        <f t="shared" si="0"/>
        <v>0</v>
      </c>
      <c r="AZ19" s="39">
        <f t="shared" si="0"/>
        <v>0</v>
      </c>
      <c r="BA19" s="39">
        <f t="shared" si="0"/>
        <v>206</v>
      </c>
      <c r="BB19" s="39">
        <f t="shared" si="0"/>
        <v>0</v>
      </c>
      <c r="BC19" s="39">
        <f t="shared" si="0"/>
        <v>377.67599999999999</v>
      </c>
      <c r="BD19" s="39">
        <f t="shared" si="0"/>
        <v>0.622</v>
      </c>
      <c r="BE19" s="39">
        <f t="shared" si="0"/>
        <v>0</v>
      </c>
      <c r="BF19" s="39">
        <f t="shared" si="0"/>
        <v>0</v>
      </c>
      <c r="BG19" s="39">
        <f t="shared" si="0"/>
        <v>0</v>
      </c>
      <c r="BH19" s="39">
        <f t="shared" si="0"/>
        <v>332</v>
      </c>
      <c r="BI19" s="39">
        <f t="shared" si="0"/>
        <v>0</v>
      </c>
      <c r="BJ19" s="39">
        <f t="shared" si="0"/>
        <v>0</v>
      </c>
      <c r="BK19" s="39">
        <f t="shared" si="0"/>
        <v>666.25799999999992</v>
      </c>
      <c r="BL19" s="39">
        <f t="shared" si="0"/>
        <v>0</v>
      </c>
      <c r="BM19" s="39">
        <f t="shared" si="0"/>
        <v>0</v>
      </c>
      <c r="BN19" s="39">
        <f t="shared" si="0"/>
        <v>0</v>
      </c>
      <c r="BO19" s="39">
        <f t="shared" si="0"/>
        <v>332</v>
      </c>
      <c r="BP19" s="39">
        <f t="shared" si="0"/>
        <v>0</v>
      </c>
      <c r="BQ19" s="39">
        <f>BQ78+BQ152+BQ153+BQ154+BQ155+BQ156+BQ157+BQ158+BQ159+BQ162+BQ180+BQ191+BQ192+BQ259+BQ286+BQ419+BQ423</f>
        <v>377.67599999999999</v>
      </c>
      <c r="BR19" s="39">
        <f>BR78+BR152+BR153+BR154+BR155+BR156+BR157+BR158+BR159+BR162+BR180+BR191+BR192+BR259+BR286+BR419+BR423</f>
        <v>666.25799999999992</v>
      </c>
      <c r="BS19" s="39">
        <f>BS78+BS152+BS153+BS154+BS155+BS156+BS157+BS158+BS159+BS162+BS180+BS191+BS192+BS259+BS286+BS419+BS423</f>
        <v>0</v>
      </c>
      <c r="BT19" s="39">
        <f>BT78+BT152+BT153+BT154+BT155+BT156+BT157+BT158+BT159+BT162+BT180+BT191+BT192+BT259+BT286+BT419+BT423</f>
        <v>0</v>
      </c>
      <c r="BU19" s="39">
        <f>BU78+BU152+BU153+BU154+BU155+BU156+BU157+BU158+BU159+BU162+BU180+BU191+BU192+BU259+BU286+BU419+BU423</f>
        <v>0</v>
      </c>
      <c r="BV19" s="40"/>
    </row>
    <row r="20" spans="1:74" ht="110.25" hidden="1">
      <c r="A20" s="41" t="s">
        <v>102</v>
      </c>
      <c r="B20" s="42" t="s">
        <v>103</v>
      </c>
      <c r="C20" s="43" t="s">
        <v>104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</row>
    <row r="21" spans="1:74" ht="31.5" hidden="1">
      <c r="A21" s="41" t="s">
        <v>105</v>
      </c>
      <c r="B21" s="42" t="s">
        <v>106</v>
      </c>
      <c r="C21" s="43" t="s">
        <v>104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</row>
    <row r="22" spans="1:74" ht="63" hidden="1">
      <c r="A22" s="41" t="s">
        <v>107</v>
      </c>
      <c r="B22" s="42" t="s">
        <v>108</v>
      </c>
      <c r="C22" s="43" t="s">
        <v>104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</row>
    <row r="23" spans="1:74" ht="94.5" hidden="1">
      <c r="A23" s="41" t="s">
        <v>109</v>
      </c>
      <c r="B23" s="46" t="s">
        <v>110</v>
      </c>
      <c r="C23" s="43" t="s">
        <v>104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</row>
    <row r="24" spans="1:74" ht="63" hidden="1">
      <c r="A24" s="41" t="s">
        <v>111</v>
      </c>
      <c r="B24" s="42" t="s">
        <v>112</v>
      </c>
      <c r="C24" s="43" t="s">
        <v>104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</row>
    <row r="25" spans="1:74" ht="78.75" hidden="1">
      <c r="A25" s="41" t="s">
        <v>113</v>
      </c>
      <c r="B25" s="42" t="s">
        <v>114</v>
      </c>
      <c r="C25" s="43" t="s">
        <v>104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</row>
    <row r="26" spans="1:74" ht="31.5" hidden="1">
      <c r="A26" s="41" t="s">
        <v>115</v>
      </c>
      <c r="B26" s="46" t="s">
        <v>116</v>
      </c>
      <c r="C26" s="43" t="s">
        <v>104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5"/>
      <c r="BR26" s="44"/>
      <c r="BS26" s="44"/>
      <c r="BT26" s="44"/>
      <c r="BU26" s="44"/>
      <c r="BV26" s="44"/>
    </row>
    <row r="27" spans="1:74" ht="63" hidden="1">
      <c r="A27" s="41" t="s">
        <v>117</v>
      </c>
      <c r="B27" s="46" t="s">
        <v>118</v>
      </c>
      <c r="C27" s="43" t="s">
        <v>104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</row>
    <row r="28" spans="1:74" ht="47.25" hidden="1">
      <c r="A28" s="41" t="s">
        <v>119</v>
      </c>
      <c r="B28" s="46" t="s">
        <v>120</v>
      </c>
      <c r="C28" s="43" t="s">
        <v>104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</row>
    <row r="29" spans="1:74" hidden="1">
      <c r="A29" s="41" t="s">
        <v>121</v>
      </c>
      <c r="B29" s="46" t="s">
        <v>122</v>
      </c>
      <c r="C29" s="43" t="s">
        <v>104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</row>
    <row r="30" spans="1:74" ht="47.25" hidden="1">
      <c r="A30" s="41" t="s">
        <v>123</v>
      </c>
      <c r="B30" s="46" t="s">
        <v>124</v>
      </c>
      <c r="C30" s="43" t="s">
        <v>104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</row>
    <row r="31" spans="1:74" ht="78.75" hidden="1">
      <c r="A31" s="41" t="s">
        <v>125</v>
      </c>
      <c r="B31" s="46" t="s">
        <v>126</v>
      </c>
      <c r="C31" s="43" t="s">
        <v>104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</row>
    <row r="32" spans="1:74" ht="31.5" hidden="1">
      <c r="A32" s="41" t="s">
        <v>127</v>
      </c>
      <c r="B32" s="46" t="s">
        <v>128</v>
      </c>
      <c r="C32" s="43" t="s">
        <v>104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</row>
    <row r="33" spans="1:74" ht="78.75" hidden="1">
      <c r="A33" s="41" t="s">
        <v>129</v>
      </c>
      <c r="B33" s="46" t="s">
        <v>114</v>
      </c>
      <c r="C33" s="43" t="s">
        <v>104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</row>
    <row r="34" spans="1:74" ht="31.5" hidden="1">
      <c r="A34" s="41" t="s">
        <v>130</v>
      </c>
      <c r="B34" s="46" t="s">
        <v>116</v>
      </c>
      <c r="C34" s="43" t="s">
        <v>104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</row>
    <row r="35" spans="1:74" ht="157.5" hidden="1">
      <c r="A35" s="41" t="s">
        <v>131</v>
      </c>
      <c r="B35" s="46" t="s">
        <v>132</v>
      </c>
      <c r="C35" s="43" t="s">
        <v>104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</row>
    <row r="36" spans="1:74" hidden="1">
      <c r="A36" s="41" t="s">
        <v>133</v>
      </c>
      <c r="B36" s="46" t="s">
        <v>122</v>
      </c>
      <c r="C36" s="43" t="s">
        <v>104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</row>
    <row r="37" spans="1:74" ht="63" hidden="1">
      <c r="A37" s="41" t="s">
        <v>134</v>
      </c>
      <c r="B37" s="46" t="s">
        <v>135</v>
      </c>
      <c r="C37" s="43" t="s">
        <v>104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</row>
    <row r="38" spans="1:74" ht="31.5" hidden="1">
      <c r="A38" s="41" t="s">
        <v>136</v>
      </c>
      <c r="B38" s="46" t="s">
        <v>137</v>
      </c>
      <c r="C38" s="43" t="s">
        <v>104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</row>
    <row r="39" spans="1:74" ht="78.75" hidden="1">
      <c r="A39" s="41" t="s">
        <v>138</v>
      </c>
      <c r="B39" s="46" t="s">
        <v>114</v>
      </c>
      <c r="C39" s="43" t="s">
        <v>104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</row>
    <row r="40" spans="1:74" ht="31.5" hidden="1">
      <c r="A40" s="41" t="s">
        <v>139</v>
      </c>
      <c r="B40" s="46" t="s">
        <v>116</v>
      </c>
      <c r="C40" s="43" t="s">
        <v>104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</row>
    <row r="41" spans="1:74" ht="31.5" hidden="1">
      <c r="A41" s="41" t="s">
        <v>140</v>
      </c>
      <c r="B41" s="46" t="s">
        <v>141</v>
      </c>
      <c r="C41" s="43" t="s">
        <v>104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</row>
    <row r="42" spans="1:74" hidden="1">
      <c r="A42" s="47" t="s">
        <v>142</v>
      </c>
      <c r="B42" s="48" t="s">
        <v>143</v>
      </c>
      <c r="C42" s="43" t="s">
        <v>104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</row>
    <row r="43" spans="1:74" ht="110.25" hidden="1">
      <c r="A43" s="49" t="s">
        <v>144</v>
      </c>
      <c r="B43" s="50" t="s">
        <v>145</v>
      </c>
      <c r="C43" s="43" t="s">
        <v>104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</row>
    <row r="44" spans="1:74" ht="47.25" hidden="1">
      <c r="A44" s="49" t="s">
        <v>146</v>
      </c>
      <c r="B44" s="50" t="s">
        <v>147</v>
      </c>
      <c r="C44" s="43" t="s">
        <v>104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</row>
    <row r="45" spans="1:74" ht="78.75" hidden="1">
      <c r="A45" s="49" t="s">
        <v>148</v>
      </c>
      <c r="B45" s="50" t="s">
        <v>149</v>
      </c>
      <c r="C45" s="43" t="s">
        <v>104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</row>
    <row r="46" spans="1:74" ht="110.25" hidden="1">
      <c r="A46" s="49" t="s">
        <v>150</v>
      </c>
      <c r="B46" s="50" t="s">
        <v>151</v>
      </c>
      <c r="C46" s="43" t="s">
        <v>104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</row>
    <row r="47" spans="1:74" ht="110.25" hidden="1">
      <c r="A47" s="49" t="s">
        <v>152</v>
      </c>
      <c r="B47" s="50" t="s">
        <v>153</v>
      </c>
      <c r="C47" s="43" t="s">
        <v>104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</row>
    <row r="48" spans="1:74" ht="94.5" hidden="1">
      <c r="A48" s="49" t="s">
        <v>154</v>
      </c>
      <c r="B48" s="50" t="s">
        <v>155</v>
      </c>
      <c r="C48" s="43" t="s">
        <v>104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</row>
    <row r="49" spans="1:74" ht="63" hidden="1">
      <c r="A49" s="49" t="s">
        <v>156</v>
      </c>
      <c r="B49" s="50" t="s">
        <v>157</v>
      </c>
      <c r="C49" s="43" t="s">
        <v>104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</row>
    <row r="50" spans="1:74" ht="110.25" hidden="1">
      <c r="A50" s="49" t="s">
        <v>158</v>
      </c>
      <c r="B50" s="50" t="s">
        <v>159</v>
      </c>
      <c r="C50" s="43" t="s">
        <v>104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</row>
    <row r="51" spans="1:74" ht="78.75" hidden="1">
      <c r="A51" s="49" t="s">
        <v>160</v>
      </c>
      <c r="B51" s="50" t="s">
        <v>161</v>
      </c>
      <c r="C51" s="43" t="s">
        <v>104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</row>
    <row r="52" spans="1:74" ht="78.75" hidden="1">
      <c r="A52" s="49" t="s">
        <v>162</v>
      </c>
      <c r="B52" s="50" t="s">
        <v>163</v>
      </c>
      <c r="C52" s="43" t="s">
        <v>104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</row>
    <row r="53" spans="1:74" ht="63" hidden="1">
      <c r="A53" s="49" t="s">
        <v>164</v>
      </c>
      <c r="B53" s="50" t="s">
        <v>165</v>
      </c>
      <c r="C53" s="43" t="s">
        <v>104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</row>
    <row r="54" spans="1:74" ht="189" hidden="1">
      <c r="A54" s="49" t="s">
        <v>164</v>
      </c>
      <c r="B54" s="50" t="s">
        <v>166</v>
      </c>
      <c r="C54" s="43" t="s">
        <v>104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</row>
    <row r="55" spans="1:74" ht="157.5" hidden="1">
      <c r="A55" s="49" t="s">
        <v>164</v>
      </c>
      <c r="B55" s="50" t="s">
        <v>167</v>
      </c>
      <c r="C55" s="43" t="s">
        <v>104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</row>
    <row r="56" spans="1:74" ht="173.25" hidden="1">
      <c r="A56" s="49" t="s">
        <v>164</v>
      </c>
      <c r="B56" s="50" t="s">
        <v>168</v>
      </c>
      <c r="C56" s="43" t="s">
        <v>104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</row>
    <row r="57" spans="1:74" ht="63" hidden="1">
      <c r="A57" s="49" t="s">
        <v>169</v>
      </c>
      <c r="B57" s="50" t="s">
        <v>165</v>
      </c>
      <c r="C57" s="43" t="s">
        <v>104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</row>
    <row r="58" spans="1:74" ht="189" hidden="1">
      <c r="A58" s="49" t="s">
        <v>169</v>
      </c>
      <c r="B58" s="50" t="s">
        <v>166</v>
      </c>
      <c r="C58" s="43" t="s">
        <v>104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</row>
    <row r="59" spans="1:74" ht="157.5" hidden="1">
      <c r="A59" s="49" t="s">
        <v>169</v>
      </c>
      <c r="B59" s="50" t="s">
        <v>167</v>
      </c>
      <c r="C59" s="43" t="s">
        <v>104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</row>
    <row r="60" spans="1:74" ht="173.25" hidden="1">
      <c r="A60" s="49" t="s">
        <v>169</v>
      </c>
      <c r="B60" s="50" t="s">
        <v>168</v>
      </c>
      <c r="C60" s="43" t="s">
        <v>104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</row>
    <row r="61" spans="1:74" ht="157.5" hidden="1">
      <c r="A61" s="49" t="s">
        <v>170</v>
      </c>
      <c r="B61" s="50" t="s">
        <v>171</v>
      </c>
      <c r="C61" s="43" t="s">
        <v>104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</row>
    <row r="62" spans="1:74" ht="126" hidden="1">
      <c r="A62" s="49" t="s">
        <v>172</v>
      </c>
      <c r="B62" s="50" t="s">
        <v>173</v>
      </c>
      <c r="C62" s="43" t="s">
        <v>104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</row>
    <row r="63" spans="1:74" ht="141.75" hidden="1">
      <c r="A63" s="49" t="s">
        <v>174</v>
      </c>
      <c r="B63" s="50" t="s">
        <v>175</v>
      </c>
      <c r="C63" s="43" t="s">
        <v>104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</row>
    <row r="64" spans="1:74" ht="78.75" hidden="1">
      <c r="A64" s="49" t="s">
        <v>176</v>
      </c>
      <c r="B64" s="50" t="s">
        <v>177</v>
      </c>
      <c r="C64" s="43" t="s">
        <v>104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</row>
    <row r="65" spans="1:74" ht="141.75" hidden="1">
      <c r="A65" s="49" t="s">
        <v>178</v>
      </c>
      <c r="B65" s="50" t="s">
        <v>179</v>
      </c>
      <c r="C65" s="43" t="s">
        <v>104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</row>
    <row r="66" spans="1:74" ht="63" hidden="1">
      <c r="A66" s="49" t="s">
        <v>180</v>
      </c>
      <c r="B66" s="50" t="s">
        <v>181</v>
      </c>
      <c r="C66" s="43" t="s">
        <v>104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</row>
    <row r="67" spans="1:74" ht="126" hidden="1">
      <c r="A67" s="49" t="s">
        <v>182</v>
      </c>
      <c r="B67" s="50" t="s">
        <v>183</v>
      </c>
      <c r="C67" s="43" t="s">
        <v>104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</row>
    <row r="68" spans="1:74" ht="94.5" hidden="1">
      <c r="A68" s="49" t="s">
        <v>184</v>
      </c>
      <c r="B68" s="50" t="s">
        <v>185</v>
      </c>
      <c r="C68" s="43" t="s">
        <v>104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</row>
    <row r="69" spans="1:74" ht="47.25" hidden="1">
      <c r="A69" s="49" t="s">
        <v>186</v>
      </c>
      <c r="B69" s="50" t="s">
        <v>187</v>
      </c>
      <c r="C69" s="43" t="s">
        <v>104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</row>
    <row r="70" spans="1:74" ht="78.75" hidden="1">
      <c r="A70" s="49" t="s">
        <v>188</v>
      </c>
      <c r="B70" s="50" t="s">
        <v>189</v>
      </c>
      <c r="C70" s="43" t="s">
        <v>104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</row>
    <row r="71" spans="1:74" ht="63" hidden="1">
      <c r="A71" s="49" t="s">
        <v>190</v>
      </c>
      <c r="B71" s="50" t="s">
        <v>191</v>
      </c>
      <c r="C71" s="43" t="s">
        <v>104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</row>
    <row r="72" spans="1:74" ht="94.5" hidden="1">
      <c r="A72" s="49" t="s">
        <v>192</v>
      </c>
      <c r="B72" s="50" t="s">
        <v>193</v>
      </c>
      <c r="C72" s="43" t="s">
        <v>104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</row>
    <row r="73" spans="1:74" ht="47.25" hidden="1">
      <c r="A73" s="49" t="s">
        <v>194</v>
      </c>
      <c r="B73" s="50" t="s">
        <v>195</v>
      </c>
      <c r="C73" s="43" t="s">
        <v>104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</row>
    <row r="74" spans="1:74" ht="78.75" hidden="1">
      <c r="A74" s="49" t="s">
        <v>196</v>
      </c>
      <c r="B74" s="50" t="s">
        <v>197</v>
      </c>
      <c r="C74" s="43" t="s">
        <v>104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</row>
    <row r="75" spans="1:74" ht="110.25" hidden="1">
      <c r="A75" s="49" t="s">
        <v>198</v>
      </c>
      <c r="B75" s="50" t="s">
        <v>199</v>
      </c>
      <c r="C75" s="43" t="s">
        <v>104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</row>
    <row r="76" spans="1:74" ht="110.25" hidden="1">
      <c r="A76" s="49" t="s">
        <v>200</v>
      </c>
      <c r="B76" s="50" t="s">
        <v>201</v>
      </c>
      <c r="C76" s="43" t="s">
        <v>104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</row>
    <row r="77" spans="1:74" ht="110.25" hidden="1">
      <c r="A77" s="49" t="s">
        <v>202</v>
      </c>
      <c r="B77" s="50" t="s">
        <v>203</v>
      </c>
      <c r="C77" s="43" t="s">
        <v>104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</row>
    <row r="78" spans="1:74" ht="252">
      <c r="A78" s="51" t="s">
        <v>202</v>
      </c>
      <c r="B78" s="52" t="s">
        <v>204</v>
      </c>
      <c r="C78" s="53" t="s">
        <v>205</v>
      </c>
      <c r="D78" s="54">
        <v>0</v>
      </c>
      <c r="E78" s="54">
        <v>0</v>
      </c>
      <c r="F78" s="54">
        <v>0</v>
      </c>
      <c r="G78" s="54">
        <v>377.67599999999999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377.67599999999999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54">
        <v>0</v>
      </c>
      <c r="AM78" s="54">
        <v>0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377.67599999999999</v>
      </c>
      <c r="BD78" s="54">
        <v>0</v>
      </c>
      <c r="BE78" s="54">
        <v>0</v>
      </c>
      <c r="BF78" s="54">
        <v>0</v>
      </c>
      <c r="BG78" s="54">
        <v>0</v>
      </c>
      <c r="BH78" s="55">
        <f>R78+AF78+AT78</f>
        <v>0</v>
      </c>
      <c r="BI78" s="55">
        <f t="shared" ref="BI78:BU78" si="1">S78+AG78+AU78</f>
        <v>0</v>
      </c>
      <c r="BJ78" s="55">
        <f t="shared" si="1"/>
        <v>0</v>
      </c>
      <c r="BK78" s="55">
        <f t="shared" si="1"/>
        <v>0</v>
      </c>
      <c r="BL78" s="55">
        <f t="shared" si="1"/>
        <v>0</v>
      </c>
      <c r="BM78" s="55">
        <f t="shared" si="1"/>
        <v>0</v>
      </c>
      <c r="BN78" s="55">
        <f t="shared" si="1"/>
        <v>0</v>
      </c>
      <c r="BO78" s="55">
        <f t="shared" si="1"/>
        <v>0</v>
      </c>
      <c r="BP78" s="55">
        <f t="shared" si="1"/>
        <v>0</v>
      </c>
      <c r="BQ78" s="55">
        <f t="shared" si="1"/>
        <v>377.67599999999999</v>
      </c>
      <c r="BR78" s="55">
        <f t="shared" si="1"/>
        <v>0</v>
      </c>
      <c r="BS78" s="55">
        <f t="shared" si="1"/>
        <v>0</v>
      </c>
      <c r="BT78" s="55">
        <f t="shared" si="1"/>
        <v>0</v>
      </c>
      <c r="BU78" s="55">
        <f t="shared" si="1"/>
        <v>0</v>
      </c>
      <c r="BV78" s="56" t="str">
        <f>'[1]2'!BM77</f>
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</c>
    </row>
    <row r="79" spans="1:74" ht="63" hidden="1">
      <c r="A79" s="49" t="s">
        <v>206</v>
      </c>
      <c r="B79" s="50" t="s">
        <v>207</v>
      </c>
      <c r="C79" s="43" t="s">
        <v>104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</row>
    <row r="80" spans="1:74" ht="94.5" hidden="1">
      <c r="A80" s="49" t="s">
        <v>208</v>
      </c>
      <c r="B80" s="57" t="s">
        <v>209</v>
      </c>
      <c r="C80" s="43" t="s">
        <v>104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</row>
    <row r="81" spans="1:74" ht="47.25" hidden="1">
      <c r="A81" s="49" t="s">
        <v>210</v>
      </c>
      <c r="B81" s="57" t="s">
        <v>211</v>
      </c>
      <c r="C81" s="43" t="s">
        <v>104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</row>
    <row r="82" spans="1:74" ht="78.75" hidden="1">
      <c r="A82" s="49" t="s">
        <v>212</v>
      </c>
      <c r="B82" s="57" t="s">
        <v>213</v>
      </c>
      <c r="C82" s="43" t="s">
        <v>104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</row>
    <row r="83" spans="1:74" ht="63" hidden="1">
      <c r="A83" s="49" t="s">
        <v>214</v>
      </c>
      <c r="B83" s="50" t="s">
        <v>215</v>
      </c>
      <c r="C83" s="43" t="s">
        <v>104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</row>
    <row r="84" spans="1:74" ht="173.25" hidden="1">
      <c r="A84" s="49" t="s">
        <v>216</v>
      </c>
      <c r="B84" s="50" t="s">
        <v>217</v>
      </c>
      <c r="C84" s="43" t="s">
        <v>104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</row>
    <row r="85" spans="1:74" ht="63" hidden="1">
      <c r="A85" s="49" t="s">
        <v>218</v>
      </c>
      <c r="B85" s="50" t="s">
        <v>219</v>
      </c>
      <c r="C85" s="43" t="s">
        <v>104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</row>
    <row r="86" spans="1:74" ht="63" hidden="1">
      <c r="A86" s="49" t="s">
        <v>220</v>
      </c>
      <c r="B86" s="50" t="s">
        <v>219</v>
      </c>
      <c r="C86" s="43" t="s">
        <v>104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</row>
    <row r="87" spans="1:74" ht="94.5" hidden="1">
      <c r="A87" s="49" t="s">
        <v>221</v>
      </c>
      <c r="B87" s="50" t="s">
        <v>222</v>
      </c>
      <c r="C87" s="43" t="s">
        <v>104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</row>
    <row r="88" spans="1:74" ht="63" hidden="1">
      <c r="A88" s="49" t="s">
        <v>223</v>
      </c>
      <c r="B88" s="50" t="s">
        <v>224</v>
      </c>
      <c r="C88" s="43" t="s">
        <v>104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</row>
    <row r="89" spans="1:74" ht="63" hidden="1">
      <c r="A89" s="49" t="s">
        <v>225</v>
      </c>
      <c r="B89" s="50" t="s">
        <v>219</v>
      </c>
      <c r="C89" s="43" t="s">
        <v>104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</row>
    <row r="90" spans="1:74" ht="94.5" hidden="1">
      <c r="A90" s="49" t="s">
        <v>226</v>
      </c>
      <c r="B90" s="50" t="s">
        <v>227</v>
      </c>
      <c r="C90" s="43" t="s">
        <v>104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</row>
    <row r="91" spans="1:74" ht="141.75" hidden="1">
      <c r="A91" s="49" t="s">
        <v>228</v>
      </c>
      <c r="B91" s="50" t="s">
        <v>229</v>
      </c>
      <c r="C91" s="43" t="s">
        <v>104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</row>
    <row r="92" spans="1:74" ht="157.5" hidden="1">
      <c r="A92" s="49" t="s">
        <v>230</v>
      </c>
      <c r="B92" s="50" t="s">
        <v>231</v>
      </c>
      <c r="C92" s="43" t="s">
        <v>104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</row>
    <row r="93" spans="1:74" ht="141.75" hidden="1">
      <c r="A93" s="49" t="s">
        <v>232</v>
      </c>
      <c r="B93" s="50" t="s">
        <v>233</v>
      </c>
      <c r="C93" s="43" t="s">
        <v>104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</row>
    <row r="94" spans="1:74" ht="204.75" hidden="1">
      <c r="A94" s="49" t="s">
        <v>234</v>
      </c>
      <c r="B94" s="50" t="s">
        <v>235</v>
      </c>
      <c r="C94" s="43" t="s">
        <v>104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</row>
    <row r="95" spans="1:74" ht="189" hidden="1">
      <c r="A95" s="49" t="s">
        <v>236</v>
      </c>
      <c r="B95" s="50" t="s">
        <v>237</v>
      </c>
      <c r="C95" s="43" t="s">
        <v>104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</row>
    <row r="96" spans="1:74" ht="78.75" hidden="1">
      <c r="A96" s="49" t="s">
        <v>238</v>
      </c>
      <c r="B96" s="50" t="s">
        <v>239</v>
      </c>
      <c r="C96" s="43" t="s">
        <v>104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</row>
    <row r="97" spans="1:74" ht="110.25" hidden="1">
      <c r="A97" s="49" t="s">
        <v>240</v>
      </c>
      <c r="B97" s="50" t="s">
        <v>241</v>
      </c>
      <c r="C97" s="43" t="s">
        <v>104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</row>
    <row r="98" spans="1:74" ht="63" hidden="1">
      <c r="A98" s="49" t="s">
        <v>242</v>
      </c>
      <c r="B98" s="50" t="s">
        <v>243</v>
      </c>
      <c r="C98" s="43" t="s">
        <v>104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</row>
    <row r="99" spans="1:74" ht="31.5" hidden="1">
      <c r="A99" s="49" t="s">
        <v>244</v>
      </c>
      <c r="B99" s="50" t="s">
        <v>245</v>
      </c>
      <c r="C99" s="43" t="s">
        <v>104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</row>
    <row r="100" spans="1:74" ht="31.5" hidden="1">
      <c r="A100" s="49" t="s">
        <v>246</v>
      </c>
      <c r="B100" s="50" t="s">
        <v>247</v>
      </c>
      <c r="C100" s="43" t="s">
        <v>104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</row>
    <row r="101" spans="1:74" ht="47.25" hidden="1">
      <c r="A101" s="49" t="s">
        <v>248</v>
      </c>
      <c r="B101" s="50" t="s">
        <v>195</v>
      </c>
      <c r="C101" s="43" t="s">
        <v>104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</row>
    <row r="102" spans="1:74" ht="63" hidden="1">
      <c r="A102" s="49" t="s">
        <v>249</v>
      </c>
      <c r="B102" s="50" t="s">
        <v>250</v>
      </c>
      <c r="C102" s="43" t="s">
        <v>104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</row>
    <row r="103" spans="1:74" ht="94.5" hidden="1">
      <c r="A103" s="49" t="s">
        <v>251</v>
      </c>
      <c r="B103" s="50" t="s">
        <v>252</v>
      </c>
      <c r="C103" s="43" t="s">
        <v>104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</row>
    <row r="104" spans="1:74" ht="78.75" hidden="1">
      <c r="A104" s="49" t="s">
        <v>253</v>
      </c>
      <c r="B104" s="50" t="s">
        <v>254</v>
      </c>
      <c r="C104" s="43" t="s">
        <v>104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</row>
    <row r="105" spans="1:74" ht="63" hidden="1">
      <c r="A105" s="49" t="s">
        <v>255</v>
      </c>
      <c r="B105" s="50" t="s">
        <v>256</v>
      </c>
      <c r="C105" s="43" t="s">
        <v>104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</row>
    <row r="106" spans="1:74" ht="78.75" hidden="1">
      <c r="A106" s="49" t="s">
        <v>257</v>
      </c>
      <c r="B106" s="50" t="s">
        <v>197</v>
      </c>
      <c r="C106" s="43" t="s">
        <v>104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</row>
    <row r="107" spans="1:74" ht="78.75" hidden="1">
      <c r="A107" s="49" t="s">
        <v>258</v>
      </c>
      <c r="B107" s="57" t="s">
        <v>259</v>
      </c>
      <c r="C107" s="43" t="s">
        <v>104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</row>
    <row r="108" spans="1:74" ht="31.5" hidden="1">
      <c r="A108" s="58" t="s">
        <v>260</v>
      </c>
      <c r="B108" s="50" t="s">
        <v>261</v>
      </c>
      <c r="C108" s="43" t="s">
        <v>104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</row>
    <row r="109" spans="1:74" ht="126" hidden="1">
      <c r="A109" s="59" t="s">
        <v>262</v>
      </c>
      <c r="B109" s="50" t="s">
        <v>263</v>
      </c>
      <c r="C109" s="43" t="s">
        <v>104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</row>
    <row r="110" spans="1:74" ht="94.5" hidden="1">
      <c r="A110" s="59" t="s">
        <v>264</v>
      </c>
      <c r="B110" s="50" t="s">
        <v>265</v>
      </c>
      <c r="C110" s="43" t="s">
        <v>104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</row>
    <row r="111" spans="1:74" ht="31.5" hidden="1">
      <c r="A111" s="58" t="s">
        <v>266</v>
      </c>
      <c r="B111" s="50" t="s">
        <v>261</v>
      </c>
      <c r="C111" s="43" t="s">
        <v>104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</row>
    <row r="112" spans="1:74" ht="126" hidden="1">
      <c r="A112" s="59" t="s">
        <v>267</v>
      </c>
      <c r="B112" s="50" t="s">
        <v>263</v>
      </c>
      <c r="C112" s="43" t="s">
        <v>104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</row>
    <row r="113" spans="1:74" ht="94.5" hidden="1">
      <c r="A113" s="59" t="s">
        <v>268</v>
      </c>
      <c r="B113" s="50" t="s">
        <v>265</v>
      </c>
      <c r="C113" s="43" t="s">
        <v>104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</row>
    <row r="114" spans="1:74" ht="31.5" hidden="1">
      <c r="A114" s="49" t="s">
        <v>269</v>
      </c>
      <c r="B114" s="50" t="s">
        <v>270</v>
      </c>
      <c r="C114" s="43" t="s">
        <v>104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</row>
    <row r="115" spans="1:74" ht="63" hidden="1">
      <c r="A115" s="49" t="s">
        <v>271</v>
      </c>
      <c r="B115" s="50" t="s">
        <v>272</v>
      </c>
      <c r="C115" s="43" t="s">
        <v>104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</row>
    <row r="116" spans="1:74" ht="47.25" hidden="1">
      <c r="A116" s="49" t="s">
        <v>273</v>
      </c>
      <c r="B116" s="50" t="s">
        <v>274</v>
      </c>
      <c r="C116" s="43" t="s">
        <v>104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</row>
    <row r="117" spans="1:74" ht="47.25" hidden="1">
      <c r="A117" s="49" t="s">
        <v>275</v>
      </c>
      <c r="B117" s="50" t="s">
        <v>276</v>
      </c>
      <c r="C117" s="43" t="s">
        <v>104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</row>
    <row r="118" spans="1:74" ht="47.25" hidden="1">
      <c r="A118" s="49" t="s">
        <v>277</v>
      </c>
      <c r="B118" s="50" t="s">
        <v>278</v>
      </c>
      <c r="C118" s="43" t="s">
        <v>104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</row>
    <row r="119" spans="1:74" ht="94.5" hidden="1">
      <c r="A119" s="49" t="s">
        <v>279</v>
      </c>
      <c r="B119" s="57" t="s">
        <v>209</v>
      </c>
      <c r="C119" s="43" t="s">
        <v>104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</row>
    <row r="120" spans="1:74" ht="47.25" hidden="1">
      <c r="A120" s="49" t="s">
        <v>280</v>
      </c>
      <c r="B120" s="57" t="s">
        <v>281</v>
      </c>
      <c r="C120" s="43" t="s">
        <v>104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</row>
    <row r="121" spans="1:74" ht="126" hidden="1">
      <c r="A121" s="49" t="s">
        <v>282</v>
      </c>
      <c r="B121" s="57" t="s">
        <v>283</v>
      </c>
      <c r="C121" s="43" t="s">
        <v>104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</row>
    <row r="122" spans="1:74" ht="31.5" hidden="1">
      <c r="A122" s="49" t="s">
        <v>284</v>
      </c>
      <c r="B122" s="50" t="s">
        <v>285</v>
      </c>
      <c r="C122" s="43" t="s">
        <v>104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</row>
    <row r="123" spans="1:74" ht="47.25" hidden="1">
      <c r="A123" s="49" t="s">
        <v>286</v>
      </c>
      <c r="B123" s="50" t="s">
        <v>287</v>
      </c>
      <c r="C123" s="43" t="s">
        <v>104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</row>
    <row r="124" spans="1:74" ht="78.75" hidden="1">
      <c r="A124" s="49" t="s">
        <v>288</v>
      </c>
      <c r="B124" s="50" t="s">
        <v>289</v>
      </c>
      <c r="C124" s="43" t="s">
        <v>104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</row>
    <row r="125" spans="1:74" ht="47.25" hidden="1">
      <c r="A125" s="49" t="s">
        <v>290</v>
      </c>
      <c r="B125" s="50" t="s">
        <v>195</v>
      </c>
      <c r="C125" s="43" t="s">
        <v>104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</row>
    <row r="126" spans="1:74" ht="63" hidden="1">
      <c r="A126" s="49" t="s">
        <v>291</v>
      </c>
      <c r="B126" s="50" t="s">
        <v>292</v>
      </c>
      <c r="C126" s="43" t="s">
        <v>104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</row>
    <row r="127" spans="1:74" ht="63" hidden="1">
      <c r="A127" s="49" t="s">
        <v>293</v>
      </c>
      <c r="B127" s="50" t="s">
        <v>294</v>
      </c>
      <c r="C127" s="43" t="s">
        <v>104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</row>
    <row r="128" spans="1:74" ht="78.75" hidden="1">
      <c r="A128" s="49" t="s">
        <v>295</v>
      </c>
      <c r="B128" s="50" t="s">
        <v>296</v>
      </c>
      <c r="C128" s="43" t="s">
        <v>104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</row>
    <row r="129" spans="1:74" ht="78.75" hidden="1">
      <c r="A129" s="49" t="s">
        <v>297</v>
      </c>
      <c r="B129" s="50" t="s">
        <v>298</v>
      </c>
      <c r="C129" s="43" t="s">
        <v>104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</row>
    <row r="130" spans="1:74" ht="110.25" hidden="1">
      <c r="A130" s="49" t="s">
        <v>299</v>
      </c>
      <c r="B130" s="50" t="s">
        <v>300</v>
      </c>
      <c r="C130" s="43" t="s">
        <v>104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</row>
    <row r="131" spans="1:74" ht="78.75" hidden="1">
      <c r="A131" s="49" t="s">
        <v>301</v>
      </c>
      <c r="B131" s="50" t="s">
        <v>197</v>
      </c>
      <c r="C131" s="43" t="s">
        <v>104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</row>
    <row r="132" spans="1:74" ht="94.5" hidden="1">
      <c r="A132" s="49" t="s">
        <v>302</v>
      </c>
      <c r="B132" s="50" t="s">
        <v>303</v>
      </c>
      <c r="C132" s="43" t="s">
        <v>104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</row>
    <row r="133" spans="1:74" ht="94.5" hidden="1">
      <c r="A133" s="49" t="s">
        <v>304</v>
      </c>
      <c r="B133" s="50" t="s">
        <v>305</v>
      </c>
      <c r="C133" s="43" t="s">
        <v>104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</row>
    <row r="134" spans="1:74" ht="47.25" hidden="1">
      <c r="A134" s="49" t="s">
        <v>306</v>
      </c>
      <c r="B134" s="50" t="s">
        <v>307</v>
      </c>
      <c r="C134" s="43" t="s">
        <v>104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</row>
    <row r="135" spans="1:74" ht="47.25" hidden="1">
      <c r="A135" s="49" t="s">
        <v>308</v>
      </c>
      <c r="B135" s="50" t="s">
        <v>309</v>
      </c>
      <c r="C135" s="43" t="s">
        <v>104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</row>
    <row r="136" spans="1:74" ht="63" hidden="1">
      <c r="A136" s="49" t="s">
        <v>310</v>
      </c>
      <c r="B136" s="50" t="s">
        <v>311</v>
      </c>
      <c r="C136" s="43" t="s">
        <v>104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</row>
    <row r="137" spans="1:74" ht="63" hidden="1">
      <c r="A137" s="49" t="s">
        <v>312</v>
      </c>
      <c r="B137" s="50" t="s">
        <v>313</v>
      </c>
      <c r="C137" s="43" t="s">
        <v>104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</row>
    <row r="138" spans="1:74" ht="63" hidden="1">
      <c r="A138" s="49" t="s">
        <v>314</v>
      </c>
      <c r="B138" s="50" t="s">
        <v>315</v>
      </c>
      <c r="C138" s="43" t="s">
        <v>104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</row>
    <row r="139" spans="1:74" ht="63" hidden="1">
      <c r="A139" s="49" t="s">
        <v>316</v>
      </c>
      <c r="B139" s="50" t="s">
        <v>317</v>
      </c>
      <c r="C139" s="43" t="s">
        <v>104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</row>
    <row r="140" spans="1:74" ht="78.75" hidden="1">
      <c r="A140" s="49" t="s">
        <v>318</v>
      </c>
      <c r="B140" s="50" t="s">
        <v>319</v>
      </c>
      <c r="C140" s="43" t="s">
        <v>104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</row>
    <row r="141" spans="1:74" ht="63" hidden="1">
      <c r="A141" s="49" t="s">
        <v>320</v>
      </c>
      <c r="B141" s="50" t="s">
        <v>321</v>
      </c>
      <c r="C141" s="43" t="s">
        <v>104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</row>
    <row r="142" spans="1:74" ht="94.5" hidden="1">
      <c r="A142" s="49" t="s">
        <v>322</v>
      </c>
      <c r="B142" s="57" t="s">
        <v>209</v>
      </c>
      <c r="C142" s="43" t="s">
        <v>104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</row>
    <row r="143" spans="1:74" ht="47.25" hidden="1">
      <c r="A143" s="49" t="s">
        <v>323</v>
      </c>
      <c r="B143" s="57" t="s">
        <v>211</v>
      </c>
      <c r="C143" s="43" t="s">
        <v>104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</row>
    <row r="144" spans="1:74" ht="47.25" hidden="1">
      <c r="A144" s="49" t="s">
        <v>324</v>
      </c>
      <c r="B144" s="57" t="s">
        <v>325</v>
      </c>
      <c r="C144" s="43" t="s">
        <v>104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</row>
    <row r="145" spans="1:74" hidden="1">
      <c r="A145" s="47" t="s">
        <v>326</v>
      </c>
      <c r="B145" s="48" t="s">
        <v>327</v>
      </c>
      <c r="C145" s="43" t="s">
        <v>104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</row>
    <row r="146" spans="1:74" ht="110.25" hidden="1">
      <c r="A146" s="49" t="s">
        <v>328</v>
      </c>
      <c r="B146" s="50" t="s">
        <v>145</v>
      </c>
      <c r="C146" s="43" t="s">
        <v>104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</row>
    <row r="147" spans="1:74" ht="47.25" hidden="1">
      <c r="A147" s="49" t="s">
        <v>329</v>
      </c>
      <c r="B147" s="50" t="s">
        <v>147</v>
      </c>
      <c r="C147" s="43" t="s">
        <v>104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</row>
    <row r="148" spans="1:74" ht="78.75" hidden="1">
      <c r="A148" s="49" t="s">
        <v>330</v>
      </c>
      <c r="B148" s="50" t="s">
        <v>149</v>
      </c>
      <c r="C148" s="43" t="s">
        <v>104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</row>
    <row r="149" spans="1:74" ht="110.25" hidden="1">
      <c r="A149" s="49" t="s">
        <v>331</v>
      </c>
      <c r="B149" s="50" t="s">
        <v>151</v>
      </c>
      <c r="C149" s="43" t="s">
        <v>104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</row>
    <row r="150" spans="1:74" ht="110.25" hidden="1">
      <c r="A150" s="49" t="s">
        <v>332</v>
      </c>
      <c r="B150" s="50" t="s">
        <v>153</v>
      </c>
      <c r="C150" s="43" t="s">
        <v>104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</row>
    <row r="151" spans="1:74" ht="94.5" hidden="1">
      <c r="A151" s="49" t="s">
        <v>333</v>
      </c>
      <c r="B151" s="50" t="s">
        <v>155</v>
      </c>
      <c r="C151" s="43" t="s">
        <v>104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</row>
    <row r="152" spans="1:74" ht="220.5">
      <c r="A152" s="51" t="s">
        <v>333</v>
      </c>
      <c r="B152" s="52" t="s">
        <v>334</v>
      </c>
      <c r="C152" s="53" t="s">
        <v>335</v>
      </c>
      <c r="D152" s="54">
        <v>126</v>
      </c>
      <c r="E152" s="54">
        <v>0</v>
      </c>
      <c r="F152" s="54">
        <v>0</v>
      </c>
      <c r="G152" s="54">
        <v>0</v>
      </c>
      <c r="H152" s="54">
        <v>0</v>
      </c>
      <c r="I152" s="54">
        <v>0</v>
      </c>
      <c r="J152" s="54">
        <v>0</v>
      </c>
      <c r="K152" s="54">
        <v>126</v>
      </c>
      <c r="L152" s="54">
        <v>0</v>
      </c>
      <c r="M152" s="54">
        <v>0</v>
      </c>
      <c r="N152" s="54">
        <v>0</v>
      </c>
      <c r="O152" s="54">
        <v>0</v>
      </c>
      <c r="P152" s="54">
        <v>0</v>
      </c>
      <c r="Q152" s="54">
        <v>0</v>
      </c>
      <c r="R152" s="54">
        <v>0</v>
      </c>
      <c r="S152" s="54">
        <v>0</v>
      </c>
      <c r="T152" s="54">
        <v>0</v>
      </c>
      <c r="U152" s="54">
        <v>0</v>
      </c>
      <c r="V152" s="54">
        <v>0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4">
        <v>0</v>
      </c>
      <c r="AC152" s="54">
        <v>0</v>
      </c>
      <c r="AD152" s="54">
        <v>0</v>
      </c>
      <c r="AE152" s="54">
        <v>0</v>
      </c>
      <c r="AF152" s="54">
        <v>0</v>
      </c>
      <c r="AG152" s="54">
        <v>0</v>
      </c>
      <c r="AH152" s="54">
        <v>0</v>
      </c>
      <c r="AI152" s="54">
        <v>0</v>
      </c>
      <c r="AJ152" s="54">
        <v>0</v>
      </c>
      <c r="AK152" s="54">
        <v>0</v>
      </c>
      <c r="AL152" s="54">
        <v>0</v>
      </c>
      <c r="AM152" s="54">
        <v>0</v>
      </c>
      <c r="AN152" s="54">
        <v>0</v>
      </c>
      <c r="AO152" s="54">
        <v>0</v>
      </c>
      <c r="AP152" s="54">
        <v>0</v>
      </c>
      <c r="AQ152" s="54">
        <v>0</v>
      </c>
      <c r="AR152" s="54">
        <v>0</v>
      </c>
      <c r="AS152" s="54">
        <v>0</v>
      </c>
      <c r="AT152" s="54">
        <v>126</v>
      </c>
      <c r="AU152" s="54">
        <v>0</v>
      </c>
      <c r="AV152" s="54">
        <v>0</v>
      </c>
      <c r="AW152" s="54">
        <v>0</v>
      </c>
      <c r="AX152" s="54">
        <v>0</v>
      </c>
      <c r="AY152" s="54">
        <v>0</v>
      </c>
      <c r="AZ152" s="54">
        <v>0</v>
      </c>
      <c r="BA152" s="54">
        <v>126</v>
      </c>
      <c r="BB152" s="54">
        <v>0</v>
      </c>
      <c r="BC152" s="54">
        <v>0</v>
      </c>
      <c r="BD152" s="54">
        <v>0</v>
      </c>
      <c r="BE152" s="54">
        <v>0</v>
      </c>
      <c r="BF152" s="54">
        <v>0</v>
      </c>
      <c r="BG152" s="54">
        <v>0</v>
      </c>
      <c r="BH152" s="55">
        <f t="shared" ref="BH152:BU159" si="2">R152+AF152+AT152</f>
        <v>126</v>
      </c>
      <c r="BI152" s="55">
        <f t="shared" si="2"/>
        <v>0</v>
      </c>
      <c r="BJ152" s="55">
        <f t="shared" si="2"/>
        <v>0</v>
      </c>
      <c r="BK152" s="55">
        <f t="shared" si="2"/>
        <v>0</v>
      </c>
      <c r="BL152" s="55">
        <f t="shared" si="2"/>
        <v>0</v>
      </c>
      <c r="BM152" s="55">
        <f t="shared" si="2"/>
        <v>0</v>
      </c>
      <c r="BN152" s="55">
        <f t="shared" si="2"/>
        <v>0</v>
      </c>
      <c r="BO152" s="55">
        <f t="shared" si="2"/>
        <v>126</v>
      </c>
      <c r="BP152" s="55">
        <f t="shared" si="2"/>
        <v>0</v>
      </c>
      <c r="BQ152" s="55">
        <f t="shared" si="2"/>
        <v>0</v>
      </c>
      <c r="BR152" s="55">
        <f t="shared" si="2"/>
        <v>0</v>
      </c>
      <c r="BS152" s="55">
        <f t="shared" si="2"/>
        <v>0</v>
      </c>
      <c r="BT152" s="55">
        <f t="shared" si="2"/>
        <v>0</v>
      </c>
      <c r="BU152" s="55">
        <f t="shared" si="2"/>
        <v>0</v>
      </c>
      <c r="BV152" s="56" t="str">
        <f>'[1]2'!BM151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3" spans="1:74" ht="220.5">
      <c r="A153" s="51" t="s">
        <v>333</v>
      </c>
      <c r="B153" s="52" t="s">
        <v>336</v>
      </c>
      <c r="C153" s="53" t="s">
        <v>337</v>
      </c>
      <c r="D153" s="54">
        <v>80</v>
      </c>
      <c r="E153" s="54">
        <v>0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80</v>
      </c>
      <c r="L153" s="54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54">
        <v>0</v>
      </c>
      <c r="S153" s="54">
        <v>0</v>
      </c>
      <c r="T153" s="54">
        <v>0</v>
      </c>
      <c r="U153" s="54">
        <v>0</v>
      </c>
      <c r="V153" s="54">
        <v>0</v>
      </c>
      <c r="W153" s="54">
        <v>0</v>
      </c>
      <c r="X153" s="54">
        <v>0</v>
      </c>
      <c r="Y153" s="54">
        <v>0</v>
      </c>
      <c r="Z153" s="54">
        <v>0</v>
      </c>
      <c r="AA153" s="54">
        <v>0</v>
      </c>
      <c r="AB153" s="54">
        <v>0</v>
      </c>
      <c r="AC153" s="54">
        <v>0</v>
      </c>
      <c r="AD153" s="54">
        <v>0</v>
      </c>
      <c r="AE153" s="54">
        <v>0</v>
      </c>
      <c r="AF153" s="54">
        <v>0</v>
      </c>
      <c r="AG153" s="54">
        <v>0</v>
      </c>
      <c r="AH153" s="54">
        <v>0</v>
      </c>
      <c r="AI153" s="54">
        <v>0</v>
      </c>
      <c r="AJ153" s="54">
        <v>0</v>
      </c>
      <c r="AK153" s="54">
        <v>0</v>
      </c>
      <c r="AL153" s="54">
        <v>0</v>
      </c>
      <c r="AM153" s="54">
        <v>0</v>
      </c>
      <c r="AN153" s="54">
        <v>0</v>
      </c>
      <c r="AO153" s="54">
        <v>0</v>
      </c>
      <c r="AP153" s="54">
        <v>0</v>
      </c>
      <c r="AQ153" s="54">
        <v>0</v>
      </c>
      <c r="AR153" s="54">
        <v>0</v>
      </c>
      <c r="AS153" s="54">
        <v>0</v>
      </c>
      <c r="AT153" s="54">
        <v>80</v>
      </c>
      <c r="AU153" s="54">
        <v>0</v>
      </c>
      <c r="AV153" s="54">
        <v>0</v>
      </c>
      <c r="AW153" s="54">
        <v>0</v>
      </c>
      <c r="AX153" s="54">
        <v>0</v>
      </c>
      <c r="AY153" s="54">
        <v>0</v>
      </c>
      <c r="AZ153" s="54">
        <v>0</v>
      </c>
      <c r="BA153" s="54">
        <v>80</v>
      </c>
      <c r="BB153" s="54">
        <v>0</v>
      </c>
      <c r="BC153" s="54">
        <v>0</v>
      </c>
      <c r="BD153" s="54">
        <v>0</v>
      </c>
      <c r="BE153" s="54">
        <v>0</v>
      </c>
      <c r="BF153" s="54">
        <v>0</v>
      </c>
      <c r="BG153" s="54">
        <v>0</v>
      </c>
      <c r="BH153" s="55">
        <f t="shared" si="2"/>
        <v>80</v>
      </c>
      <c r="BI153" s="55">
        <f t="shared" si="2"/>
        <v>0</v>
      </c>
      <c r="BJ153" s="55">
        <f t="shared" si="2"/>
        <v>0</v>
      </c>
      <c r="BK153" s="55">
        <f t="shared" si="2"/>
        <v>0</v>
      </c>
      <c r="BL153" s="55">
        <f t="shared" si="2"/>
        <v>0</v>
      </c>
      <c r="BM153" s="55">
        <f t="shared" si="2"/>
        <v>0</v>
      </c>
      <c r="BN153" s="55">
        <f t="shared" si="2"/>
        <v>0</v>
      </c>
      <c r="BO153" s="55">
        <f t="shared" si="2"/>
        <v>80</v>
      </c>
      <c r="BP153" s="55">
        <f t="shared" si="2"/>
        <v>0</v>
      </c>
      <c r="BQ153" s="55">
        <f t="shared" si="2"/>
        <v>0</v>
      </c>
      <c r="BR153" s="55">
        <f t="shared" si="2"/>
        <v>0</v>
      </c>
      <c r="BS153" s="55">
        <f t="shared" si="2"/>
        <v>0</v>
      </c>
      <c r="BT153" s="55">
        <f t="shared" si="2"/>
        <v>0</v>
      </c>
      <c r="BU153" s="55">
        <f t="shared" si="2"/>
        <v>0</v>
      </c>
      <c r="BV153" s="56" t="str">
        <f>'[1]2'!BM152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4" spans="1:74" ht="220.5">
      <c r="A154" s="51" t="s">
        <v>333</v>
      </c>
      <c r="B154" s="52" t="s">
        <v>338</v>
      </c>
      <c r="C154" s="53" t="s">
        <v>339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4">
        <v>0</v>
      </c>
      <c r="AD154" s="54">
        <v>0</v>
      </c>
      <c r="AE154" s="54">
        <v>0</v>
      </c>
      <c r="AF154" s="54">
        <v>0</v>
      </c>
      <c r="AG154" s="54">
        <v>0</v>
      </c>
      <c r="AH154" s="54">
        <v>0</v>
      </c>
      <c r="AI154" s="54">
        <v>0</v>
      </c>
      <c r="AJ154" s="54">
        <v>0</v>
      </c>
      <c r="AK154" s="54">
        <v>0</v>
      </c>
      <c r="AL154" s="54">
        <v>0</v>
      </c>
      <c r="AM154" s="54">
        <v>0</v>
      </c>
      <c r="AN154" s="54">
        <v>0</v>
      </c>
      <c r="AO154" s="54">
        <v>0</v>
      </c>
      <c r="AP154" s="54">
        <v>0</v>
      </c>
      <c r="AQ154" s="54">
        <v>0</v>
      </c>
      <c r="AR154" s="54">
        <v>0</v>
      </c>
      <c r="AS154" s="54">
        <v>0</v>
      </c>
      <c r="AT154" s="54">
        <v>0</v>
      </c>
      <c r="AU154" s="54">
        <v>0</v>
      </c>
      <c r="AV154" s="54">
        <v>0</v>
      </c>
      <c r="AW154" s="54">
        <v>0</v>
      </c>
      <c r="AX154" s="54">
        <v>0</v>
      </c>
      <c r="AY154" s="54">
        <v>0</v>
      </c>
      <c r="AZ154" s="54">
        <v>0</v>
      </c>
      <c r="BA154" s="54">
        <v>0</v>
      </c>
      <c r="BB154" s="54">
        <v>0</v>
      </c>
      <c r="BC154" s="54">
        <v>0</v>
      </c>
      <c r="BD154" s="54">
        <v>0</v>
      </c>
      <c r="BE154" s="54">
        <v>0</v>
      </c>
      <c r="BF154" s="54">
        <v>0</v>
      </c>
      <c r="BG154" s="54">
        <v>0</v>
      </c>
      <c r="BH154" s="55">
        <f t="shared" si="2"/>
        <v>0</v>
      </c>
      <c r="BI154" s="55">
        <f t="shared" si="2"/>
        <v>0</v>
      </c>
      <c r="BJ154" s="55">
        <f t="shared" si="2"/>
        <v>0</v>
      </c>
      <c r="BK154" s="55">
        <f t="shared" si="2"/>
        <v>0</v>
      </c>
      <c r="BL154" s="55">
        <f t="shared" si="2"/>
        <v>0</v>
      </c>
      <c r="BM154" s="55">
        <f t="shared" si="2"/>
        <v>0</v>
      </c>
      <c r="BN154" s="55">
        <f t="shared" si="2"/>
        <v>0</v>
      </c>
      <c r="BO154" s="55">
        <f t="shared" si="2"/>
        <v>0</v>
      </c>
      <c r="BP154" s="55">
        <f t="shared" si="2"/>
        <v>0</v>
      </c>
      <c r="BQ154" s="55">
        <f t="shared" si="2"/>
        <v>0</v>
      </c>
      <c r="BR154" s="55">
        <f t="shared" si="2"/>
        <v>0</v>
      </c>
      <c r="BS154" s="55">
        <f t="shared" si="2"/>
        <v>0</v>
      </c>
      <c r="BT154" s="55">
        <f t="shared" si="2"/>
        <v>0</v>
      </c>
      <c r="BU154" s="55">
        <f t="shared" si="2"/>
        <v>0</v>
      </c>
      <c r="BV154" s="56" t="str">
        <f>'[1]2'!BM153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5" spans="1:74" ht="110.25">
      <c r="A155" s="51" t="s">
        <v>333</v>
      </c>
      <c r="B155" s="52" t="s">
        <v>340</v>
      </c>
      <c r="C155" s="53" t="s">
        <v>341</v>
      </c>
      <c r="D155" s="54">
        <v>80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80</v>
      </c>
      <c r="L155" s="54">
        <v>0</v>
      </c>
      <c r="M155" s="54">
        <v>0</v>
      </c>
      <c r="N155" s="54">
        <v>0</v>
      </c>
      <c r="O155" s="54">
        <v>0</v>
      </c>
      <c r="P155" s="54">
        <v>0</v>
      </c>
      <c r="Q155" s="54">
        <v>0</v>
      </c>
      <c r="R155" s="54">
        <v>0</v>
      </c>
      <c r="S155" s="54">
        <v>0</v>
      </c>
      <c r="T155" s="54">
        <v>0</v>
      </c>
      <c r="U155" s="54">
        <v>0</v>
      </c>
      <c r="V155" s="54">
        <v>0</v>
      </c>
      <c r="W155" s="54">
        <v>0</v>
      </c>
      <c r="X155" s="54">
        <v>0</v>
      </c>
      <c r="Y155" s="54">
        <v>0</v>
      </c>
      <c r="Z155" s="54">
        <v>0</v>
      </c>
      <c r="AA155" s="54">
        <v>0</v>
      </c>
      <c r="AB155" s="54">
        <v>0</v>
      </c>
      <c r="AC155" s="54">
        <v>0</v>
      </c>
      <c r="AD155" s="54">
        <v>0</v>
      </c>
      <c r="AE155" s="54">
        <v>0</v>
      </c>
      <c r="AF155" s="54">
        <v>0</v>
      </c>
      <c r="AG155" s="54">
        <v>0</v>
      </c>
      <c r="AH155" s="54">
        <v>0</v>
      </c>
      <c r="AI155" s="54">
        <v>0</v>
      </c>
      <c r="AJ155" s="54">
        <v>0</v>
      </c>
      <c r="AK155" s="54">
        <v>0</v>
      </c>
      <c r="AL155" s="54">
        <v>0</v>
      </c>
      <c r="AM155" s="54">
        <v>0</v>
      </c>
      <c r="AN155" s="54">
        <v>0</v>
      </c>
      <c r="AO155" s="54">
        <v>0</v>
      </c>
      <c r="AP155" s="54">
        <v>0</v>
      </c>
      <c r="AQ155" s="54">
        <v>0</v>
      </c>
      <c r="AR155" s="54">
        <v>0</v>
      </c>
      <c r="AS155" s="54">
        <v>0</v>
      </c>
      <c r="AT155" s="54">
        <v>0</v>
      </c>
      <c r="AU155" s="54">
        <v>0</v>
      </c>
      <c r="AV155" s="54">
        <v>0</v>
      </c>
      <c r="AW155" s="54">
        <v>0</v>
      </c>
      <c r="AX155" s="54">
        <v>0</v>
      </c>
      <c r="AY155" s="54">
        <v>0</v>
      </c>
      <c r="AZ155" s="54">
        <v>0</v>
      </c>
      <c r="BA155" s="54">
        <v>0</v>
      </c>
      <c r="BB155" s="54">
        <v>0</v>
      </c>
      <c r="BC155" s="54">
        <v>0</v>
      </c>
      <c r="BD155" s="54">
        <v>0</v>
      </c>
      <c r="BE155" s="54">
        <v>0</v>
      </c>
      <c r="BF155" s="54">
        <v>0</v>
      </c>
      <c r="BG155" s="54">
        <v>0</v>
      </c>
      <c r="BH155" s="55">
        <f t="shared" si="2"/>
        <v>0</v>
      </c>
      <c r="BI155" s="55">
        <f t="shared" si="2"/>
        <v>0</v>
      </c>
      <c r="BJ155" s="55">
        <f t="shared" si="2"/>
        <v>0</v>
      </c>
      <c r="BK155" s="55">
        <f t="shared" si="2"/>
        <v>0</v>
      </c>
      <c r="BL155" s="55">
        <f t="shared" si="2"/>
        <v>0</v>
      </c>
      <c r="BM155" s="55">
        <f t="shared" si="2"/>
        <v>0</v>
      </c>
      <c r="BN155" s="55">
        <f t="shared" si="2"/>
        <v>0</v>
      </c>
      <c r="BO155" s="55">
        <f t="shared" si="2"/>
        <v>0</v>
      </c>
      <c r="BP155" s="55">
        <f t="shared" si="2"/>
        <v>0</v>
      </c>
      <c r="BQ155" s="55">
        <f t="shared" si="2"/>
        <v>0</v>
      </c>
      <c r="BR155" s="55">
        <f t="shared" si="2"/>
        <v>0</v>
      </c>
      <c r="BS155" s="55">
        <f t="shared" si="2"/>
        <v>0</v>
      </c>
      <c r="BT155" s="55">
        <f t="shared" si="2"/>
        <v>0</v>
      </c>
      <c r="BU155" s="55">
        <f t="shared" si="2"/>
        <v>0</v>
      </c>
      <c r="BV155" s="56" t="str">
        <f>'[1]2'!BM154</f>
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</c>
    </row>
    <row r="156" spans="1:74" ht="47.25">
      <c r="A156" s="51" t="s">
        <v>333</v>
      </c>
      <c r="B156" s="52" t="s">
        <v>342</v>
      </c>
      <c r="C156" s="53" t="s">
        <v>343</v>
      </c>
      <c r="D156" s="54">
        <v>0</v>
      </c>
      <c r="E156" s="54">
        <v>0</v>
      </c>
      <c r="F156" s="54">
        <v>0</v>
      </c>
      <c r="G156" s="54">
        <v>0.27200000000000002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0.27200000000000002</v>
      </c>
      <c r="O156" s="54">
        <v>0</v>
      </c>
      <c r="P156" s="54">
        <v>0</v>
      </c>
      <c r="Q156" s="54">
        <v>0</v>
      </c>
      <c r="R156" s="54">
        <v>0</v>
      </c>
      <c r="S156" s="54">
        <v>0</v>
      </c>
      <c r="T156" s="54">
        <v>0</v>
      </c>
      <c r="U156" s="54">
        <v>0</v>
      </c>
      <c r="V156" s="54">
        <v>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4">
        <v>0</v>
      </c>
      <c r="AC156" s="54">
        <v>0</v>
      </c>
      <c r="AD156" s="54">
        <v>0</v>
      </c>
      <c r="AE156" s="54">
        <v>0</v>
      </c>
      <c r="AF156" s="54">
        <v>0</v>
      </c>
      <c r="AG156" s="54">
        <v>0</v>
      </c>
      <c r="AH156" s="54">
        <v>0</v>
      </c>
      <c r="AI156" s="54">
        <v>0</v>
      </c>
      <c r="AJ156" s="54">
        <v>0</v>
      </c>
      <c r="AK156" s="54">
        <v>0</v>
      </c>
      <c r="AL156" s="54">
        <v>0</v>
      </c>
      <c r="AM156" s="54">
        <v>0</v>
      </c>
      <c r="AN156" s="54">
        <v>0</v>
      </c>
      <c r="AO156" s="54">
        <v>0</v>
      </c>
      <c r="AP156" s="54">
        <v>0</v>
      </c>
      <c r="AQ156" s="54">
        <v>0</v>
      </c>
      <c r="AR156" s="54">
        <v>0</v>
      </c>
      <c r="AS156" s="54">
        <v>0</v>
      </c>
      <c r="AT156" s="54">
        <v>0</v>
      </c>
      <c r="AU156" s="54">
        <v>0</v>
      </c>
      <c r="AV156" s="54">
        <v>0</v>
      </c>
      <c r="AW156" s="54">
        <v>0.27200000000000002</v>
      </c>
      <c r="AX156" s="54">
        <v>0</v>
      </c>
      <c r="AY156" s="54">
        <v>0</v>
      </c>
      <c r="AZ156" s="54">
        <v>0</v>
      </c>
      <c r="BA156" s="54">
        <v>0</v>
      </c>
      <c r="BB156" s="54">
        <v>0</v>
      </c>
      <c r="BC156" s="54">
        <v>0</v>
      </c>
      <c r="BD156" s="54">
        <v>0.27200000000000002</v>
      </c>
      <c r="BE156" s="54">
        <v>0</v>
      </c>
      <c r="BF156" s="54">
        <v>0</v>
      </c>
      <c r="BG156" s="54">
        <v>0</v>
      </c>
      <c r="BH156" s="55">
        <f t="shared" si="2"/>
        <v>0</v>
      </c>
      <c r="BI156" s="55">
        <f t="shared" si="2"/>
        <v>0</v>
      </c>
      <c r="BJ156" s="55">
        <f t="shared" si="2"/>
        <v>0</v>
      </c>
      <c r="BK156" s="55">
        <f t="shared" si="2"/>
        <v>0.27200000000000002</v>
      </c>
      <c r="BL156" s="55">
        <f t="shared" si="2"/>
        <v>0</v>
      </c>
      <c r="BM156" s="55">
        <f t="shared" si="2"/>
        <v>0</v>
      </c>
      <c r="BN156" s="55">
        <f t="shared" si="2"/>
        <v>0</v>
      </c>
      <c r="BO156" s="55">
        <f t="shared" si="2"/>
        <v>0</v>
      </c>
      <c r="BP156" s="55">
        <f t="shared" si="2"/>
        <v>0</v>
      </c>
      <c r="BQ156" s="55">
        <f t="shared" si="2"/>
        <v>0</v>
      </c>
      <c r="BR156" s="55">
        <f t="shared" si="2"/>
        <v>0.27200000000000002</v>
      </c>
      <c r="BS156" s="55">
        <f t="shared" si="2"/>
        <v>0</v>
      </c>
      <c r="BT156" s="55">
        <f t="shared" si="2"/>
        <v>0</v>
      </c>
      <c r="BU156" s="55">
        <f t="shared" si="2"/>
        <v>0</v>
      </c>
      <c r="BV156" s="56" t="str">
        <f>'[1]2'!BM155</f>
        <v>Пераметры инвестиционного проекта не изменялись</v>
      </c>
    </row>
    <row r="157" spans="1:74" ht="78.75">
      <c r="A157" s="51" t="s">
        <v>333</v>
      </c>
      <c r="B157" s="52" t="s">
        <v>344</v>
      </c>
      <c r="C157" s="53" t="s">
        <v>345</v>
      </c>
      <c r="D157" s="54">
        <v>0</v>
      </c>
      <c r="E157" s="54">
        <v>0</v>
      </c>
      <c r="F157" s="54">
        <v>0</v>
      </c>
      <c r="G157" s="54">
        <v>0.35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0.35</v>
      </c>
      <c r="O157" s="54">
        <v>0</v>
      </c>
      <c r="P157" s="54">
        <v>0</v>
      </c>
      <c r="Q157" s="54">
        <v>0</v>
      </c>
      <c r="R157" s="54">
        <v>0</v>
      </c>
      <c r="S157" s="54">
        <v>0</v>
      </c>
      <c r="T157" s="54">
        <v>0</v>
      </c>
      <c r="U157" s="54">
        <v>0</v>
      </c>
      <c r="V157" s="54">
        <v>0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0</v>
      </c>
      <c r="AD157" s="54">
        <v>0</v>
      </c>
      <c r="AE157" s="54">
        <v>0</v>
      </c>
      <c r="AF157" s="54">
        <v>0</v>
      </c>
      <c r="AG157" s="54">
        <v>0</v>
      </c>
      <c r="AH157" s="54">
        <v>0</v>
      </c>
      <c r="AI157" s="54">
        <v>0</v>
      </c>
      <c r="AJ157" s="54">
        <v>0</v>
      </c>
      <c r="AK157" s="54">
        <v>0</v>
      </c>
      <c r="AL157" s="54">
        <v>0</v>
      </c>
      <c r="AM157" s="54">
        <v>0</v>
      </c>
      <c r="AN157" s="54">
        <v>0</v>
      </c>
      <c r="AO157" s="54">
        <v>0</v>
      </c>
      <c r="AP157" s="54">
        <v>0</v>
      </c>
      <c r="AQ157" s="54">
        <v>0</v>
      </c>
      <c r="AR157" s="54">
        <v>0</v>
      </c>
      <c r="AS157" s="54">
        <v>0</v>
      </c>
      <c r="AT157" s="54">
        <v>0</v>
      </c>
      <c r="AU157" s="54">
        <v>0</v>
      </c>
      <c r="AV157" s="54">
        <v>0</v>
      </c>
      <c r="AW157" s="54">
        <v>0.35</v>
      </c>
      <c r="AX157" s="54">
        <v>0</v>
      </c>
      <c r="AY157" s="54">
        <v>0</v>
      </c>
      <c r="AZ157" s="54">
        <v>0</v>
      </c>
      <c r="BA157" s="54">
        <v>0</v>
      </c>
      <c r="BB157" s="54">
        <v>0</v>
      </c>
      <c r="BC157" s="54">
        <v>0</v>
      </c>
      <c r="BD157" s="54">
        <v>0.35</v>
      </c>
      <c r="BE157" s="54">
        <v>0</v>
      </c>
      <c r="BF157" s="54">
        <v>0</v>
      </c>
      <c r="BG157" s="54">
        <v>0</v>
      </c>
      <c r="BH157" s="55">
        <f t="shared" si="2"/>
        <v>0</v>
      </c>
      <c r="BI157" s="55">
        <f t="shared" si="2"/>
        <v>0</v>
      </c>
      <c r="BJ157" s="55">
        <f t="shared" si="2"/>
        <v>0</v>
      </c>
      <c r="BK157" s="55">
        <f t="shared" si="2"/>
        <v>0.35</v>
      </c>
      <c r="BL157" s="55">
        <f t="shared" si="2"/>
        <v>0</v>
      </c>
      <c r="BM157" s="55">
        <f t="shared" si="2"/>
        <v>0</v>
      </c>
      <c r="BN157" s="55">
        <f t="shared" si="2"/>
        <v>0</v>
      </c>
      <c r="BO157" s="55">
        <f t="shared" si="2"/>
        <v>0</v>
      </c>
      <c r="BP157" s="55">
        <f t="shared" si="2"/>
        <v>0</v>
      </c>
      <c r="BQ157" s="55">
        <f t="shared" si="2"/>
        <v>0</v>
      </c>
      <c r="BR157" s="55">
        <f t="shared" si="2"/>
        <v>0.35</v>
      </c>
      <c r="BS157" s="55">
        <f t="shared" si="2"/>
        <v>0</v>
      </c>
      <c r="BT157" s="55">
        <f t="shared" si="2"/>
        <v>0</v>
      </c>
      <c r="BU157" s="55">
        <f t="shared" si="2"/>
        <v>0</v>
      </c>
      <c r="BV157" s="56" t="str">
        <f>'[1]2'!BM156</f>
        <v>Пераметры инвестиционного проекта не изменялись</v>
      </c>
    </row>
    <row r="158" spans="1:74" ht="94.5">
      <c r="A158" s="51" t="s">
        <v>333</v>
      </c>
      <c r="B158" s="52" t="s">
        <v>346</v>
      </c>
      <c r="C158" s="53" t="s">
        <v>347</v>
      </c>
      <c r="D158" s="54">
        <v>20</v>
      </c>
      <c r="E158" s="54">
        <v>0</v>
      </c>
      <c r="F158" s="54">
        <v>0</v>
      </c>
      <c r="G158" s="54">
        <v>49</v>
      </c>
      <c r="H158" s="54">
        <v>0</v>
      </c>
      <c r="I158" s="54">
        <v>0</v>
      </c>
      <c r="J158" s="54">
        <v>0</v>
      </c>
      <c r="K158" s="54">
        <v>20</v>
      </c>
      <c r="L158" s="54">
        <v>0</v>
      </c>
      <c r="M158" s="54">
        <v>0</v>
      </c>
      <c r="N158" s="54">
        <v>49</v>
      </c>
      <c r="O158" s="54">
        <v>0</v>
      </c>
      <c r="P158" s="54">
        <v>0</v>
      </c>
      <c r="Q158" s="54">
        <v>0</v>
      </c>
      <c r="R158" s="54">
        <v>0</v>
      </c>
      <c r="S158" s="54">
        <v>0</v>
      </c>
      <c r="T158" s="54">
        <v>0</v>
      </c>
      <c r="U158" s="54">
        <v>0</v>
      </c>
      <c r="V158" s="54">
        <v>0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4">
        <v>0</v>
      </c>
      <c r="AC158" s="54">
        <v>0</v>
      </c>
      <c r="AD158" s="54">
        <v>0</v>
      </c>
      <c r="AE158" s="54">
        <v>0</v>
      </c>
      <c r="AF158" s="54">
        <v>0</v>
      </c>
      <c r="AG158" s="54">
        <v>0</v>
      </c>
      <c r="AH158" s="54">
        <v>0</v>
      </c>
      <c r="AI158" s="54">
        <v>0</v>
      </c>
      <c r="AJ158" s="54">
        <v>0</v>
      </c>
      <c r="AK158" s="54">
        <v>0</v>
      </c>
      <c r="AL158" s="54">
        <v>0</v>
      </c>
      <c r="AM158" s="54">
        <v>0</v>
      </c>
      <c r="AN158" s="54">
        <v>0</v>
      </c>
      <c r="AO158" s="54">
        <v>0</v>
      </c>
      <c r="AP158" s="54">
        <v>0</v>
      </c>
      <c r="AQ158" s="54">
        <v>0</v>
      </c>
      <c r="AR158" s="54">
        <v>0</v>
      </c>
      <c r="AS158" s="54">
        <v>0</v>
      </c>
      <c r="AT158" s="54">
        <v>0</v>
      </c>
      <c r="AU158" s="54">
        <v>0</v>
      </c>
      <c r="AV158" s="54">
        <v>0</v>
      </c>
      <c r="AW158" s="54">
        <v>0</v>
      </c>
      <c r="AX158" s="54">
        <v>0</v>
      </c>
      <c r="AY158" s="54">
        <v>0</v>
      </c>
      <c r="AZ158" s="54">
        <v>0</v>
      </c>
      <c r="BA158" s="54">
        <v>0</v>
      </c>
      <c r="BB158" s="54">
        <v>0</v>
      </c>
      <c r="BC158" s="54">
        <v>0</v>
      </c>
      <c r="BD158" s="54">
        <v>0</v>
      </c>
      <c r="BE158" s="54">
        <v>0</v>
      </c>
      <c r="BF158" s="54">
        <v>0</v>
      </c>
      <c r="BG158" s="54">
        <v>0</v>
      </c>
      <c r="BH158" s="55">
        <f t="shared" si="2"/>
        <v>0</v>
      </c>
      <c r="BI158" s="55">
        <f t="shared" si="2"/>
        <v>0</v>
      </c>
      <c r="BJ158" s="55">
        <f t="shared" si="2"/>
        <v>0</v>
      </c>
      <c r="BK158" s="55">
        <f t="shared" si="2"/>
        <v>0</v>
      </c>
      <c r="BL158" s="55">
        <f t="shared" si="2"/>
        <v>0</v>
      </c>
      <c r="BM158" s="55">
        <f t="shared" si="2"/>
        <v>0</v>
      </c>
      <c r="BN158" s="55">
        <f t="shared" si="2"/>
        <v>0</v>
      </c>
      <c r="BO158" s="55">
        <f t="shared" si="2"/>
        <v>0</v>
      </c>
      <c r="BP158" s="55">
        <f t="shared" si="2"/>
        <v>0</v>
      </c>
      <c r="BQ158" s="55">
        <f t="shared" si="2"/>
        <v>0</v>
      </c>
      <c r="BR158" s="55">
        <f t="shared" si="2"/>
        <v>0</v>
      </c>
      <c r="BS158" s="55">
        <f t="shared" si="2"/>
        <v>0</v>
      </c>
      <c r="BT158" s="55">
        <f t="shared" si="2"/>
        <v>0</v>
      </c>
      <c r="BU158" s="55">
        <f t="shared" si="2"/>
        <v>0</v>
      </c>
      <c r="BV158" s="56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59" spans="1:74" ht="94.5">
      <c r="A159" s="51" t="s">
        <v>333</v>
      </c>
      <c r="B159" s="52" t="s">
        <v>348</v>
      </c>
      <c r="C159" s="53" t="s">
        <v>349</v>
      </c>
      <c r="D159" s="54">
        <v>20</v>
      </c>
      <c r="E159" s="54">
        <v>0</v>
      </c>
      <c r="F159" s="54">
        <v>0</v>
      </c>
      <c r="G159" s="54">
        <v>10.199999999999999</v>
      </c>
      <c r="H159" s="54">
        <v>0</v>
      </c>
      <c r="I159" s="54">
        <v>0</v>
      </c>
      <c r="J159" s="54">
        <v>0</v>
      </c>
      <c r="K159" s="54">
        <v>20</v>
      </c>
      <c r="L159" s="54">
        <v>0</v>
      </c>
      <c r="M159" s="54">
        <v>0</v>
      </c>
      <c r="N159" s="54">
        <v>10.199999999999999</v>
      </c>
      <c r="O159" s="54">
        <v>0</v>
      </c>
      <c r="P159" s="54">
        <v>0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4">
        <v>0</v>
      </c>
      <c r="W159" s="54">
        <v>0</v>
      </c>
      <c r="X159" s="54">
        <v>0</v>
      </c>
      <c r="Y159" s="54">
        <v>0</v>
      </c>
      <c r="Z159" s="54">
        <v>0</v>
      </c>
      <c r="AA159" s="54">
        <v>0</v>
      </c>
      <c r="AB159" s="54">
        <v>0</v>
      </c>
      <c r="AC159" s="54">
        <v>0</v>
      </c>
      <c r="AD159" s="54">
        <v>0</v>
      </c>
      <c r="AE159" s="54">
        <v>0</v>
      </c>
      <c r="AF159" s="54">
        <v>0</v>
      </c>
      <c r="AG159" s="54">
        <v>0</v>
      </c>
      <c r="AH159" s="54">
        <v>0</v>
      </c>
      <c r="AI159" s="54">
        <v>0</v>
      </c>
      <c r="AJ159" s="54">
        <v>0</v>
      </c>
      <c r="AK159" s="54">
        <v>0</v>
      </c>
      <c r="AL159" s="54">
        <v>0</v>
      </c>
      <c r="AM159" s="54">
        <v>0</v>
      </c>
      <c r="AN159" s="54">
        <v>0</v>
      </c>
      <c r="AO159" s="54">
        <v>0</v>
      </c>
      <c r="AP159" s="54">
        <v>0</v>
      </c>
      <c r="AQ159" s="54">
        <v>0</v>
      </c>
      <c r="AR159" s="54">
        <v>0</v>
      </c>
      <c r="AS159" s="54">
        <v>0</v>
      </c>
      <c r="AT159" s="54">
        <v>0</v>
      </c>
      <c r="AU159" s="54">
        <v>0</v>
      </c>
      <c r="AV159" s="54">
        <v>0</v>
      </c>
      <c r="AW159" s="54">
        <v>0</v>
      </c>
      <c r="AX159" s="54">
        <v>0</v>
      </c>
      <c r="AY159" s="54">
        <v>0</v>
      </c>
      <c r="AZ159" s="54">
        <v>0</v>
      </c>
      <c r="BA159" s="54">
        <v>0</v>
      </c>
      <c r="BB159" s="54">
        <v>0</v>
      </c>
      <c r="BC159" s="54">
        <v>0</v>
      </c>
      <c r="BD159" s="54">
        <v>0</v>
      </c>
      <c r="BE159" s="54">
        <v>0</v>
      </c>
      <c r="BF159" s="54">
        <v>0</v>
      </c>
      <c r="BG159" s="54">
        <v>0</v>
      </c>
      <c r="BH159" s="55">
        <f t="shared" si="2"/>
        <v>0</v>
      </c>
      <c r="BI159" s="55">
        <f t="shared" si="2"/>
        <v>0</v>
      </c>
      <c r="BJ159" s="55">
        <f t="shared" si="2"/>
        <v>0</v>
      </c>
      <c r="BK159" s="55">
        <f t="shared" si="2"/>
        <v>0</v>
      </c>
      <c r="BL159" s="55">
        <f t="shared" si="2"/>
        <v>0</v>
      </c>
      <c r="BM159" s="55">
        <f t="shared" si="2"/>
        <v>0</v>
      </c>
      <c r="BN159" s="55">
        <f t="shared" si="2"/>
        <v>0</v>
      </c>
      <c r="BO159" s="55">
        <f t="shared" si="2"/>
        <v>0</v>
      </c>
      <c r="BP159" s="55">
        <f t="shared" si="2"/>
        <v>0</v>
      </c>
      <c r="BQ159" s="55">
        <f t="shared" si="2"/>
        <v>0</v>
      </c>
      <c r="BR159" s="55">
        <f t="shared" si="2"/>
        <v>0</v>
      </c>
      <c r="BS159" s="55">
        <f t="shared" si="2"/>
        <v>0</v>
      </c>
      <c r="BT159" s="55">
        <f t="shared" si="2"/>
        <v>0</v>
      </c>
      <c r="BU159" s="55">
        <f t="shared" si="2"/>
        <v>0</v>
      </c>
      <c r="BV159" s="56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0" spans="1:74" ht="63" hidden="1">
      <c r="A160" s="49" t="s">
        <v>350</v>
      </c>
      <c r="B160" s="50" t="s">
        <v>157</v>
      </c>
      <c r="C160" s="43" t="s">
        <v>104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</row>
    <row r="161" spans="1:74" ht="110.25" hidden="1">
      <c r="A161" s="49" t="s">
        <v>351</v>
      </c>
      <c r="B161" s="50" t="s">
        <v>159</v>
      </c>
      <c r="C161" s="43" t="s">
        <v>104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</row>
    <row r="162" spans="1:74" ht="94.5">
      <c r="A162" s="51" t="s">
        <v>333</v>
      </c>
      <c r="B162" s="52" t="s">
        <v>352</v>
      </c>
      <c r="C162" s="53" t="s">
        <v>353</v>
      </c>
      <c r="D162" s="54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4">
        <v>0</v>
      </c>
      <c r="Q162" s="54">
        <v>0</v>
      </c>
      <c r="R162" s="54">
        <v>0</v>
      </c>
      <c r="S162" s="54">
        <v>0</v>
      </c>
      <c r="T162" s="54">
        <v>0</v>
      </c>
      <c r="U162" s="54">
        <v>0</v>
      </c>
      <c r="V162" s="54">
        <v>0</v>
      </c>
      <c r="W162" s="54">
        <v>0</v>
      </c>
      <c r="X162" s="54">
        <v>0</v>
      </c>
      <c r="Y162" s="54">
        <v>0</v>
      </c>
      <c r="Z162" s="54">
        <v>0</v>
      </c>
      <c r="AA162" s="54">
        <v>0</v>
      </c>
      <c r="AB162" s="54">
        <v>0</v>
      </c>
      <c r="AC162" s="54">
        <v>0</v>
      </c>
      <c r="AD162" s="54">
        <v>0</v>
      </c>
      <c r="AE162" s="54">
        <v>0</v>
      </c>
      <c r="AF162" s="54">
        <v>0</v>
      </c>
      <c r="AG162" s="54">
        <v>0</v>
      </c>
      <c r="AH162" s="54">
        <v>0</v>
      </c>
      <c r="AI162" s="54">
        <v>0</v>
      </c>
      <c r="AJ162" s="54">
        <v>0</v>
      </c>
      <c r="AK162" s="54">
        <v>0</v>
      </c>
      <c r="AL162" s="54">
        <v>0</v>
      </c>
      <c r="AM162" s="54">
        <v>0</v>
      </c>
      <c r="AN162" s="54">
        <v>0</v>
      </c>
      <c r="AO162" s="54">
        <v>0</v>
      </c>
      <c r="AP162" s="54">
        <v>0</v>
      </c>
      <c r="AQ162" s="54">
        <v>0</v>
      </c>
      <c r="AR162" s="54">
        <v>0</v>
      </c>
      <c r="AS162" s="54">
        <v>0</v>
      </c>
      <c r="AT162" s="54">
        <v>0</v>
      </c>
      <c r="AU162" s="54">
        <v>0</v>
      </c>
      <c r="AV162" s="54">
        <v>0</v>
      </c>
      <c r="AW162" s="54">
        <v>0</v>
      </c>
      <c r="AX162" s="54">
        <v>0</v>
      </c>
      <c r="AY162" s="54">
        <v>0</v>
      </c>
      <c r="AZ162" s="54">
        <v>0</v>
      </c>
      <c r="BA162" s="54">
        <v>0</v>
      </c>
      <c r="BB162" s="54">
        <v>0</v>
      </c>
      <c r="BC162" s="54">
        <v>0</v>
      </c>
      <c r="BD162" s="54">
        <v>0</v>
      </c>
      <c r="BE162" s="54">
        <v>0</v>
      </c>
      <c r="BF162" s="54">
        <v>0</v>
      </c>
      <c r="BG162" s="54">
        <v>0</v>
      </c>
      <c r="BH162" s="55">
        <f t="shared" ref="BH162:BU162" si="3">R162+AF162+AT162</f>
        <v>0</v>
      </c>
      <c r="BI162" s="55">
        <f t="shared" si="3"/>
        <v>0</v>
      </c>
      <c r="BJ162" s="55">
        <f t="shared" si="3"/>
        <v>0</v>
      </c>
      <c r="BK162" s="55">
        <f t="shared" si="3"/>
        <v>0</v>
      </c>
      <c r="BL162" s="55">
        <f t="shared" si="3"/>
        <v>0</v>
      </c>
      <c r="BM162" s="55">
        <f t="shared" si="3"/>
        <v>0</v>
      </c>
      <c r="BN162" s="55">
        <f t="shared" si="3"/>
        <v>0</v>
      </c>
      <c r="BO162" s="55">
        <f t="shared" si="3"/>
        <v>0</v>
      </c>
      <c r="BP162" s="55">
        <f t="shared" si="3"/>
        <v>0</v>
      </c>
      <c r="BQ162" s="55">
        <f t="shared" si="3"/>
        <v>0</v>
      </c>
      <c r="BR162" s="55">
        <f t="shared" si="3"/>
        <v>0</v>
      </c>
      <c r="BS162" s="55">
        <f t="shared" si="3"/>
        <v>0</v>
      </c>
      <c r="BT162" s="55">
        <f t="shared" si="3"/>
        <v>0</v>
      </c>
      <c r="BU162" s="55">
        <f t="shared" si="3"/>
        <v>0</v>
      </c>
      <c r="BV162" s="56" t="str">
        <f>'[1]2'!BM161</f>
        <v>Уточнена стоимость выполнения работ по разработке проектно-сметной документации</v>
      </c>
    </row>
    <row r="163" spans="1:74" ht="78.75" hidden="1">
      <c r="A163" s="49" t="s">
        <v>354</v>
      </c>
      <c r="B163" s="50" t="s">
        <v>161</v>
      </c>
      <c r="C163" s="43" t="s">
        <v>104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</row>
    <row r="164" spans="1:74" ht="78.75" hidden="1">
      <c r="A164" s="49" t="s">
        <v>355</v>
      </c>
      <c r="B164" s="50" t="s">
        <v>163</v>
      </c>
      <c r="C164" s="43" t="s">
        <v>104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</row>
    <row r="165" spans="1:74" ht="63" hidden="1">
      <c r="A165" s="49" t="s">
        <v>356</v>
      </c>
      <c r="B165" s="50" t="s">
        <v>165</v>
      </c>
      <c r="C165" s="43" t="s">
        <v>104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</row>
    <row r="166" spans="1:74" ht="189" hidden="1">
      <c r="A166" s="49" t="s">
        <v>356</v>
      </c>
      <c r="B166" s="50" t="s">
        <v>166</v>
      </c>
      <c r="C166" s="43" t="s">
        <v>104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</row>
    <row r="167" spans="1:74" ht="157.5" hidden="1">
      <c r="A167" s="49" t="s">
        <v>356</v>
      </c>
      <c r="B167" s="50" t="s">
        <v>167</v>
      </c>
      <c r="C167" s="43" t="s">
        <v>104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</row>
    <row r="168" spans="1:74" ht="173.25" hidden="1">
      <c r="A168" s="49" t="s">
        <v>356</v>
      </c>
      <c r="B168" s="50" t="s">
        <v>168</v>
      </c>
      <c r="C168" s="43" t="s">
        <v>104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</row>
    <row r="169" spans="1:74" ht="63" hidden="1">
      <c r="A169" s="49" t="s">
        <v>357</v>
      </c>
      <c r="B169" s="50" t="s">
        <v>165</v>
      </c>
      <c r="C169" s="43" t="s">
        <v>104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</row>
    <row r="170" spans="1:74" ht="189" hidden="1">
      <c r="A170" s="49" t="s">
        <v>357</v>
      </c>
      <c r="B170" s="50" t="s">
        <v>166</v>
      </c>
      <c r="C170" s="43" t="s">
        <v>104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</row>
    <row r="171" spans="1:74" ht="157.5" hidden="1">
      <c r="A171" s="49" t="s">
        <v>357</v>
      </c>
      <c r="B171" s="50" t="s">
        <v>167</v>
      </c>
      <c r="C171" s="43" t="s">
        <v>104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</row>
    <row r="172" spans="1:74" ht="173.25" hidden="1">
      <c r="A172" s="49" t="s">
        <v>357</v>
      </c>
      <c r="B172" s="50" t="s">
        <v>168</v>
      </c>
      <c r="C172" s="43" t="s">
        <v>104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</row>
    <row r="173" spans="1:74" ht="157.5" hidden="1">
      <c r="A173" s="49" t="s">
        <v>358</v>
      </c>
      <c r="B173" s="50" t="s">
        <v>171</v>
      </c>
      <c r="C173" s="43" t="s">
        <v>104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</row>
    <row r="174" spans="1:74" ht="126" hidden="1">
      <c r="A174" s="49" t="s">
        <v>359</v>
      </c>
      <c r="B174" s="50" t="s">
        <v>173</v>
      </c>
      <c r="C174" s="43" t="s">
        <v>104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</row>
    <row r="175" spans="1:74" ht="141.75" hidden="1">
      <c r="A175" s="49" t="s">
        <v>360</v>
      </c>
      <c r="B175" s="50" t="s">
        <v>175</v>
      </c>
      <c r="C175" s="43" t="s">
        <v>104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</row>
    <row r="176" spans="1:74" ht="78.75" hidden="1">
      <c r="A176" s="49" t="s">
        <v>361</v>
      </c>
      <c r="B176" s="50" t="s">
        <v>177</v>
      </c>
      <c r="C176" s="43" t="s">
        <v>104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</row>
    <row r="177" spans="1:74" ht="141.75" hidden="1">
      <c r="A177" s="49" t="s">
        <v>362</v>
      </c>
      <c r="B177" s="50" t="s">
        <v>179</v>
      </c>
      <c r="C177" s="43" t="s">
        <v>104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</row>
    <row r="178" spans="1:74" ht="63" hidden="1">
      <c r="A178" s="49" t="s">
        <v>363</v>
      </c>
      <c r="B178" s="50" t="s">
        <v>181</v>
      </c>
      <c r="C178" s="43" t="s">
        <v>104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</row>
    <row r="179" spans="1:74" ht="126" hidden="1">
      <c r="A179" s="49" t="s">
        <v>364</v>
      </c>
      <c r="B179" s="50" t="s">
        <v>183</v>
      </c>
      <c r="C179" s="43" t="s">
        <v>104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</row>
    <row r="180" spans="1:74" ht="157.5">
      <c r="A180" s="51" t="s">
        <v>364</v>
      </c>
      <c r="B180" s="52" t="s">
        <v>365</v>
      </c>
      <c r="C180" s="53" t="s">
        <v>366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0</v>
      </c>
      <c r="O180" s="54">
        <v>0</v>
      </c>
      <c r="P180" s="54">
        <v>0</v>
      </c>
      <c r="Q180" s="54">
        <v>0</v>
      </c>
      <c r="R180" s="54">
        <v>0</v>
      </c>
      <c r="S180" s="54">
        <v>0</v>
      </c>
      <c r="T180" s="54">
        <v>0</v>
      </c>
      <c r="U180" s="54">
        <v>0</v>
      </c>
      <c r="V180" s="54">
        <v>0</v>
      </c>
      <c r="W180" s="54">
        <v>0</v>
      </c>
      <c r="X180" s="54">
        <v>0</v>
      </c>
      <c r="Y180" s="54">
        <v>0</v>
      </c>
      <c r="Z180" s="54">
        <v>0</v>
      </c>
      <c r="AA180" s="54">
        <v>0</v>
      </c>
      <c r="AB180" s="54">
        <v>0</v>
      </c>
      <c r="AC180" s="54">
        <v>0</v>
      </c>
      <c r="AD180" s="54">
        <v>0</v>
      </c>
      <c r="AE180" s="54">
        <v>0</v>
      </c>
      <c r="AF180" s="54">
        <v>0</v>
      </c>
      <c r="AG180" s="54">
        <v>0</v>
      </c>
      <c r="AH180" s="54">
        <v>0</v>
      </c>
      <c r="AI180" s="54">
        <v>0</v>
      </c>
      <c r="AJ180" s="54">
        <v>0</v>
      </c>
      <c r="AK180" s="54">
        <v>0</v>
      </c>
      <c r="AL180" s="54">
        <v>0</v>
      </c>
      <c r="AM180" s="54">
        <v>0</v>
      </c>
      <c r="AN180" s="54">
        <v>0</v>
      </c>
      <c r="AO180" s="54">
        <v>0</v>
      </c>
      <c r="AP180" s="54">
        <v>0</v>
      </c>
      <c r="AQ180" s="54">
        <v>0</v>
      </c>
      <c r="AR180" s="54">
        <v>0</v>
      </c>
      <c r="AS180" s="54">
        <v>0</v>
      </c>
      <c r="AT180" s="54">
        <v>0</v>
      </c>
      <c r="AU180" s="54">
        <v>0</v>
      </c>
      <c r="AV180" s="54">
        <v>0</v>
      </c>
      <c r="AW180" s="54">
        <v>0</v>
      </c>
      <c r="AX180" s="54">
        <v>0</v>
      </c>
      <c r="AY180" s="54">
        <v>0</v>
      </c>
      <c r="AZ180" s="54">
        <v>0</v>
      </c>
      <c r="BA180" s="54">
        <v>0</v>
      </c>
      <c r="BB180" s="54">
        <v>0</v>
      </c>
      <c r="BC180" s="54">
        <v>0</v>
      </c>
      <c r="BD180" s="54">
        <v>0</v>
      </c>
      <c r="BE180" s="54">
        <v>0</v>
      </c>
      <c r="BF180" s="54">
        <v>0</v>
      </c>
      <c r="BG180" s="54">
        <v>0</v>
      </c>
      <c r="BH180" s="55">
        <f t="shared" ref="BH180:BU180" si="4">R180+AF180+AT180</f>
        <v>0</v>
      </c>
      <c r="BI180" s="55">
        <f t="shared" si="4"/>
        <v>0</v>
      </c>
      <c r="BJ180" s="55">
        <f t="shared" si="4"/>
        <v>0</v>
      </c>
      <c r="BK180" s="55">
        <f t="shared" si="4"/>
        <v>0</v>
      </c>
      <c r="BL180" s="55">
        <f t="shared" si="4"/>
        <v>0</v>
      </c>
      <c r="BM180" s="55">
        <f t="shared" si="4"/>
        <v>0</v>
      </c>
      <c r="BN180" s="55">
        <f t="shared" si="4"/>
        <v>0</v>
      </c>
      <c r="BO180" s="55">
        <f t="shared" si="4"/>
        <v>0</v>
      </c>
      <c r="BP180" s="55">
        <f t="shared" si="4"/>
        <v>0</v>
      </c>
      <c r="BQ180" s="55">
        <f t="shared" si="4"/>
        <v>0</v>
      </c>
      <c r="BR180" s="55">
        <f t="shared" si="4"/>
        <v>0</v>
      </c>
      <c r="BS180" s="55">
        <f t="shared" si="4"/>
        <v>0</v>
      </c>
      <c r="BT180" s="55">
        <f t="shared" si="4"/>
        <v>0</v>
      </c>
      <c r="BU180" s="55">
        <f t="shared" si="4"/>
        <v>0</v>
      </c>
      <c r="BV180" s="56" t="str">
        <f>'[1]2'!BM179</f>
        <v>Пераметры инвестиционного проекта не изменялись</v>
      </c>
    </row>
    <row r="181" spans="1:74" ht="94.5" hidden="1">
      <c r="A181" s="49" t="s">
        <v>367</v>
      </c>
      <c r="B181" s="50" t="s">
        <v>185</v>
      </c>
      <c r="C181" s="43" t="s">
        <v>104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</row>
    <row r="182" spans="1:74" ht="47.25" hidden="1">
      <c r="A182" s="49" t="s">
        <v>368</v>
      </c>
      <c r="B182" s="50" t="s">
        <v>187</v>
      </c>
      <c r="C182" s="43" t="s">
        <v>104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</row>
    <row r="183" spans="1:74" ht="78.75" hidden="1">
      <c r="A183" s="49" t="s">
        <v>369</v>
      </c>
      <c r="B183" s="50" t="s">
        <v>189</v>
      </c>
      <c r="C183" s="43" t="s">
        <v>104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</row>
    <row r="184" spans="1:74" ht="63" hidden="1">
      <c r="A184" s="49" t="s">
        <v>370</v>
      </c>
      <c r="B184" s="50" t="s">
        <v>191</v>
      </c>
      <c r="C184" s="43" t="s">
        <v>104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</row>
    <row r="185" spans="1:74" ht="94.5" hidden="1">
      <c r="A185" s="49" t="s">
        <v>371</v>
      </c>
      <c r="B185" s="50" t="s">
        <v>193</v>
      </c>
      <c r="C185" s="43" t="s">
        <v>104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</row>
    <row r="186" spans="1:74" ht="47.25" hidden="1">
      <c r="A186" s="49" t="s">
        <v>372</v>
      </c>
      <c r="B186" s="50" t="s">
        <v>195</v>
      </c>
      <c r="C186" s="43" t="s">
        <v>104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</row>
    <row r="187" spans="1:74" ht="78.75" hidden="1">
      <c r="A187" s="49" t="s">
        <v>373</v>
      </c>
      <c r="B187" s="50" t="s">
        <v>197</v>
      </c>
      <c r="C187" s="43" t="s">
        <v>104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  <c r="AY187" s="44"/>
      <c r="AZ187" s="44"/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</row>
    <row r="188" spans="1:74" ht="110.25" hidden="1">
      <c r="A188" s="49" t="s">
        <v>374</v>
      </c>
      <c r="B188" s="50" t="s">
        <v>199</v>
      </c>
      <c r="C188" s="43" t="s">
        <v>104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</row>
    <row r="189" spans="1:74" ht="110.25" hidden="1">
      <c r="A189" s="49" t="s">
        <v>375</v>
      </c>
      <c r="B189" s="50" t="s">
        <v>201</v>
      </c>
      <c r="C189" s="43" t="s">
        <v>104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</row>
    <row r="190" spans="1:74" ht="110.25" hidden="1">
      <c r="A190" s="49" t="s">
        <v>376</v>
      </c>
      <c r="B190" s="50" t="s">
        <v>203</v>
      </c>
      <c r="C190" s="43" t="s">
        <v>104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</row>
    <row r="191" spans="1:74" ht="189">
      <c r="A191" s="51" t="s">
        <v>376</v>
      </c>
      <c r="B191" s="52" t="s">
        <v>377</v>
      </c>
      <c r="C191" s="53" t="s">
        <v>378</v>
      </c>
      <c r="D191" s="54">
        <v>352</v>
      </c>
      <c r="E191" s="54">
        <v>0</v>
      </c>
      <c r="F191" s="54">
        <v>0</v>
      </c>
      <c r="G191" s="54">
        <v>1494.5160000000001</v>
      </c>
      <c r="H191" s="54">
        <v>0</v>
      </c>
      <c r="I191" s="54">
        <v>0</v>
      </c>
      <c r="J191" s="54">
        <v>0</v>
      </c>
      <c r="K191" s="54">
        <v>352</v>
      </c>
      <c r="L191" s="54">
        <v>0</v>
      </c>
      <c r="M191" s="54">
        <v>0</v>
      </c>
      <c r="N191" s="54">
        <v>1494.5160000000001</v>
      </c>
      <c r="O191" s="54">
        <v>0</v>
      </c>
      <c r="P191" s="54">
        <v>0</v>
      </c>
      <c r="Q191" s="54">
        <v>0</v>
      </c>
      <c r="R191" s="54">
        <v>0</v>
      </c>
      <c r="S191" s="54">
        <v>0</v>
      </c>
      <c r="T191" s="54">
        <v>0</v>
      </c>
      <c r="U191" s="54">
        <v>0</v>
      </c>
      <c r="V191" s="54">
        <v>0</v>
      </c>
      <c r="W191" s="54">
        <v>0</v>
      </c>
      <c r="X191" s="54">
        <v>0</v>
      </c>
      <c r="Y191" s="54">
        <v>0</v>
      </c>
      <c r="Z191" s="54">
        <v>0</v>
      </c>
      <c r="AA191" s="54">
        <v>0</v>
      </c>
      <c r="AB191" s="54">
        <v>0</v>
      </c>
      <c r="AC191" s="54">
        <v>0</v>
      </c>
      <c r="AD191" s="54">
        <v>0</v>
      </c>
      <c r="AE191" s="54">
        <v>0</v>
      </c>
      <c r="AF191" s="54">
        <v>126</v>
      </c>
      <c r="AG191" s="54">
        <v>0</v>
      </c>
      <c r="AH191" s="54">
        <v>0</v>
      </c>
      <c r="AI191" s="54">
        <v>665.63599999999997</v>
      </c>
      <c r="AJ191" s="54">
        <v>0</v>
      </c>
      <c r="AK191" s="54">
        <v>0</v>
      </c>
      <c r="AL191" s="54">
        <v>0</v>
      </c>
      <c r="AM191" s="54">
        <v>126</v>
      </c>
      <c r="AN191" s="54">
        <v>0</v>
      </c>
      <c r="AO191" s="54">
        <v>0</v>
      </c>
      <c r="AP191" s="54">
        <v>665.63599999999997</v>
      </c>
      <c r="AQ191" s="54">
        <v>0</v>
      </c>
      <c r="AR191" s="54">
        <v>0</v>
      </c>
      <c r="AS191" s="54">
        <v>0</v>
      </c>
      <c r="AT191" s="54">
        <v>0</v>
      </c>
      <c r="AU191" s="54">
        <v>0</v>
      </c>
      <c r="AV191" s="54">
        <v>0</v>
      </c>
      <c r="AW191" s="54">
        <v>0</v>
      </c>
      <c r="AX191" s="54">
        <v>0</v>
      </c>
      <c r="AY191" s="54">
        <v>0</v>
      </c>
      <c r="AZ191" s="54">
        <v>0</v>
      </c>
      <c r="BA191" s="54">
        <v>0</v>
      </c>
      <c r="BB191" s="54">
        <v>0</v>
      </c>
      <c r="BC191" s="54">
        <v>0</v>
      </c>
      <c r="BD191" s="54">
        <v>0</v>
      </c>
      <c r="BE191" s="54">
        <v>0</v>
      </c>
      <c r="BF191" s="54">
        <v>0</v>
      </c>
      <c r="BG191" s="54">
        <v>0</v>
      </c>
      <c r="BH191" s="55">
        <f t="shared" ref="BH191:BU192" si="5">R191+AF191+AT191</f>
        <v>126</v>
      </c>
      <c r="BI191" s="55">
        <f t="shared" si="5"/>
        <v>0</v>
      </c>
      <c r="BJ191" s="55">
        <f t="shared" si="5"/>
        <v>0</v>
      </c>
      <c r="BK191" s="55">
        <f t="shared" si="5"/>
        <v>665.63599999999997</v>
      </c>
      <c r="BL191" s="55">
        <f t="shared" si="5"/>
        <v>0</v>
      </c>
      <c r="BM191" s="55">
        <f t="shared" si="5"/>
        <v>0</v>
      </c>
      <c r="BN191" s="55">
        <f t="shared" si="5"/>
        <v>0</v>
      </c>
      <c r="BO191" s="55">
        <f t="shared" si="5"/>
        <v>126</v>
      </c>
      <c r="BP191" s="55">
        <f t="shared" si="5"/>
        <v>0</v>
      </c>
      <c r="BQ191" s="55">
        <f t="shared" si="5"/>
        <v>0</v>
      </c>
      <c r="BR191" s="55">
        <f t="shared" si="5"/>
        <v>665.63599999999997</v>
      </c>
      <c r="BS191" s="55">
        <f t="shared" si="5"/>
        <v>0</v>
      </c>
      <c r="BT191" s="55">
        <f t="shared" si="5"/>
        <v>0</v>
      </c>
      <c r="BU191" s="55">
        <f t="shared" si="5"/>
        <v>0</v>
      </c>
      <c r="BV191" s="56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2" spans="1:74" ht="409.5">
      <c r="A192" s="60" t="s">
        <v>376</v>
      </c>
      <c r="B192" s="52" t="s">
        <v>379</v>
      </c>
      <c r="C192" s="60" t="s">
        <v>380</v>
      </c>
      <c r="D192" s="54">
        <v>126</v>
      </c>
      <c r="E192" s="54">
        <v>0</v>
      </c>
      <c r="F192" s="54">
        <v>0</v>
      </c>
      <c r="G192" s="54">
        <v>181</v>
      </c>
      <c r="H192" s="54">
        <v>0</v>
      </c>
      <c r="I192" s="54">
        <v>0</v>
      </c>
      <c r="J192" s="54">
        <v>0</v>
      </c>
      <c r="K192" s="54">
        <v>126</v>
      </c>
      <c r="L192" s="54">
        <v>0</v>
      </c>
      <c r="M192" s="54">
        <v>0</v>
      </c>
      <c r="N192" s="54">
        <v>181</v>
      </c>
      <c r="O192" s="54">
        <v>0</v>
      </c>
      <c r="P192" s="54">
        <v>0</v>
      </c>
      <c r="Q192" s="54">
        <v>0</v>
      </c>
      <c r="R192" s="54">
        <v>0</v>
      </c>
      <c r="S192" s="54">
        <v>0</v>
      </c>
      <c r="T192" s="54">
        <v>0</v>
      </c>
      <c r="U192" s="54">
        <v>0</v>
      </c>
      <c r="V192" s="54">
        <v>0</v>
      </c>
      <c r="W192" s="54">
        <v>0</v>
      </c>
      <c r="X192" s="54">
        <v>0</v>
      </c>
      <c r="Y192" s="54">
        <v>0</v>
      </c>
      <c r="Z192" s="54">
        <v>0</v>
      </c>
      <c r="AA192" s="54">
        <v>0</v>
      </c>
      <c r="AB192" s="54">
        <v>0</v>
      </c>
      <c r="AC192" s="54">
        <v>0</v>
      </c>
      <c r="AD192" s="54">
        <v>0</v>
      </c>
      <c r="AE192" s="54">
        <v>0</v>
      </c>
      <c r="AF192" s="54">
        <v>0</v>
      </c>
      <c r="AG192" s="54">
        <v>0</v>
      </c>
      <c r="AH192" s="54">
        <v>0</v>
      </c>
      <c r="AI192" s="54">
        <v>0</v>
      </c>
      <c r="AJ192" s="54">
        <v>0</v>
      </c>
      <c r="AK192" s="54">
        <v>0</v>
      </c>
      <c r="AL192" s="54">
        <v>0</v>
      </c>
      <c r="AM192" s="54">
        <v>0</v>
      </c>
      <c r="AN192" s="54">
        <v>0</v>
      </c>
      <c r="AO192" s="54">
        <v>0</v>
      </c>
      <c r="AP192" s="54">
        <v>0</v>
      </c>
      <c r="AQ192" s="54">
        <v>0</v>
      </c>
      <c r="AR192" s="54">
        <v>0</v>
      </c>
      <c r="AS192" s="54">
        <v>0</v>
      </c>
      <c r="AT192" s="54">
        <v>0</v>
      </c>
      <c r="AU192" s="54">
        <v>0</v>
      </c>
      <c r="AV192" s="54">
        <v>0</v>
      </c>
      <c r="AW192" s="54">
        <v>0</v>
      </c>
      <c r="AX192" s="54">
        <v>0</v>
      </c>
      <c r="AY192" s="54">
        <v>0</v>
      </c>
      <c r="AZ192" s="54">
        <v>0</v>
      </c>
      <c r="BA192" s="54">
        <v>0</v>
      </c>
      <c r="BB192" s="54">
        <v>0</v>
      </c>
      <c r="BC192" s="54">
        <v>0</v>
      </c>
      <c r="BD192" s="54">
        <v>0</v>
      </c>
      <c r="BE192" s="54">
        <v>0</v>
      </c>
      <c r="BF192" s="54">
        <v>0</v>
      </c>
      <c r="BG192" s="54">
        <v>0</v>
      </c>
      <c r="BH192" s="55">
        <f t="shared" si="5"/>
        <v>0</v>
      </c>
      <c r="BI192" s="55">
        <f t="shared" si="5"/>
        <v>0</v>
      </c>
      <c r="BJ192" s="55">
        <f t="shared" si="5"/>
        <v>0</v>
      </c>
      <c r="BK192" s="55">
        <f t="shared" si="5"/>
        <v>0</v>
      </c>
      <c r="BL192" s="55">
        <f t="shared" si="5"/>
        <v>0</v>
      </c>
      <c r="BM192" s="55">
        <f t="shared" si="5"/>
        <v>0</v>
      </c>
      <c r="BN192" s="55">
        <f t="shared" si="5"/>
        <v>0</v>
      </c>
      <c r="BO192" s="55">
        <f t="shared" si="5"/>
        <v>0</v>
      </c>
      <c r="BP192" s="55">
        <f t="shared" si="5"/>
        <v>0</v>
      </c>
      <c r="BQ192" s="55">
        <f t="shared" si="5"/>
        <v>0</v>
      </c>
      <c r="BR192" s="55">
        <f t="shared" si="5"/>
        <v>0</v>
      </c>
      <c r="BS192" s="55">
        <f t="shared" si="5"/>
        <v>0</v>
      </c>
      <c r="BT192" s="55">
        <f t="shared" si="5"/>
        <v>0</v>
      </c>
      <c r="BU192" s="55">
        <f t="shared" si="5"/>
        <v>0</v>
      </c>
      <c r="BV192" s="56" t="str">
        <f>'[1]2'!BM191</f>
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</c>
    </row>
    <row r="193" spans="1:74" ht="63" hidden="1">
      <c r="A193" s="49" t="s">
        <v>381</v>
      </c>
      <c r="B193" s="50" t="s">
        <v>207</v>
      </c>
      <c r="C193" s="43" t="s">
        <v>104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</row>
    <row r="194" spans="1:74" ht="94.5" hidden="1">
      <c r="A194" s="49" t="s">
        <v>382</v>
      </c>
      <c r="B194" s="57" t="s">
        <v>209</v>
      </c>
      <c r="C194" s="43" t="s">
        <v>104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</row>
    <row r="195" spans="1:74" ht="47.25" hidden="1">
      <c r="A195" s="49" t="s">
        <v>383</v>
      </c>
      <c r="B195" s="57" t="s">
        <v>211</v>
      </c>
      <c r="C195" s="43" t="s">
        <v>104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</row>
    <row r="196" spans="1:74" ht="78.75" hidden="1">
      <c r="A196" s="49" t="s">
        <v>384</v>
      </c>
      <c r="B196" s="57" t="s">
        <v>213</v>
      </c>
      <c r="C196" s="43" t="s">
        <v>104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  <c r="AS196" s="44"/>
      <c r="AT196" s="44"/>
      <c r="AU196" s="44"/>
      <c r="AV196" s="44"/>
      <c r="AW196" s="44"/>
      <c r="AX196" s="44"/>
      <c r="AY196" s="44"/>
      <c r="AZ196" s="44"/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</row>
    <row r="197" spans="1:74" ht="63" hidden="1">
      <c r="A197" s="49" t="s">
        <v>385</v>
      </c>
      <c r="B197" s="50" t="s">
        <v>215</v>
      </c>
      <c r="C197" s="43" t="s">
        <v>104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</row>
    <row r="198" spans="1:74" ht="173.25" hidden="1">
      <c r="A198" s="49" t="s">
        <v>386</v>
      </c>
      <c r="B198" s="50" t="s">
        <v>217</v>
      </c>
      <c r="C198" s="43" t="s">
        <v>104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</row>
    <row r="199" spans="1:74" ht="63" hidden="1">
      <c r="A199" s="49" t="s">
        <v>387</v>
      </c>
      <c r="B199" s="50" t="s">
        <v>219</v>
      </c>
      <c r="C199" s="43" t="s">
        <v>104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</row>
    <row r="200" spans="1:74" ht="63" hidden="1">
      <c r="A200" s="49" t="s">
        <v>388</v>
      </c>
      <c r="B200" s="50" t="s">
        <v>219</v>
      </c>
      <c r="C200" s="43" t="s">
        <v>104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</row>
    <row r="201" spans="1:74" ht="94.5" hidden="1">
      <c r="A201" s="49" t="s">
        <v>389</v>
      </c>
      <c r="B201" s="50" t="s">
        <v>222</v>
      </c>
      <c r="C201" s="43" t="s">
        <v>104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</row>
    <row r="202" spans="1:74" ht="63" hidden="1">
      <c r="A202" s="49" t="s">
        <v>390</v>
      </c>
      <c r="B202" s="50" t="s">
        <v>224</v>
      </c>
      <c r="C202" s="43" t="s">
        <v>104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</row>
    <row r="203" spans="1:74" ht="63" hidden="1">
      <c r="A203" s="49" t="s">
        <v>391</v>
      </c>
      <c r="B203" s="50" t="s">
        <v>219</v>
      </c>
      <c r="C203" s="43" t="s">
        <v>104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  <c r="AS203" s="44"/>
      <c r="AT203" s="44"/>
      <c r="AU203" s="44"/>
      <c r="AV203" s="44"/>
      <c r="AW203" s="44"/>
      <c r="AX203" s="44"/>
      <c r="AY203" s="44"/>
      <c r="AZ203" s="44"/>
      <c r="BA203" s="44"/>
      <c r="BB203" s="44"/>
      <c r="BC203" s="44"/>
      <c r="BD203" s="44"/>
      <c r="BE203" s="44"/>
      <c r="BF203" s="44"/>
      <c r="BG203" s="44"/>
      <c r="BH203" s="44"/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</row>
    <row r="204" spans="1:74" ht="94.5" hidden="1">
      <c r="A204" s="49" t="s">
        <v>392</v>
      </c>
      <c r="B204" s="50" t="s">
        <v>227</v>
      </c>
      <c r="C204" s="43" t="s">
        <v>104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  <c r="AS204" s="44"/>
      <c r="AT204" s="44"/>
      <c r="AU204" s="44"/>
      <c r="AV204" s="44"/>
      <c r="AW204" s="44"/>
      <c r="AX204" s="44"/>
      <c r="AY204" s="44"/>
      <c r="AZ204" s="44"/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</row>
    <row r="205" spans="1:74" ht="141.75" hidden="1">
      <c r="A205" s="49" t="s">
        <v>393</v>
      </c>
      <c r="B205" s="50" t="s">
        <v>229</v>
      </c>
      <c r="C205" s="43" t="s">
        <v>104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</row>
    <row r="206" spans="1:74" ht="157.5" hidden="1">
      <c r="A206" s="49" t="s">
        <v>394</v>
      </c>
      <c r="B206" s="50" t="s">
        <v>231</v>
      </c>
      <c r="C206" s="43" t="s">
        <v>104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</row>
    <row r="207" spans="1:74" ht="141.75" hidden="1">
      <c r="A207" s="49" t="s">
        <v>395</v>
      </c>
      <c r="B207" s="50" t="s">
        <v>233</v>
      </c>
      <c r="C207" s="43" t="s">
        <v>104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  <c r="AY207" s="44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</row>
    <row r="208" spans="1:74" ht="204.75" hidden="1">
      <c r="A208" s="49" t="s">
        <v>396</v>
      </c>
      <c r="B208" s="50" t="s">
        <v>235</v>
      </c>
      <c r="C208" s="43" t="s">
        <v>104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</row>
    <row r="209" spans="1:74" ht="189" hidden="1">
      <c r="A209" s="49" t="s">
        <v>397</v>
      </c>
      <c r="B209" s="50" t="s">
        <v>237</v>
      </c>
      <c r="C209" s="43" t="s">
        <v>104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  <c r="BF209" s="44"/>
      <c r="BG209" s="44"/>
      <c r="BH209" s="44"/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</row>
    <row r="210" spans="1:74" ht="78.75" hidden="1">
      <c r="A210" s="49" t="s">
        <v>398</v>
      </c>
      <c r="B210" s="50" t="s">
        <v>239</v>
      </c>
      <c r="C210" s="43" t="s">
        <v>104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  <c r="AS210" s="44"/>
      <c r="AT210" s="44"/>
      <c r="AU210" s="44"/>
      <c r="AV210" s="44"/>
      <c r="AW210" s="44"/>
      <c r="AX210" s="44"/>
      <c r="AY210" s="44"/>
      <c r="AZ210" s="44"/>
      <c r="BA210" s="44"/>
      <c r="BB210" s="44"/>
      <c r="BC210" s="44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</row>
    <row r="211" spans="1:74" ht="110.25" hidden="1">
      <c r="A211" s="49" t="s">
        <v>399</v>
      </c>
      <c r="B211" s="50" t="s">
        <v>241</v>
      </c>
      <c r="C211" s="43" t="s">
        <v>104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  <c r="BE211" s="44"/>
      <c r="BF211" s="44"/>
      <c r="BG211" s="44"/>
      <c r="BH211" s="44"/>
      <c r="BI211" s="44"/>
      <c r="BJ211" s="44"/>
      <c r="BK211" s="44"/>
      <c r="BL211" s="44"/>
      <c r="BM211" s="44"/>
      <c r="BN211" s="44"/>
      <c r="BO211" s="44"/>
      <c r="BP211" s="44"/>
      <c r="BQ211" s="44"/>
      <c r="BR211" s="44"/>
      <c r="BS211" s="44"/>
      <c r="BT211" s="44"/>
      <c r="BU211" s="44"/>
      <c r="BV211" s="44"/>
    </row>
    <row r="212" spans="1:74" ht="63" hidden="1">
      <c r="A212" s="49" t="s">
        <v>400</v>
      </c>
      <c r="B212" s="50" t="s">
        <v>243</v>
      </c>
      <c r="C212" s="43" t="s">
        <v>104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44"/>
      <c r="AY212" s="44"/>
      <c r="AZ212" s="44"/>
      <c r="BA212" s="44"/>
      <c r="BB212" s="44"/>
      <c r="BC212" s="44"/>
      <c r="BD212" s="44"/>
      <c r="BE212" s="44"/>
      <c r="BF212" s="44"/>
      <c r="BG212" s="44"/>
      <c r="BH212" s="44"/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</row>
    <row r="213" spans="1:74" ht="31.5" hidden="1">
      <c r="A213" s="49" t="s">
        <v>401</v>
      </c>
      <c r="B213" s="50" t="s">
        <v>245</v>
      </c>
      <c r="C213" s="43" t="s">
        <v>104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AZ213" s="44"/>
      <c r="BA213" s="44"/>
      <c r="BB213" s="44"/>
      <c r="BC213" s="44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</row>
    <row r="214" spans="1:74" ht="31.5" hidden="1">
      <c r="A214" s="49" t="s">
        <v>402</v>
      </c>
      <c r="B214" s="50" t="s">
        <v>247</v>
      </c>
      <c r="C214" s="43" t="s">
        <v>104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AZ214" s="44"/>
      <c r="BA214" s="44"/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</row>
    <row r="215" spans="1:74" ht="47.25" hidden="1">
      <c r="A215" s="49" t="s">
        <v>403</v>
      </c>
      <c r="B215" s="50" t="s">
        <v>195</v>
      </c>
      <c r="C215" s="43" t="s">
        <v>104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</row>
    <row r="216" spans="1:74" ht="63" hidden="1">
      <c r="A216" s="49" t="s">
        <v>404</v>
      </c>
      <c r="B216" s="50" t="s">
        <v>250</v>
      </c>
      <c r="C216" s="43" t="s">
        <v>104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44"/>
      <c r="AX216" s="44"/>
      <c r="AY216" s="44"/>
      <c r="AZ216" s="44"/>
      <c r="BA216" s="44"/>
      <c r="BB216" s="44"/>
      <c r="BC216" s="44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</row>
    <row r="217" spans="1:74" ht="94.5" hidden="1">
      <c r="A217" s="49" t="s">
        <v>405</v>
      </c>
      <c r="B217" s="50" t="s">
        <v>252</v>
      </c>
      <c r="C217" s="43" t="s">
        <v>104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  <c r="AY217" s="44"/>
      <c r="AZ217" s="44"/>
      <c r="BA217" s="44"/>
      <c r="BB217" s="44"/>
      <c r="BC217" s="44"/>
      <c r="BD217" s="44"/>
      <c r="BE217" s="44"/>
      <c r="BF217" s="44"/>
      <c r="BG217" s="44"/>
      <c r="BH217" s="44"/>
      <c r="BI217" s="44"/>
      <c r="BJ217" s="44"/>
      <c r="BK217" s="44"/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</row>
    <row r="218" spans="1:74" ht="78.75" hidden="1">
      <c r="A218" s="49" t="s">
        <v>406</v>
      </c>
      <c r="B218" s="50" t="s">
        <v>254</v>
      </c>
      <c r="C218" s="43" t="s">
        <v>104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  <c r="AS218" s="44"/>
      <c r="AT218" s="44"/>
      <c r="AU218" s="44"/>
      <c r="AV218" s="44"/>
      <c r="AW218" s="44"/>
      <c r="AX218" s="44"/>
      <c r="AY218" s="44"/>
      <c r="AZ218" s="44"/>
      <c r="BA218" s="44"/>
      <c r="BB218" s="44"/>
      <c r="BC218" s="44"/>
      <c r="BD218" s="44"/>
      <c r="BE218" s="44"/>
      <c r="BF218" s="44"/>
      <c r="BG218" s="44"/>
      <c r="BH218" s="44"/>
      <c r="BI218" s="44"/>
      <c r="BJ218" s="44"/>
      <c r="BK218" s="44"/>
      <c r="BL218" s="44"/>
      <c r="BM218" s="44"/>
      <c r="BN218" s="44"/>
      <c r="BO218" s="44"/>
      <c r="BP218" s="44"/>
      <c r="BQ218" s="44"/>
      <c r="BR218" s="44"/>
      <c r="BS218" s="44"/>
      <c r="BT218" s="44"/>
      <c r="BU218" s="44"/>
      <c r="BV218" s="44"/>
    </row>
    <row r="219" spans="1:74" ht="63" hidden="1">
      <c r="A219" s="49" t="s">
        <v>407</v>
      </c>
      <c r="B219" s="50" t="s">
        <v>256</v>
      </c>
      <c r="C219" s="43" t="s">
        <v>104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44"/>
      <c r="BH219" s="44"/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</row>
    <row r="220" spans="1:74" ht="78.75" hidden="1">
      <c r="A220" s="49" t="s">
        <v>408</v>
      </c>
      <c r="B220" s="50" t="s">
        <v>197</v>
      </c>
      <c r="C220" s="43" t="s">
        <v>104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  <c r="BF220" s="44"/>
      <c r="BG220" s="44"/>
      <c r="BH220" s="44"/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</row>
    <row r="221" spans="1:74" ht="78.75" hidden="1">
      <c r="A221" s="49" t="s">
        <v>409</v>
      </c>
      <c r="B221" s="57" t="s">
        <v>259</v>
      </c>
      <c r="C221" s="43" t="s">
        <v>104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  <c r="BF221" s="44"/>
      <c r="BG221" s="44"/>
      <c r="BH221" s="44"/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</row>
    <row r="222" spans="1:74" ht="31.5" hidden="1">
      <c r="A222" s="58" t="s">
        <v>410</v>
      </c>
      <c r="B222" s="50" t="s">
        <v>261</v>
      </c>
      <c r="C222" s="43" t="s">
        <v>104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  <c r="AS222" s="44"/>
      <c r="AT222" s="44"/>
      <c r="AU222" s="44"/>
      <c r="AV222" s="44"/>
      <c r="AW222" s="44"/>
      <c r="AX222" s="44"/>
      <c r="AY222" s="44"/>
      <c r="AZ222" s="44"/>
      <c r="BA222" s="44"/>
      <c r="BB222" s="44"/>
      <c r="BC222" s="44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</row>
    <row r="223" spans="1:74" ht="126" hidden="1">
      <c r="A223" s="59" t="s">
        <v>411</v>
      </c>
      <c r="B223" s="50" t="s">
        <v>263</v>
      </c>
      <c r="C223" s="43" t="s">
        <v>104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44"/>
      <c r="AW223" s="44"/>
      <c r="AX223" s="44"/>
      <c r="AY223" s="44"/>
      <c r="AZ223" s="44"/>
      <c r="BA223" s="44"/>
      <c r="BB223" s="44"/>
      <c r="BC223" s="44"/>
      <c r="BD223" s="44"/>
      <c r="BE223" s="44"/>
      <c r="BF223" s="44"/>
      <c r="BG223" s="44"/>
      <c r="BH223" s="44"/>
      <c r="BI223" s="44"/>
      <c r="BJ223" s="44"/>
      <c r="BK223" s="44"/>
      <c r="BL223" s="44"/>
      <c r="BM223" s="44"/>
      <c r="BN223" s="44"/>
      <c r="BO223" s="44"/>
      <c r="BP223" s="44"/>
      <c r="BQ223" s="44"/>
      <c r="BR223" s="44"/>
      <c r="BS223" s="44"/>
      <c r="BT223" s="44"/>
      <c r="BU223" s="44"/>
      <c r="BV223" s="44"/>
    </row>
    <row r="224" spans="1:74" ht="94.5" hidden="1">
      <c r="A224" s="59" t="s">
        <v>412</v>
      </c>
      <c r="B224" s="50" t="s">
        <v>265</v>
      </c>
      <c r="C224" s="43" t="s">
        <v>104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  <c r="BF224" s="44"/>
      <c r="BG224" s="44"/>
      <c r="BH224" s="44"/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</row>
    <row r="225" spans="1:74" ht="31.5" hidden="1">
      <c r="A225" s="58" t="s">
        <v>413</v>
      </c>
      <c r="B225" s="50" t="s">
        <v>261</v>
      </c>
      <c r="C225" s="43" t="s">
        <v>104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</row>
    <row r="226" spans="1:74" ht="126" hidden="1">
      <c r="A226" s="59" t="s">
        <v>414</v>
      </c>
      <c r="B226" s="50" t="s">
        <v>263</v>
      </c>
      <c r="C226" s="43" t="s">
        <v>104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  <c r="BE226" s="44"/>
      <c r="BF226" s="44"/>
      <c r="BG226" s="44"/>
      <c r="BH226" s="44"/>
      <c r="BI226" s="44"/>
      <c r="BJ226" s="44"/>
      <c r="BK226" s="44"/>
      <c r="BL226" s="44"/>
      <c r="BM226" s="44"/>
      <c r="BN226" s="44"/>
      <c r="BO226" s="44"/>
      <c r="BP226" s="44"/>
      <c r="BQ226" s="44"/>
      <c r="BR226" s="44"/>
      <c r="BS226" s="44"/>
      <c r="BT226" s="44"/>
      <c r="BU226" s="44"/>
      <c r="BV226" s="44"/>
    </row>
    <row r="227" spans="1:74" ht="94.5" hidden="1">
      <c r="A227" s="59" t="s">
        <v>415</v>
      </c>
      <c r="B227" s="50" t="s">
        <v>265</v>
      </c>
      <c r="C227" s="43" t="s">
        <v>104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44"/>
      <c r="AU227" s="44"/>
      <c r="AV227" s="44"/>
      <c r="AW227" s="44"/>
      <c r="AX227" s="44"/>
      <c r="AY227" s="44"/>
      <c r="AZ227" s="44"/>
      <c r="BA227" s="44"/>
      <c r="BB227" s="44"/>
      <c r="BC227" s="44"/>
      <c r="BD227" s="44"/>
      <c r="BE227" s="44"/>
      <c r="BF227" s="44"/>
      <c r="BG227" s="44"/>
      <c r="BH227" s="44"/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</row>
    <row r="228" spans="1:74" ht="31.5" hidden="1">
      <c r="A228" s="49" t="s">
        <v>416</v>
      </c>
      <c r="B228" s="50" t="s">
        <v>270</v>
      </c>
      <c r="C228" s="43" t="s">
        <v>104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</row>
    <row r="229" spans="1:74" ht="63" hidden="1">
      <c r="A229" s="49" t="s">
        <v>417</v>
      </c>
      <c r="B229" s="50" t="s">
        <v>272</v>
      </c>
      <c r="C229" s="43" t="s">
        <v>104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  <c r="BF229" s="44"/>
      <c r="BG229" s="44"/>
      <c r="BH229" s="44"/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</row>
    <row r="230" spans="1:74" ht="47.25" hidden="1">
      <c r="A230" s="49" t="s">
        <v>418</v>
      </c>
      <c r="B230" s="50" t="s">
        <v>274</v>
      </c>
      <c r="C230" s="43" t="s">
        <v>104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</row>
    <row r="231" spans="1:74" ht="47.25" hidden="1">
      <c r="A231" s="49" t="s">
        <v>419</v>
      </c>
      <c r="B231" s="50" t="s">
        <v>276</v>
      </c>
      <c r="C231" s="43" t="s">
        <v>104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</row>
    <row r="232" spans="1:74" ht="47.25" hidden="1">
      <c r="A232" s="49" t="s">
        <v>420</v>
      </c>
      <c r="B232" s="50" t="s">
        <v>278</v>
      </c>
      <c r="C232" s="43" t="s">
        <v>104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  <c r="AS232" s="44"/>
      <c r="AT232" s="44"/>
      <c r="AU232" s="44"/>
      <c r="AV232" s="44"/>
      <c r="AW232" s="44"/>
      <c r="AX232" s="44"/>
      <c r="AY232" s="44"/>
      <c r="AZ232" s="44"/>
      <c r="BA232" s="44"/>
      <c r="BB232" s="44"/>
      <c r="BC232" s="44"/>
      <c r="BD232" s="44"/>
      <c r="BE232" s="44"/>
      <c r="BF232" s="44"/>
      <c r="BG232" s="44"/>
      <c r="BH232" s="44"/>
      <c r="BI232" s="44"/>
      <c r="BJ232" s="44"/>
      <c r="BK232" s="44"/>
      <c r="BL232" s="44"/>
      <c r="BM232" s="44"/>
      <c r="BN232" s="44"/>
      <c r="BO232" s="44"/>
      <c r="BP232" s="44"/>
      <c r="BQ232" s="44"/>
      <c r="BR232" s="44"/>
      <c r="BS232" s="44"/>
      <c r="BT232" s="44"/>
      <c r="BU232" s="44"/>
      <c r="BV232" s="44"/>
    </row>
    <row r="233" spans="1:74" ht="94.5" hidden="1">
      <c r="A233" s="49" t="s">
        <v>421</v>
      </c>
      <c r="B233" s="57" t="s">
        <v>209</v>
      </c>
      <c r="C233" s="43" t="s">
        <v>104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44"/>
      <c r="BB233" s="44"/>
      <c r="BC233" s="44"/>
      <c r="BD233" s="44"/>
      <c r="BE233" s="44"/>
      <c r="BF233" s="44"/>
      <c r="BG233" s="44"/>
      <c r="BH233" s="44"/>
      <c r="BI233" s="44"/>
      <c r="BJ233" s="44"/>
      <c r="BK233" s="44"/>
      <c r="BL233" s="44"/>
      <c r="BM233" s="44"/>
      <c r="BN233" s="44"/>
      <c r="BO233" s="44"/>
      <c r="BP233" s="44"/>
      <c r="BQ233" s="44"/>
      <c r="BR233" s="44"/>
      <c r="BS233" s="44"/>
      <c r="BT233" s="44"/>
      <c r="BU233" s="44"/>
      <c r="BV233" s="44"/>
    </row>
    <row r="234" spans="1:74" ht="47.25" hidden="1">
      <c r="A234" s="49" t="s">
        <v>422</v>
      </c>
      <c r="B234" s="57" t="s">
        <v>281</v>
      </c>
      <c r="C234" s="43" t="s">
        <v>104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  <c r="AY234" s="44"/>
      <c r="AZ234" s="44"/>
      <c r="BA234" s="44"/>
      <c r="BB234" s="44"/>
      <c r="BC234" s="44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</row>
    <row r="235" spans="1:74" ht="126" hidden="1">
      <c r="A235" s="49" t="s">
        <v>423</v>
      </c>
      <c r="B235" s="57" t="s">
        <v>283</v>
      </c>
      <c r="C235" s="43" t="s">
        <v>104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  <c r="AS235" s="44"/>
      <c r="AT235" s="44"/>
      <c r="AU235" s="44"/>
      <c r="AV235" s="44"/>
      <c r="AW235" s="44"/>
      <c r="AX235" s="44"/>
      <c r="AY235" s="44"/>
      <c r="AZ235" s="44"/>
      <c r="BA235" s="44"/>
      <c r="BB235" s="44"/>
      <c r="BC235" s="44"/>
      <c r="BD235" s="44"/>
      <c r="BE235" s="44"/>
      <c r="BF235" s="44"/>
      <c r="BG235" s="44"/>
      <c r="BH235" s="44"/>
      <c r="BI235" s="44"/>
      <c r="BJ235" s="44"/>
      <c r="BK235" s="44"/>
      <c r="BL235" s="44"/>
      <c r="BM235" s="44"/>
      <c r="BN235" s="44"/>
      <c r="BO235" s="44"/>
      <c r="BP235" s="44"/>
      <c r="BQ235" s="44"/>
      <c r="BR235" s="44"/>
      <c r="BS235" s="44"/>
      <c r="BT235" s="44"/>
      <c r="BU235" s="44"/>
      <c r="BV235" s="44"/>
    </row>
    <row r="236" spans="1:74" ht="31.5" hidden="1">
      <c r="A236" s="49" t="s">
        <v>424</v>
      </c>
      <c r="B236" s="50" t="s">
        <v>285</v>
      </c>
      <c r="C236" s="43" t="s">
        <v>104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  <c r="BE236" s="44"/>
      <c r="BF236" s="44"/>
      <c r="BG236" s="44"/>
      <c r="BH236" s="44"/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</row>
    <row r="237" spans="1:74" ht="47.25" hidden="1">
      <c r="A237" s="49" t="s">
        <v>425</v>
      </c>
      <c r="B237" s="50" t="s">
        <v>287</v>
      </c>
      <c r="C237" s="43" t="s">
        <v>104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  <c r="AS237" s="44"/>
      <c r="AT237" s="44"/>
      <c r="AU237" s="44"/>
      <c r="AV237" s="44"/>
      <c r="AW237" s="44"/>
      <c r="AX237" s="44"/>
      <c r="AY237" s="44"/>
      <c r="AZ237" s="44"/>
      <c r="BA237" s="44"/>
      <c r="BB237" s="44"/>
      <c r="BC237" s="44"/>
      <c r="BD237" s="44"/>
      <c r="BE237" s="44"/>
      <c r="BF237" s="44"/>
      <c r="BG237" s="44"/>
      <c r="BH237" s="44"/>
      <c r="BI237" s="44"/>
      <c r="BJ237" s="44"/>
      <c r="BK237" s="44"/>
      <c r="BL237" s="44"/>
      <c r="BM237" s="44"/>
      <c r="BN237" s="44"/>
      <c r="BO237" s="44"/>
      <c r="BP237" s="44"/>
      <c r="BQ237" s="44"/>
      <c r="BR237" s="44"/>
      <c r="BS237" s="44"/>
      <c r="BT237" s="44"/>
      <c r="BU237" s="44"/>
      <c r="BV237" s="44"/>
    </row>
    <row r="238" spans="1:74" ht="78.75" hidden="1">
      <c r="A238" s="49" t="s">
        <v>426</v>
      </c>
      <c r="B238" s="50" t="s">
        <v>289</v>
      </c>
      <c r="C238" s="43" t="s">
        <v>104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  <c r="AS238" s="44"/>
      <c r="AT238" s="44"/>
      <c r="AU238" s="44"/>
      <c r="AV238" s="44"/>
      <c r="AW238" s="44"/>
      <c r="AX238" s="44"/>
      <c r="AY238" s="44"/>
      <c r="AZ238" s="44"/>
      <c r="BA238" s="44"/>
      <c r="BB238" s="44"/>
      <c r="BC238" s="44"/>
      <c r="BD238" s="44"/>
      <c r="BE238" s="44"/>
      <c r="BF238" s="44"/>
      <c r="BG238" s="44"/>
      <c r="BH238" s="44"/>
      <c r="BI238" s="44"/>
      <c r="BJ238" s="44"/>
      <c r="BK238" s="44"/>
      <c r="BL238" s="44"/>
      <c r="BM238" s="44"/>
      <c r="BN238" s="44"/>
      <c r="BO238" s="44"/>
      <c r="BP238" s="44"/>
      <c r="BQ238" s="44"/>
      <c r="BR238" s="44"/>
      <c r="BS238" s="44"/>
      <c r="BT238" s="44"/>
      <c r="BU238" s="44"/>
      <c r="BV238" s="44"/>
    </row>
    <row r="239" spans="1:74" ht="47.25" hidden="1">
      <c r="A239" s="49" t="s">
        <v>427</v>
      </c>
      <c r="B239" s="50" t="s">
        <v>195</v>
      </c>
      <c r="C239" s="43" t="s">
        <v>104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  <c r="BC239" s="44"/>
      <c r="BD239" s="44"/>
      <c r="BE239" s="44"/>
      <c r="BF239" s="44"/>
      <c r="BG239" s="44"/>
      <c r="BH239" s="44"/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</row>
    <row r="240" spans="1:74" ht="63" hidden="1">
      <c r="A240" s="49" t="s">
        <v>428</v>
      </c>
      <c r="B240" s="50" t="s">
        <v>292</v>
      </c>
      <c r="C240" s="43" t="s">
        <v>104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  <c r="AS240" s="44"/>
      <c r="AT240" s="44"/>
      <c r="AU240" s="44"/>
      <c r="AV240" s="44"/>
      <c r="AW240" s="44"/>
      <c r="AX240" s="44"/>
      <c r="AY240" s="44"/>
      <c r="AZ240" s="44"/>
      <c r="BA240" s="44"/>
      <c r="BB240" s="44"/>
      <c r="BC240" s="44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4"/>
    </row>
    <row r="241" spans="1:74" ht="63" hidden="1">
      <c r="A241" s="49" t="s">
        <v>429</v>
      </c>
      <c r="B241" s="50" t="s">
        <v>294</v>
      </c>
      <c r="C241" s="43" t="s">
        <v>104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  <c r="AS241" s="44"/>
      <c r="AT241" s="44"/>
      <c r="AU241" s="44"/>
      <c r="AV241" s="44"/>
      <c r="AW241" s="44"/>
      <c r="AX241" s="44"/>
      <c r="AY241" s="44"/>
      <c r="AZ241" s="44"/>
      <c r="BA241" s="44"/>
      <c r="BB241" s="44"/>
      <c r="BC241" s="44"/>
      <c r="BD241" s="44"/>
      <c r="BE241" s="44"/>
      <c r="BF241" s="44"/>
      <c r="BG241" s="44"/>
      <c r="BH241" s="44"/>
      <c r="BI241" s="44"/>
      <c r="BJ241" s="44"/>
      <c r="BK241" s="44"/>
      <c r="BL241" s="44"/>
      <c r="BM241" s="44"/>
      <c r="BN241" s="44"/>
      <c r="BO241" s="44"/>
      <c r="BP241" s="44"/>
      <c r="BQ241" s="44"/>
      <c r="BR241" s="44"/>
      <c r="BS241" s="44"/>
      <c r="BT241" s="44"/>
      <c r="BU241" s="44"/>
      <c r="BV241" s="44"/>
    </row>
    <row r="242" spans="1:74" ht="78.75" hidden="1">
      <c r="A242" s="49" t="s">
        <v>430</v>
      </c>
      <c r="B242" s="50" t="s">
        <v>296</v>
      </c>
      <c r="C242" s="43" t="s">
        <v>104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  <c r="AY242" s="44"/>
      <c r="AZ242" s="44"/>
      <c r="BA242" s="44"/>
      <c r="BB242" s="44"/>
      <c r="BC242" s="44"/>
      <c r="BD242" s="44"/>
      <c r="BE242" s="44"/>
      <c r="BF242" s="44"/>
      <c r="BG242" s="44"/>
      <c r="BH242" s="44"/>
      <c r="BI242" s="44"/>
      <c r="BJ242" s="44"/>
      <c r="BK242" s="44"/>
      <c r="BL242" s="44"/>
      <c r="BM242" s="44"/>
      <c r="BN242" s="44"/>
      <c r="BO242" s="44"/>
      <c r="BP242" s="44"/>
      <c r="BQ242" s="44"/>
      <c r="BR242" s="44"/>
      <c r="BS242" s="44"/>
      <c r="BT242" s="44"/>
      <c r="BU242" s="44"/>
      <c r="BV242" s="44"/>
    </row>
    <row r="243" spans="1:74" ht="78.75" hidden="1">
      <c r="A243" s="49" t="s">
        <v>431</v>
      </c>
      <c r="B243" s="50" t="s">
        <v>298</v>
      </c>
      <c r="C243" s="43" t="s">
        <v>104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  <c r="AS243" s="44"/>
      <c r="AT243" s="44"/>
      <c r="AU243" s="44"/>
      <c r="AV243" s="44"/>
      <c r="AW243" s="44"/>
      <c r="AX243" s="44"/>
      <c r="AY243" s="44"/>
      <c r="AZ243" s="44"/>
      <c r="BA243" s="44"/>
      <c r="BB243" s="44"/>
      <c r="BC243" s="44"/>
      <c r="BD243" s="44"/>
      <c r="BE243" s="44"/>
      <c r="BF243" s="44"/>
      <c r="BG243" s="44"/>
      <c r="BH243" s="44"/>
      <c r="BI243" s="44"/>
      <c r="BJ243" s="44"/>
      <c r="BK243" s="44"/>
      <c r="BL243" s="44"/>
      <c r="BM243" s="44"/>
      <c r="BN243" s="44"/>
      <c r="BO243" s="44"/>
      <c r="BP243" s="44"/>
      <c r="BQ243" s="44"/>
      <c r="BR243" s="44"/>
      <c r="BS243" s="44"/>
      <c r="BT243" s="44"/>
      <c r="BU243" s="44"/>
      <c r="BV243" s="44"/>
    </row>
    <row r="244" spans="1:74" ht="110.25" hidden="1">
      <c r="A244" s="49" t="s">
        <v>432</v>
      </c>
      <c r="B244" s="50" t="s">
        <v>300</v>
      </c>
      <c r="C244" s="43" t="s">
        <v>104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  <c r="AS244" s="44"/>
      <c r="AT244" s="44"/>
      <c r="AU244" s="44"/>
      <c r="AV244" s="44"/>
      <c r="AW244" s="44"/>
      <c r="AX244" s="44"/>
      <c r="AY244" s="44"/>
      <c r="AZ244" s="44"/>
      <c r="BA244" s="44"/>
      <c r="BB244" s="44"/>
      <c r="BC244" s="44"/>
      <c r="BD244" s="44"/>
      <c r="BE244" s="44"/>
      <c r="BF244" s="44"/>
      <c r="BG244" s="44"/>
      <c r="BH244" s="44"/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</row>
    <row r="245" spans="1:74" ht="78.75" hidden="1">
      <c r="A245" s="49" t="s">
        <v>433</v>
      </c>
      <c r="B245" s="50" t="s">
        <v>197</v>
      </c>
      <c r="C245" s="43" t="s">
        <v>104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  <c r="AS245" s="44"/>
      <c r="AT245" s="44"/>
      <c r="AU245" s="44"/>
      <c r="AV245" s="44"/>
      <c r="AW245" s="44"/>
      <c r="AX245" s="44"/>
      <c r="AY245" s="44"/>
      <c r="AZ245" s="44"/>
      <c r="BA245" s="44"/>
      <c r="BB245" s="44"/>
      <c r="BC245" s="44"/>
      <c r="BD245" s="44"/>
      <c r="BE245" s="44"/>
      <c r="BF245" s="44"/>
      <c r="BG245" s="44"/>
      <c r="BH245" s="44"/>
      <c r="BI245" s="44"/>
      <c r="BJ245" s="44"/>
      <c r="BK245" s="44"/>
      <c r="BL245" s="44"/>
      <c r="BM245" s="44"/>
      <c r="BN245" s="44"/>
      <c r="BO245" s="44"/>
      <c r="BP245" s="44"/>
      <c r="BQ245" s="44"/>
      <c r="BR245" s="44"/>
      <c r="BS245" s="44"/>
      <c r="BT245" s="44"/>
      <c r="BU245" s="44"/>
      <c r="BV245" s="44"/>
    </row>
    <row r="246" spans="1:74" ht="94.5" hidden="1">
      <c r="A246" s="49" t="s">
        <v>434</v>
      </c>
      <c r="B246" s="50" t="s">
        <v>303</v>
      </c>
      <c r="C246" s="43" t="s">
        <v>104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  <c r="AS246" s="44"/>
      <c r="AT246" s="44"/>
      <c r="AU246" s="44"/>
      <c r="AV246" s="44"/>
      <c r="AW246" s="44"/>
      <c r="AX246" s="44"/>
      <c r="AY246" s="44"/>
      <c r="AZ246" s="44"/>
      <c r="BA246" s="44"/>
      <c r="BB246" s="44"/>
      <c r="BC246" s="44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</row>
    <row r="247" spans="1:74" ht="94.5" hidden="1">
      <c r="A247" s="49" t="s">
        <v>435</v>
      </c>
      <c r="B247" s="50" t="s">
        <v>305</v>
      </c>
      <c r="C247" s="43" t="s">
        <v>104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  <c r="AS247" s="44"/>
      <c r="AT247" s="44"/>
      <c r="AU247" s="44"/>
      <c r="AV247" s="44"/>
      <c r="AW247" s="44"/>
      <c r="AX247" s="44"/>
      <c r="AY247" s="44"/>
      <c r="AZ247" s="44"/>
      <c r="BA247" s="44"/>
      <c r="BB247" s="44"/>
      <c r="BC247" s="44"/>
      <c r="BD247" s="44"/>
      <c r="BE247" s="44"/>
      <c r="BF247" s="44"/>
      <c r="BG247" s="44"/>
      <c r="BH247" s="44"/>
      <c r="BI247" s="44"/>
      <c r="BJ247" s="44"/>
      <c r="BK247" s="44"/>
      <c r="BL247" s="44"/>
      <c r="BM247" s="44"/>
      <c r="BN247" s="44"/>
      <c r="BO247" s="44"/>
      <c r="BP247" s="44"/>
      <c r="BQ247" s="44"/>
      <c r="BR247" s="44"/>
      <c r="BS247" s="44"/>
      <c r="BT247" s="44"/>
      <c r="BU247" s="44"/>
      <c r="BV247" s="44"/>
    </row>
    <row r="248" spans="1:74" ht="47.25" hidden="1">
      <c r="A248" s="49" t="s">
        <v>436</v>
      </c>
      <c r="B248" s="50" t="s">
        <v>307</v>
      </c>
      <c r="C248" s="43" t="s">
        <v>104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  <c r="AS248" s="44"/>
      <c r="AT248" s="44"/>
      <c r="AU248" s="44"/>
      <c r="AV248" s="44"/>
      <c r="AW248" s="44"/>
      <c r="AX248" s="44"/>
      <c r="AY248" s="44"/>
      <c r="AZ248" s="44"/>
      <c r="BA248" s="44"/>
      <c r="BB248" s="44"/>
      <c r="BC248" s="44"/>
      <c r="BD248" s="44"/>
      <c r="BE248" s="44"/>
      <c r="BF248" s="44"/>
      <c r="BG248" s="44"/>
      <c r="BH248" s="44"/>
      <c r="BI248" s="44"/>
      <c r="BJ248" s="44"/>
      <c r="BK248" s="44"/>
      <c r="BL248" s="44"/>
      <c r="BM248" s="44"/>
      <c r="BN248" s="44"/>
      <c r="BO248" s="44"/>
      <c r="BP248" s="44"/>
      <c r="BQ248" s="44"/>
      <c r="BR248" s="44"/>
      <c r="BS248" s="44"/>
      <c r="BT248" s="44"/>
      <c r="BU248" s="44"/>
      <c r="BV248" s="44"/>
    </row>
    <row r="249" spans="1:74" ht="47.25" hidden="1">
      <c r="A249" s="49" t="s">
        <v>437</v>
      </c>
      <c r="B249" s="50" t="s">
        <v>309</v>
      </c>
      <c r="C249" s="43" t="s">
        <v>104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  <c r="AS249" s="44"/>
      <c r="AT249" s="44"/>
      <c r="AU249" s="44"/>
      <c r="AV249" s="44"/>
      <c r="AW249" s="44"/>
      <c r="AX249" s="44"/>
      <c r="AY249" s="44"/>
      <c r="AZ249" s="44"/>
      <c r="BA249" s="44"/>
      <c r="BB249" s="44"/>
      <c r="BC249" s="44"/>
      <c r="BD249" s="44"/>
      <c r="BE249" s="44"/>
      <c r="BF249" s="44"/>
      <c r="BG249" s="44"/>
      <c r="BH249" s="44"/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</row>
    <row r="250" spans="1:74" ht="63" hidden="1">
      <c r="A250" s="49" t="s">
        <v>438</v>
      </c>
      <c r="B250" s="50" t="s">
        <v>311</v>
      </c>
      <c r="C250" s="43" t="s">
        <v>104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  <c r="AS250" s="44"/>
      <c r="AT250" s="44"/>
      <c r="AU250" s="44"/>
      <c r="AV250" s="44"/>
      <c r="AW250" s="44"/>
      <c r="AX250" s="44"/>
      <c r="AY250" s="44"/>
      <c r="AZ250" s="44"/>
      <c r="BA250" s="44"/>
      <c r="BB250" s="44"/>
      <c r="BC250" s="44"/>
      <c r="BD250" s="44"/>
      <c r="BE250" s="44"/>
      <c r="BF250" s="44"/>
      <c r="BG250" s="44"/>
      <c r="BH250" s="44"/>
      <c r="BI250" s="44"/>
      <c r="BJ250" s="44"/>
      <c r="BK250" s="44"/>
      <c r="BL250" s="44"/>
      <c r="BM250" s="44"/>
      <c r="BN250" s="44"/>
      <c r="BO250" s="44"/>
      <c r="BP250" s="44"/>
      <c r="BQ250" s="44"/>
      <c r="BR250" s="44"/>
      <c r="BS250" s="44"/>
      <c r="BT250" s="44"/>
      <c r="BU250" s="44"/>
      <c r="BV250" s="44"/>
    </row>
    <row r="251" spans="1:74" ht="63" hidden="1">
      <c r="A251" s="49" t="s">
        <v>439</v>
      </c>
      <c r="B251" s="50" t="s">
        <v>313</v>
      </c>
      <c r="C251" s="43" t="s">
        <v>104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44"/>
      <c r="BB251" s="44"/>
      <c r="BC251" s="44"/>
      <c r="BD251" s="44"/>
      <c r="BE251" s="44"/>
      <c r="BF251" s="44"/>
      <c r="BG251" s="44"/>
      <c r="BH251" s="44"/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</row>
    <row r="252" spans="1:74" ht="63" hidden="1">
      <c r="A252" s="49" t="s">
        <v>440</v>
      </c>
      <c r="B252" s="50" t="s">
        <v>315</v>
      </c>
      <c r="C252" s="43" t="s">
        <v>104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44"/>
      <c r="AU252" s="44"/>
      <c r="AV252" s="44"/>
      <c r="AW252" s="44"/>
      <c r="AX252" s="44"/>
      <c r="AY252" s="44"/>
      <c r="AZ252" s="44"/>
      <c r="BA252" s="44"/>
      <c r="BB252" s="44"/>
      <c r="BC252" s="44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</row>
    <row r="253" spans="1:74" ht="63" hidden="1">
      <c r="A253" s="49" t="s">
        <v>441</v>
      </c>
      <c r="B253" s="50" t="s">
        <v>317</v>
      </c>
      <c r="C253" s="43" t="s">
        <v>104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  <c r="AS253" s="44"/>
      <c r="AT253" s="44"/>
      <c r="AU253" s="44"/>
      <c r="AV253" s="44"/>
      <c r="AW253" s="44"/>
      <c r="AX253" s="44"/>
      <c r="AY253" s="44"/>
      <c r="AZ253" s="44"/>
      <c r="BA253" s="44"/>
      <c r="BB253" s="44"/>
      <c r="BC253" s="44"/>
      <c r="BD253" s="44"/>
      <c r="BE253" s="44"/>
      <c r="BF253" s="44"/>
      <c r="BG253" s="44"/>
      <c r="BH253" s="44"/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</row>
    <row r="254" spans="1:74" ht="78.75" hidden="1">
      <c r="A254" s="49" t="s">
        <v>442</v>
      </c>
      <c r="B254" s="50" t="s">
        <v>319</v>
      </c>
      <c r="C254" s="43" t="s">
        <v>104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  <c r="AS254" s="44"/>
      <c r="AT254" s="44"/>
      <c r="AU254" s="44"/>
      <c r="AV254" s="44"/>
      <c r="AW254" s="44"/>
      <c r="AX254" s="44"/>
      <c r="AY254" s="44"/>
      <c r="AZ254" s="44"/>
      <c r="BA254" s="44"/>
      <c r="BB254" s="44"/>
      <c r="BC254" s="44"/>
      <c r="BD254" s="44"/>
      <c r="BE254" s="44"/>
      <c r="BF254" s="44"/>
      <c r="BG254" s="44"/>
      <c r="BH254" s="44"/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</row>
    <row r="255" spans="1:74" ht="63" hidden="1">
      <c r="A255" s="49" t="s">
        <v>443</v>
      </c>
      <c r="B255" s="50" t="s">
        <v>321</v>
      </c>
      <c r="C255" s="43" t="s">
        <v>104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  <c r="AS255" s="44"/>
      <c r="AT255" s="44"/>
      <c r="AU255" s="44"/>
      <c r="AV255" s="44"/>
      <c r="AW255" s="44"/>
      <c r="AX255" s="44"/>
      <c r="AY255" s="44"/>
      <c r="AZ255" s="44"/>
      <c r="BA255" s="44"/>
      <c r="BB255" s="44"/>
      <c r="BC255" s="44"/>
      <c r="BD255" s="44"/>
      <c r="BE255" s="44"/>
      <c r="BF255" s="44"/>
      <c r="BG255" s="44"/>
      <c r="BH255" s="44"/>
      <c r="BI255" s="44"/>
      <c r="BJ255" s="44"/>
      <c r="BK255" s="44"/>
      <c r="BL255" s="44"/>
      <c r="BM255" s="44"/>
      <c r="BN255" s="44"/>
      <c r="BO255" s="44"/>
      <c r="BP255" s="44"/>
      <c r="BQ255" s="44"/>
      <c r="BR255" s="44"/>
      <c r="BS255" s="44"/>
      <c r="BT255" s="44"/>
      <c r="BU255" s="44"/>
      <c r="BV255" s="44"/>
    </row>
    <row r="256" spans="1:74" ht="94.5" hidden="1">
      <c r="A256" s="49" t="s">
        <v>444</v>
      </c>
      <c r="B256" s="57" t="s">
        <v>209</v>
      </c>
      <c r="C256" s="43" t="s">
        <v>104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  <c r="AS256" s="44"/>
      <c r="AT256" s="44"/>
      <c r="AU256" s="44"/>
      <c r="AV256" s="44"/>
      <c r="AW256" s="44"/>
      <c r="AX256" s="44"/>
      <c r="AY256" s="44"/>
      <c r="AZ256" s="44"/>
      <c r="BA256" s="44"/>
      <c r="BB256" s="44"/>
      <c r="BC256" s="44"/>
      <c r="BD256" s="44"/>
      <c r="BE256" s="44"/>
      <c r="BF256" s="44"/>
      <c r="BG256" s="44"/>
      <c r="BH256" s="44"/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</row>
    <row r="257" spans="1:74" ht="47.25" hidden="1">
      <c r="A257" s="49" t="s">
        <v>445</v>
      </c>
      <c r="B257" s="57" t="s">
        <v>211</v>
      </c>
      <c r="C257" s="43" t="s">
        <v>104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  <c r="AW257" s="44"/>
      <c r="AX257" s="44"/>
      <c r="AY257" s="44"/>
      <c r="AZ257" s="44"/>
      <c r="BA257" s="44"/>
      <c r="BB257" s="44"/>
      <c r="BC257" s="44"/>
      <c r="BD257" s="44"/>
      <c r="BE257" s="44"/>
      <c r="BF257" s="44"/>
      <c r="BG257" s="44"/>
      <c r="BH257" s="44"/>
      <c r="BI257" s="44"/>
      <c r="BJ257" s="44"/>
      <c r="BK257" s="44"/>
      <c r="BL257" s="44"/>
      <c r="BM257" s="44"/>
      <c r="BN257" s="44"/>
      <c r="BO257" s="44"/>
      <c r="BP257" s="44"/>
      <c r="BQ257" s="44"/>
      <c r="BR257" s="44"/>
      <c r="BS257" s="44"/>
      <c r="BT257" s="44"/>
      <c r="BU257" s="44"/>
      <c r="BV257" s="44"/>
    </row>
    <row r="258" spans="1:74" ht="47.25" hidden="1">
      <c r="A258" s="49" t="s">
        <v>446</v>
      </c>
      <c r="B258" s="57" t="s">
        <v>325</v>
      </c>
      <c r="C258" s="43" t="s">
        <v>104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  <c r="AS258" s="44"/>
      <c r="AT258" s="44"/>
      <c r="AU258" s="44"/>
      <c r="AV258" s="44"/>
      <c r="AW258" s="44"/>
      <c r="AX258" s="44"/>
      <c r="AY258" s="44"/>
      <c r="AZ258" s="44"/>
      <c r="BA258" s="44"/>
      <c r="BB258" s="44"/>
      <c r="BC258" s="44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4"/>
    </row>
    <row r="259" spans="1:74" ht="126">
      <c r="A259" s="51" t="s">
        <v>446</v>
      </c>
      <c r="B259" s="52" t="s">
        <v>447</v>
      </c>
      <c r="C259" s="53" t="s">
        <v>448</v>
      </c>
      <c r="D259" s="54" t="s">
        <v>449</v>
      </c>
      <c r="E259" s="54">
        <v>0</v>
      </c>
      <c r="F259" s="54">
        <v>0</v>
      </c>
      <c r="G259" s="54" t="s">
        <v>449</v>
      </c>
      <c r="H259" s="54">
        <v>0</v>
      </c>
      <c r="I259" s="54">
        <v>0</v>
      </c>
      <c r="J259" s="54">
        <v>0</v>
      </c>
      <c r="K259" s="54" t="s">
        <v>449</v>
      </c>
      <c r="L259" s="54">
        <v>0</v>
      </c>
      <c r="M259" s="54">
        <v>0</v>
      </c>
      <c r="N259" s="54" t="s">
        <v>449</v>
      </c>
      <c r="O259" s="54">
        <v>0</v>
      </c>
      <c r="P259" s="54">
        <v>0</v>
      </c>
      <c r="Q259" s="54">
        <v>0</v>
      </c>
      <c r="R259" s="54">
        <v>0</v>
      </c>
      <c r="S259" s="54">
        <v>0</v>
      </c>
      <c r="T259" s="54">
        <v>0</v>
      </c>
      <c r="U259" s="54">
        <v>0</v>
      </c>
      <c r="V259" s="54">
        <v>0</v>
      </c>
      <c r="W259" s="54">
        <v>0</v>
      </c>
      <c r="X259" s="54">
        <v>0</v>
      </c>
      <c r="Y259" s="54">
        <v>0</v>
      </c>
      <c r="Z259" s="54">
        <v>0</v>
      </c>
      <c r="AA259" s="54">
        <v>0</v>
      </c>
      <c r="AB259" s="54">
        <v>0</v>
      </c>
      <c r="AC259" s="54">
        <v>0</v>
      </c>
      <c r="AD259" s="54">
        <v>0</v>
      </c>
      <c r="AE259" s="54">
        <v>0</v>
      </c>
      <c r="AF259" s="54">
        <v>0</v>
      </c>
      <c r="AG259" s="54">
        <v>0</v>
      </c>
      <c r="AH259" s="54">
        <v>0</v>
      </c>
      <c r="AI259" s="54">
        <v>0</v>
      </c>
      <c r="AJ259" s="54">
        <v>0</v>
      </c>
      <c r="AK259" s="54">
        <v>0</v>
      </c>
      <c r="AL259" s="54">
        <v>0</v>
      </c>
      <c r="AM259" s="54">
        <v>0</v>
      </c>
      <c r="AN259" s="54">
        <v>0</v>
      </c>
      <c r="AO259" s="54">
        <v>0</v>
      </c>
      <c r="AP259" s="54">
        <v>0</v>
      </c>
      <c r="AQ259" s="54">
        <v>0</v>
      </c>
      <c r="AR259" s="54">
        <v>0</v>
      </c>
      <c r="AS259" s="54">
        <v>0</v>
      </c>
      <c r="AT259" s="54">
        <v>0</v>
      </c>
      <c r="AU259" s="54">
        <v>0</v>
      </c>
      <c r="AV259" s="54">
        <v>0</v>
      </c>
      <c r="AW259" s="54">
        <v>0</v>
      </c>
      <c r="AX259" s="54">
        <v>0</v>
      </c>
      <c r="AY259" s="54">
        <v>0</v>
      </c>
      <c r="AZ259" s="54">
        <v>0</v>
      </c>
      <c r="BA259" s="54">
        <v>0</v>
      </c>
      <c r="BB259" s="54">
        <v>0</v>
      </c>
      <c r="BC259" s="54">
        <v>0</v>
      </c>
      <c r="BD259" s="54">
        <v>0</v>
      </c>
      <c r="BE259" s="54">
        <v>0</v>
      </c>
      <c r="BF259" s="54">
        <v>0</v>
      </c>
      <c r="BG259" s="54">
        <v>0</v>
      </c>
      <c r="BH259" s="55">
        <f t="shared" ref="BH259:BU259" si="6">R259+AF259+AT259</f>
        <v>0</v>
      </c>
      <c r="BI259" s="55">
        <f t="shared" si="6"/>
        <v>0</v>
      </c>
      <c r="BJ259" s="55">
        <f t="shared" si="6"/>
        <v>0</v>
      </c>
      <c r="BK259" s="55">
        <f t="shared" si="6"/>
        <v>0</v>
      </c>
      <c r="BL259" s="55">
        <f t="shared" si="6"/>
        <v>0</v>
      </c>
      <c r="BM259" s="55">
        <f t="shared" si="6"/>
        <v>0</v>
      </c>
      <c r="BN259" s="55">
        <f t="shared" si="6"/>
        <v>0</v>
      </c>
      <c r="BO259" s="55">
        <f t="shared" si="6"/>
        <v>0</v>
      </c>
      <c r="BP259" s="55">
        <f t="shared" si="6"/>
        <v>0</v>
      </c>
      <c r="BQ259" s="55">
        <f t="shared" si="6"/>
        <v>0</v>
      </c>
      <c r="BR259" s="55">
        <f t="shared" si="6"/>
        <v>0</v>
      </c>
      <c r="BS259" s="55">
        <f t="shared" si="6"/>
        <v>0</v>
      </c>
      <c r="BT259" s="55">
        <f t="shared" si="6"/>
        <v>0</v>
      </c>
      <c r="BU259" s="55">
        <f t="shared" si="6"/>
        <v>0</v>
      </c>
      <c r="BV259" s="56" t="str">
        <f>'[1]2'!BM258</f>
        <v>Сформирован актуальный перечень оборудования и программного обеспечения, приобретаемого по статье "Прочие инвестиции"</v>
      </c>
    </row>
    <row r="260" spans="1:74" hidden="1">
      <c r="A260" s="47" t="s">
        <v>450</v>
      </c>
      <c r="B260" s="48" t="s">
        <v>451</v>
      </c>
      <c r="C260" s="43" t="s">
        <v>104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  <c r="AS260" s="44"/>
      <c r="AT260" s="44"/>
      <c r="AU260" s="44"/>
      <c r="AV260" s="44"/>
      <c r="AW260" s="44"/>
      <c r="AX260" s="44"/>
      <c r="AY260" s="44"/>
      <c r="AZ260" s="44"/>
      <c r="BA260" s="44"/>
      <c r="BB260" s="44"/>
      <c r="BC260" s="44"/>
      <c r="BD260" s="44"/>
      <c r="BE260" s="44"/>
      <c r="BF260" s="44"/>
      <c r="BG260" s="44"/>
      <c r="BH260" s="44"/>
      <c r="BI260" s="44"/>
      <c r="BJ260" s="44"/>
      <c r="BK260" s="44"/>
      <c r="BL260" s="44"/>
      <c r="BM260" s="44"/>
      <c r="BN260" s="44"/>
      <c r="BO260" s="44"/>
      <c r="BP260" s="44"/>
      <c r="BQ260" s="44"/>
      <c r="BR260" s="44"/>
      <c r="BS260" s="44"/>
      <c r="BT260" s="44"/>
      <c r="BU260" s="44"/>
      <c r="BV260" s="44"/>
    </row>
    <row r="261" spans="1:74" ht="110.25" hidden="1">
      <c r="A261" s="49" t="s">
        <v>452</v>
      </c>
      <c r="B261" s="50" t="s">
        <v>145</v>
      </c>
      <c r="C261" s="43" t="s">
        <v>104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  <c r="AW261" s="44"/>
      <c r="AX261" s="44"/>
      <c r="AY261" s="44"/>
      <c r="AZ261" s="44"/>
      <c r="BA261" s="44"/>
      <c r="BB261" s="44"/>
      <c r="BC261" s="44"/>
      <c r="BD261" s="44"/>
      <c r="BE261" s="44"/>
      <c r="BF261" s="44"/>
      <c r="BG261" s="44"/>
      <c r="BH261" s="44"/>
      <c r="BI261" s="44"/>
      <c r="BJ261" s="44"/>
      <c r="BK261" s="44"/>
      <c r="BL261" s="44"/>
      <c r="BM261" s="44"/>
      <c r="BN261" s="44"/>
      <c r="BO261" s="44"/>
      <c r="BP261" s="44"/>
      <c r="BQ261" s="44"/>
      <c r="BR261" s="44"/>
      <c r="BS261" s="44"/>
      <c r="BT261" s="44"/>
      <c r="BU261" s="44"/>
      <c r="BV261" s="44"/>
    </row>
    <row r="262" spans="1:74" ht="47.25" hidden="1">
      <c r="A262" s="49" t="s">
        <v>453</v>
      </c>
      <c r="B262" s="50" t="s">
        <v>147</v>
      </c>
      <c r="C262" s="43" t="s">
        <v>104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  <c r="AS262" s="44"/>
      <c r="AT262" s="44"/>
      <c r="AU262" s="44"/>
      <c r="AV262" s="44"/>
      <c r="AW262" s="44"/>
      <c r="AX262" s="44"/>
      <c r="AY262" s="44"/>
      <c r="AZ262" s="44"/>
      <c r="BA262" s="44"/>
      <c r="BB262" s="44"/>
      <c r="BC262" s="44"/>
      <c r="BD262" s="44"/>
      <c r="BE262" s="44"/>
      <c r="BF262" s="44"/>
      <c r="BG262" s="44"/>
      <c r="BH262" s="44"/>
      <c r="BI262" s="44"/>
      <c r="BJ262" s="44"/>
      <c r="BK262" s="44"/>
      <c r="BL262" s="44"/>
      <c r="BM262" s="44"/>
      <c r="BN262" s="44"/>
      <c r="BO262" s="44"/>
      <c r="BP262" s="44"/>
      <c r="BQ262" s="44"/>
      <c r="BR262" s="44"/>
      <c r="BS262" s="44"/>
      <c r="BT262" s="44"/>
      <c r="BU262" s="44"/>
      <c r="BV262" s="44"/>
    </row>
    <row r="263" spans="1:74" ht="78.75" hidden="1">
      <c r="A263" s="49" t="s">
        <v>454</v>
      </c>
      <c r="B263" s="50" t="s">
        <v>149</v>
      </c>
      <c r="C263" s="43" t="s">
        <v>104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  <c r="AS263" s="44"/>
      <c r="AT263" s="44"/>
      <c r="AU263" s="44"/>
      <c r="AV263" s="44"/>
      <c r="AW263" s="44"/>
      <c r="AX263" s="44"/>
      <c r="AY263" s="44"/>
      <c r="AZ263" s="44"/>
      <c r="BA263" s="44"/>
      <c r="BB263" s="44"/>
      <c r="BC263" s="44"/>
      <c r="BD263" s="44"/>
      <c r="BE263" s="44"/>
      <c r="BF263" s="44"/>
      <c r="BG263" s="44"/>
      <c r="BH263" s="44"/>
      <c r="BI263" s="44"/>
      <c r="BJ263" s="44"/>
      <c r="BK263" s="44"/>
      <c r="BL263" s="44"/>
      <c r="BM263" s="44"/>
      <c r="BN263" s="44"/>
      <c r="BO263" s="44"/>
      <c r="BP263" s="44"/>
      <c r="BQ263" s="44"/>
      <c r="BR263" s="44"/>
      <c r="BS263" s="44"/>
      <c r="BT263" s="44"/>
      <c r="BU263" s="44"/>
      <c r="BV263" s="44"/>
    </row>
    <row r="264" spans="1:74" ht="110.25" hidden="1">
      <c r="A264" s="49" t="s">
        <v>455</v>
      </c>
      <c r="B264" s="50" t="s">
        <v>151</v>
      </c>
      <c r="C264" s="43" t="s">
        <v>104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  <c r="AS264" s="44"/>
      <c r="AT264" s="44"/>
      <c r="AU264" s="44"/>
      <c r="AV264" s="44"/>
      <c r="AW264" s="44"/>
      <c r="AX264" s="44"/>
      <c r="AY264" s="44"/>
      <c r="AZ264" s="44"/>
      <c r="BA264" s="44"/>
      <c r="BB264" s="44"/>
      <c r="BC264" s="44"/>
      <c r="BD264" s="44"/>
      <c r="BE264" s="44"/>
      <c r="BF264" s="44"/>
      <c r="BG264" s="44"/>
      <c r="BH264" s="44"/>
      <c r="BI264" s="44"/>
      <c r="BJ264" s="44"/>
      <c r="BK264" s="44"/>
      <c r="BL264" s="44"/>
      <c r="BM264" s="44"/>
      <c r="BN264" s="44"/>
      <c r="BO264" s="44"/>
      <c r="BP264" s="44"/>
      <c r="BQ264" s="44"/>
      <c r="BR264" s="44"/>
      <c r="BS264" s="44"/>
      <c r="BT264" s="44"/>
      <c r="BU264" s="44"/>
      <c r="BV264" s="44"/>
    </row>
    <row r="265" spans="1:74" ht="110.25" hidden="1">
      <c r="A265" s="49" t="s">
        <v>456</v>
      </c>
      <c r="B265" s="50" t="s">
        <v>153</v>
      </c>
      <c r="C265" s="43" t="s">
        <v>104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44"/>
      <c r="AW265" s="44"/>
      <c r="AX265" s="44"/>
      <c r="AY265" s="44"/>
      <c r="AZ265" s="44"/>
      <c r="BA265" s="44"/>
      <c r="BB265" s="44"/>
      <c r="BC265" s="44"/>
      <c r="BD265" s="44"/>
      <c r="BE265" s="44"/>
      <c r="BF265" s="44"/>
      <c r="BG265" s="44"/>
      <c r="BH265" s="44"/>
      <c r="BI265" s="44"/>
      <c r="BJ265" s="44"/>
      <c r="BK265" s="44"/>
      <c r="BL265" s="44"/>
      <c r="BM265" s="44"/>
      <c r="BN265" s="44"/>
      <c r="BO265" s="44"/>
      <c r="BP265" s="44"/>
      <c r="BQ265" s="44"/>
      <c r="BR265" s="44"/>
      <c r="BS265" s="44"/>
      <c r="BT265" s="44"/>
      <c r="BU265" s="44"/>
      <c r="BV265" s="44"/>
    </row>
    <row r="266" spans="1:74" ht="94.5" hidden="1">
      <c r="A266" s="49" t="s">
        <v>457</v>
      </c>
      <c r="B266" s="50" t="s">
        <v>155</v>
      </c>
      <c r="C266" s="43" t="s">
        <v>104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  <c r="BF266" s="44"/>
      <c r="BG266" s="44"/>
      <c r="BH266" s="44"/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</row>
    <row r="267" spans="1:74" ht="63" hidden="1">
      <c r="A267" s="49" t="s">
        <v>458</v>
      </c>
      <c r="B267" s="50" t="s">
        <v>157</v>
      </c>
      <c r="C267" s="43" t="s">
        <v>104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  <c r="AS267" s="44"/>
      <c r="AT267" s="44"/>
      <c r="AU267" s="44"/>
      <c r="AV267" s="44"/>
      <c r="AW267" s="44"/>
      <c r="AX267" s="44"/>
      <c r="AY267" s="44"/>
      <c r="AZ267" s="44"/>
      <c r="BA267" s="44"/>
      <c r="BB267" s="44"/>
      <c r="BC267" s="44"/>
      <c r="BD267" s="44"/>
      <c r="BE267" s="44"/>
      <c r="BF267" s="44"/>
      <c r="BG267" s="44"/>
      <c r="BH267" s="44"/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</row>
    <row r="268" spans="1:74" ht="110.25" hidden="1">
      <c r="A268" s="49" t="s">
        <v>459</v>
      </c>
      <c r="B268" s="50" t="s">
        <v>159</v>
      </c>
      <c r="C268" s="43" t="s">
        <v>104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  <c r="AY268" s="44"/>
      <c r="AZ268" s="44"/>
      <c r="BA268" s="44"/>
      <c r="BB268" s="44"/>
      <c r="BC268" s="44"/>
      <c r="BD268" s="44"/>
      <c r="BE268" s="44"/>
      <c r="BF268" s="44"/>
      <c r="BG268" s="44"/>
      <c r="BH268" s="44"/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</row>
    <row r="269" spans="1:74" ht="78.75" hidden="1">
      <c r="A269" s="49" t="s">
        <v>460</v>
      </c>
      <c r="B269" s="50" t="s">
        <v>161</v>
      </c>
      <c r="C269" s="43" t="s">
        <v>104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  <c r="AS269" s="44"/>
      <c r="AT269" s="44"/>
      <c r="AU269" s="44"/>
      <c r="AV269" s="44"/>
      <c r="AW269" s="44"/>
      <c r="AX269" s="44"/>
      <c r="AY269" s="44"/>
      <c r="AZ269" s="44"/>
      <c r="BA269" s="44"/>
      <c r="BB269" s="44"/>
      <c r="BC269" s="44"/>
      <c r="BD269" s="44"/>
      <c r="BE269" s="44"/>
      <c r="BF269" s="44"/>
      <c r="BG269" s="44"/>
      <c r="BH269" s="44"/>
      <c r="BI269" s="44"/>
      <c r="BJ269" s="44"/>
      <c r="BK269" s="44"/>
      <c r="BL269" s="44"/>
      <c r="BM269" s="44"/>
      <c r="BN269" s="44"/>
      <c r="BO269" s="44"/>
      <c r="BP269" s="44"/>
      <c r="BQ269" s="44"/>
      <c r="BR269" s="44"/>
      <c r="BS269" s="44"/>
      <c r="BT269" s="44"/>
      <c r="BU269" s="44"/>
      <c r="BV269" s="44"/>
    </row>
    <row r="270" spans="1:74" ht="78.75" hidden="1">
      <c r="A270" s="49" t="s">
        <v>461</v>
      </c>
      <c r="B270" s="50" t="s">
        <v>163</v>
      </c>
      <c r="C270" s="43" t="s">
        <v>104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  <c r="AS270" s="44"/>
      <c r="AT270" s="44"/>
      <c r="AU270" s="44"/>
      <c r="AV270" s="44"/>
      <c r="AW270" s="44"/>
      <c r="AX270" s="44"/>
      <c r="AY270" s="44"/>
      <c r="AZ270" s="44"/>
      <c r="BA270" s="44"/>
      <c r="BB270" s="44"/>
      <c r="BC270" s="44"/>
      <c r="BD270" s="44"/>
      <c r="BE270" s="44"/>
      <c r="BF270" s="44"/>
      <c r="BG270" s="44"/>
      <c r="BH270" s="44"/>
      <c r="BI270" s="44"/>
      <c r="BJ270" s="44"/>
      <c r="BK270" s="44"/>
      <c r="BL270" s="44"/>
      <c r="BM270" s="44"/>
      <c r="BN270" s="44"/>
      <c r="BO270" s="44"/>
      <c r="BP270" s="44"/>
      <c r="BQ270" s="44"/>
      <c r="BR270" s="44"/>
      <c r="BS270" s="44"/>
      <c r="BT270" s="44"/>
      <c r="BU270" s="44"/>
      <c r="BV270" s="44"/>
    </row>
    <row r="271" spans="1:74" ht="63" hidden="1">
      <c r="A271" s="49" t="s">
        <v>462</v>
      </c>
      <c r="B271" s="50" t="s">
        <v>165</v>
      </c>
      <c r="C271" s="43" t="s">
        <v>104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  <c r="AS271" s="44"/>
      <c r="AT271" s="44"/>
      <c r="AU271" s="44"/>
      <c r="AV271" s="44"/>
      <c r="AW271" s="44"/>
      <c r="AX271" s="44"/>
      <c r="AY271" s="44"/>
      <c r="AZ271" s="44"/>
      <c r="BA271" s="44"/>
      <c r="BB271" s="44"/>
      <c r="BC271" s="44"/>
      <c r="BD271" s="44"/>
      <c r="BE271" s="44"/>
      <c r="BF271" s="44"/>
      <c r="BG271" s="44"/>
      <c r="BH271" s="44"/>
      <c r="BI271" s="44"/>
      <c r="BJ271" s="44"/>
      <c r="BK271" s="44"/>
      <c r="BL271" s="44"/>
      <c r="BM271" s="44"/>
      <c r="BN271" s="44"/>
      <c r="BO271" s="44"/>
      <c r="BP271" s="44"/>
      <c r="BQ271" s="44"/>
      <c r="BR271" s="44"/>
      <c r="BS271" s="44"/>
      <c r="BT271" s="44"/>
      <c r="BU271" s="44"/>
      <c r="BV271" s="44"/>
    </row>
    <row r="272" spans="1:74" ht="189" hidden="1">
      <c r="A272" s="49" t="s">
        <v>462</v>
      </c>
      <c r="B272" s="50" t="s">
        <v>166</v>
      </c>
      <c r="C272" s="43" t="s">
        <v>104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  <c r="AS272" s="44"/>
      <c r="AT272" s="44"/>
      <c r="AU272" s="44"/>
      <c r="AV272" s="44"/>
      <c r="AW272" s="44"/>
      <c r="AX272" s="44"/>
      <c r="AY272" s="44"/>
      <c r="AZ272" s="44"/>
      <c r="BA272" s="44"/>
      <c r="BB272" s="44"/>
      <c r="BC272" s="44"/>
      <c r="BD272" s="44"/>
      <c r="BE272" s="44"/>
      <c r="BF272" s="44"/>
      <c r="BG272" s="44"/>
      <c r="BH272" s="44"/>
      <c r="BI272" s="44"/>
      <c r="BJ272" s="44"/>
      <c r="BK272" s="44"/>
      <c r="BL272" s="44"/>
      <c r="BM272" s="44"/>
      <c r="BN272" s="44"/>
      <c r="BO272" s="44"/>
      <c r="BP272" s="44"/>
      <c r="BQ272" s="44"/>
      <c r="BR272" s="44"/>
      <c r="BS272" s="44"/>
      <c r="BT272" s="44"/>
      <c r="BU272" s="44"/>
      <c r="BV272" s="44"/>
    </row>
    <row r="273" spans="1:74" ht="157.5" hidden="1">
      <c r="A273" s="49" t="s">
        <v>462</v>
      </c>
      <c r="B273" s="50" t="s">
        <v>167</v>
      </c>
      <c r="C273" s="43" t="s">
        <v>104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  <c r="AY273" s="44"/>
      <c r="AZ273" s="44"/>
      <c r="BA273" s="44"/>
      <c r="BB273" s="44"/>
      <c r="BC273" s="44"/>
      <c r="BD273" s="44"/>
      <c r="BE273" s="44"/>
      <c r="BF273" s="44"/>
      <c r="BG273" s="44"/>
      <c r="BH273" s="44"/>
      <c r="BI273" s="44"/>
      <c r="BJ273" s="44"/>
      <c r="BK273" s="44"/>
      <c r="BL273" s="44"/>
      <c r="BM273" s="44"/>
      <c r="BN273" s="44"/>
      <c r="BO273" s="44"/>
      <c r="BP273" s="44"/>
      <c r="BQ273" s="44"/>
      <c r="BR273" s="44"/>
      <c r="BS273" s="44"/>
      <c r="BT273" s="44"/>
      <c r="BU273" s="44"/>
      <c r="BV273" s="44"/>
    </row>
    <row r="274" spans="1:74" ht="173.25" hidden="1">
      <c r="A274" s="49" t="s">
        <v>462</v>
      </c>
      <c r="B274" s="50" t="s">
        <v>168</v>
      </c>
      <c r="C274" s="43" t="s">
        <v>104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  <c r="AS274" s="44"/>
      <c r="AT274" s="44"/>
      <c r="AU274" s="44"/>
      <c r="AV274" s="44"/>
      <c r="AW274" s="44"/>
      <c r="AX274" s="44"/>
      <c r="AY274" s="44"/>
      <c r="AZ274" s="44"/>
      <c r="BA274" s="44"/>
      <c r="BB274" s="44"/>
      <c r="BC274" s="44"/>
      <c r="BD274" s="44"/>
      <c r="BE274" s="44"/>
      <c r="BF274" s="44"/>
      <c r="BG274" s="44"/>
      <c r="BH274" s="44"/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</row>
    <row r="275" spans="1:74" ht="63" hidden="1">
      <c r="A275" s="49" t="s">
        <v>463</v>
      </c>
      <c r="B275" s="50" t="s">
        <v>165</v>
      </c>
      <c r="C275" s="43" t="s">
        <v>104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  <c r="AS275" s="44"/>
      <c r="AT275" s="44"/>
      <c r="AU275" s="44"/>
      <c r="AV275" s="44"/>
      <c r="AW275" s="44"/>
      <c r="AX275" s="44"/>
      <c r="AY275" s="44"/>
      <c r="AZ275" s="44"/>
      <c r="BA275" s="44"/>
      <c r="BB275" s="44"/>
      <c r="BC275" s="44"/>
      <c r="BD275" s="44"/>
      <c r="BE275" s="44"/>
      <c r="BF275" s="44"/>
      <c r="BG275" s="44"/>
      <c r="BH275" s="44"/>
      <c r="BI275" s="44"/>
      <c r="BJ275" s="44"/>
      <c r="BK275" s="44"/>
      <c r="BL275" s="44"/>
      <c r="BM275" s="44"/>
      <c r="BN275" s="44"/>
      <c r="BO275" s="44"/>
      <c r="BP275" s="44"/>
      <c r="BQ275" s="44"/>
      <c r="BR275" s="44"/>
      <c r="BS275" s="44"/>
      <c r="BT275" s="44"/>
      <c r="BU275" s="44"/>
      <c r="BV275" s="44"/>
    </row>
    <row r="276" spans="1:74" ht="189" hidden="1">
      <c r="A276" s="49" t="s">
        <v>463</v>
      </c>
      <c r="B276" s="50" t="s">
        <v>166</v>
      </c>
      <c r="C276" s="43" t="s">
        <v>104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  <c r="AS276" s="44"/>
      <c r="AT276" s="44"/>
      <c r="AU276" s="44"/>
      <c r="AV276" s="44"/>
      <c r="AW276" s="44"/>
      <c r="AX276" s="44"/>
      <c r="AY276" s="44"/>
      <c r="AZ276" s="44"/>
      <c r="BA276" s="44"/>
      <c r="BB276" s="44"/>
      <c r="BC276" s="44"/>
      <c r="BD276" s="44"/>
      <c r="BE276" s="44"/>
      <c r="BF276" s="44"/>
      <c r="BG276" s="44"/>
      <c r="BH276" s="44"/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</row>
    <row r="277" spans="1:74" ht="157.5" hidden="1">
      <c r="A277" s="49" t="s">
        <v>463</v>
      </c>
      <c r="B277" s="50" t="s">
        <v>167</v>
      </c>
      <c r="C277" s="43" t="s">
        <v>104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44"/>
      <c r="AW277" s="44"/>
      <c r="AX277" s="44"/>
      <c r="AY277" s="44"/>
      <c r="AZ277" s="44"/>
      <c r="BA277" s="44"/>
      <c r="BB277" s="44"/>
      <c r="BC277" s="44"/>
      <c r="BD277" s="44"/>
      <c r="BE277" s="44"/>
      <c r="BF277" s="44"/>
      <c r="BG277" s="44"/>
      <c r="BH277" s="44"/>
      <c r="BI277" s="44"/>
      <c r="BJ277" s="44"/>
      <c r="BK277" s="44"/>
      <c r="BL277" s="44"/>
      <c r="BM277" s="44"/>
      <c r="BN277" s="44"/>
      <c r="BO277" s="44"/>
      <c r="BP277" s="44"/>
      <c r="BQ277" s="44"/>
      <c r="BR277" s="44"/>
      <c r="BS277" s="44"/>
      <c r="BT277" s="44"/>
      <c r="BU277" s="44"/>
      <c r="BV277" s="44"/>
    </row>
    <row r="278" spans="1:74" ht="173.25" hidden="1">
      <c r="A278" s="49" t="s">
        <v>463</v>
      </c>
      <c r="B278" s="50" t="s">
        <v>168</v>
      </c>
      <c r="C278" s="43" t="s">
        <v>104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  <c r="AY278" s="44"/>
      <c r="AZ278" s="44"/>
      <c r="BA278" s="44"/>
      <c r="BB278" s="44"/>
      <c r="BC278" s="44"/>
      <c r="BD278" s="44"/>
      <c r="BE278" s="44"/>
      <c r="BF278" s="44"/>
      <c r="BG278" s="44"/>
      <c r="BH278" s="44"/>
      <c r="BI278" s="44"/>
      <c r="BJ278" s="44"/>
      <c r="BK278" s="44"/>
      <c r="BL278" s="44"/>
      <c r="BM278" s="44"/>
      <c r="BN278" s="44"/>
      <c r="BO278" s="44"/>
      <c r="BP278" s="44"/>
      <c r="BQ278" s="44"/>
      <c r="BR278" s="44"/>
      <c r="BS278" s="44"/>
      <c r="BT278" s="44"/>
      <c r="BU278" s="44"/>
      <c r="BV278" s="44"/>
    </row>
    <row r="279" spans="1:74" ht="157.5" hidden="1">
      <c r="A279" s="49" t="s">
        <v>464</v>
      </c>
      <c r="B279" s="50" t="s">
        <v>171</v>
      </c>
      <c r="C279" s="43" t="s">
        <v>104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  <c r="AS279" s="44"/>
      <c r="AT279" s="44"/>
      <c r="AU279" s="44"/>
      <c r="AV279" s="44"/>
      <c r="AW279" s="44"/>
      <c r="AX279" s="44"/>
      <c r="AY279" s="44"/>
      <c r="AZ279" s="44"/>
      <c r="BA279" s="44"/>
      <c r="BB279" s="44"/>
      <c r="BC279" s="44"/>
      <c r="BD279" s="44"/>
      <c r="BE279" s="44"/>
      <c r="BF279" s="44"/>
      <c r="BG279" s="44"/>
      <c r="BH279" s="44"/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</row>
    <row r="280" spans="1:74" ht="126" hidden="1">
      <c r="A280" s="49" t="s">
        <v>465</v>
      </c>
      <c r="B280" s="50" t="s">
        <v>173</v>
      </c>
      <c r="C280" s="43" t="s">
        <v>104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  <c r="AS280" s="44"/>
      <c r="AT280" s="44"/>
      <c r="AU280" s="44"/>
      <c r="AV280" s="44"/>
      <c r="AW280" s="44"/>
      <c r="AX280" s="44"/>
      <c r="AY280" s="44"/>
      <c r="AZ280" s="44"/>
      <c r="BA280" s="44"/>
      <c r="BB280" s="44"/>
      <c r="BC280" s="44"/>
      <c r="BD280" s="44"/>
      <c r="BE280" s="44"/>
      <c r="BF280" s="44"/>
      <c r="BG280" s="44"/>
      <c r="BH280" s="44"/>
      <c r="BI280" s="44"/>
      <c r="BJ280" s="44"/>
      <c r="BK280" s="44"/>
      <c r="BL280" s="44"/>
      <c r="BM280" s="44"/>
      <c r="BN280" s="44"/>
      <c r="BO280" s="44"/>
      <c r="BP280" s="44"/>
      <c r="BQ280" s="44"/>
      <c r="BR280" s="44"/>
      <c r="BS280" s="44"/>
      <c r="BT280" s="44"/>
      <c r="BU280" s="44"/>
      <c r="BV280" s="44"/>
    </row>
    <row r="281" spans="1:74" ht="141.75" hidden="1">
      <c r="A281" s="49" t="s">
        <v>466</v>
      </c>
      <c r="B281" s="50" t="s">
        <v>175</v>
      </c>
      <c r="C281" s="43" t="s">
        <v>104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  <c r="AY281" s="44"/>
      <c r="AZ281" s="44"/>
      <c r="BA281" s="44"/>
      <c r="BB281" s="44"/>
      <c r="BC281" s="44"/>
      <c r="BD281" s="44"/>
      <c r="BE281" s="44"/>
      <c r="BF281" s="44"/>
      <c r="BG281" s="44"/>
      <c r="BH281" s="44"/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</row>
    <row r="282" spans="1:74" ht="78.75" hidden="1">
      <c r="A282" s="49" t="s">
        <v>467</v>
      </c>
      <c r="B282" s="50" t="s">
        <v>177</v>
      </c>
      <c r="C282" s="43" t="s">
        <v>104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  <c r="AS282" s="44"/>
      <c r="AT282" s="44"/>
      <c r="AU282" s="44"/>
      <c r="AV282" s="44"/>
      <c r="AW282" s="44"/>
      <c r="AX282" s="44"/>
      <c r="AY282" s="44"/>
      <c r="AZ282" s="44"/>
      <c r="BA282" s="44"/>
      <c r="BB282" s="44"/>
      <c r="BC282" s="44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4"/>
    </row>
    <row r="283" spans="1:74" ht="141.75" hidden="1">
      <c r="A283" s="49" t="s">
        <v>468</v>
      </c>
      <c r="B283" s="50" t="s">
        <v>179</v>
      </c>
      <c r="C283" s="43" t="s">
        <v>104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44"/>
      <c r="AW283" s="44"/>
      <c r="AX283" s="44"/>
      <c r="AY283" s="44"/>
      <c r="AZ283" s="44"/>
      <c r="BA283" s="44"/>
      <c r="BB283" s="44"/>
      <c r="BC283" s="44"/>
      <c r="BD283" s="44"/>
      <c r="BE283" s="44"/>
      <c r="BF283" s="44"/>
      <c r="BG283" s="44"/>
      <c r="BH283" s="44"/>
      <c r="BI283" s="44"/>
      <c r="BJ283" s="44"/>
      <c r="BK283" s="44"/>
      <c r="BL283" s="44"/>
      <c r="BM283" s="44"/>
      <c r="BN283" s="44"/>
      <c r="BO283" s="44"/>
      <c r="BP283" s="44"/>
      <c r="BQ283" s="44"/>
      <c r="BR283" s="44"/>
      <c r="BS283" s="44"/>
      <c r="BT283" s="44"/>
      <c r="BU283" s="44"/>
      <c r="BV283" s="44"/>
    </row>
    <row r="284" spans="1:74" ht="63" hidden="1">
      <c r="A284" s="49" t="s">
        <v>469</v>
      </c>
      <c r="B284" s="50" t="s">
        <v>181</v>
      </c>
      <c r="C284" s="43" t="s">
        <v>104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  <c r="AS284" s="44"/>
      <c r="AT284" s="44"/>
      <c r="AU284" s="44"/>
      <c r="AV284" s="44"/>
      <c r="AW284" s="44"/>
      <c r="AX284" s="44"/>
      <c r="AY284" s="44"/>
      <c r="AZ284" s="44"/>
      <c r="BA284" s="44"/>
      <c r="BB284" s="44"/>
      <c r="BC284" s="44"/>
      <c r="BD284" s="44"/>
      <c r="BE284" s="44"/>
      <c r="BF284" s="44"/>
      <c r="BG284" s="44"/>
      <c r="BH284" s="44"/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</row>
    <row r="285" spans="1:74" ht="126" hidden="1">
      <c r="A285" s="49" t="s">
        <v>470</v>
      </c>
      <c r="B285" s="50" t="s">
        <v>183</v>
      </c>
      <c r="C285" s="43" t="s">
        <v>104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  <c r="BF285" s="44"/>
      <c r="BG285" s="44"/>
      <c r="BH285" s="44"/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</row>
    <row r="286" spans="1:74" ht="94.5">
      <c r="A286" s="51" t="s">
        <v>470</v>
      </c>
      <c r="B286" s="52" t="s">
        <v>471</v>
      </c>
      <c r="C286" s="53" t="s">
        <v>472</v>
      </c>
      <c r="D286" s="54">
        <v>0</v>
      </c>
      <c r="E286" s="54">
        <v>0</v>
      </c>
      <c r="F286" s="54">
        <v>0</v>
      </c>
      <c r="G286" s="54">
        <v>0</v>
      </c>
      <c r="H286" s="54">
        <v>0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4">
        <v>0</v>
      </c>
      <c r="O286" s="54">
        <v>0</v>
      </c>
      <c r="P286" s="54">
        <v>0</v>
      </c>
      <c r="Q286" s="54">
        <v>0</v>
      </c>
      <c r="R286" s="54">
        <v>0</v>
      </c>
      <c r="S286" s="54">
        <v>0</v>
      </c>
      <c r="T286" s="54">
        <v>0</v>
      </c>
      <c r="U286" s="54">
        <v>0</v>
      </c>
      <c r="V286" s="54">
        <v>0</v>
      </c>
      <c r="W286" s="54">
        <v>0</v>
      </c>
      <c r="X286" s="54">
        <v>0</v>
      </c>
      <c r="Y286" s="54">
        <v>0</v>
      </c>
      <c r="Z286" s="54">
        <v>0</v>
      </c>
      <c r="AA286" s="54">
        <v>0</v>
      </c>
      <c r="AB286" s="54">
        <v>0</v>
      </c>
      <c r="AC286" s="54">
        <v>0</v>
      </c>
      <c r="AD286" s="54">
        <v>0</v>
      </c>
      <c r="AE286" s="54">
        <v>0</v>
      </c>
      <c r="AF286" s="54">
        <v>0</v>
      </c>
      <c r="AG286" s="54">
        <v>0</v>
      </c>
      <c r="AH286" s="54">
        <v>0</v>
      </c>
      <c r="AI286" s="54">
        <v>0</v>
      </c>
      <c r="AJ286" s="54">
        <v>0</v>
      </c>
      <c r="AK286" s="54">
        <v>0</v>
      </c>
      <c r="AL286" s="54">
        <v>0</v>
      </c>
      <c r="AM286" s="54">
        <v>0</v>
      </c>
      <c r="AN286" s="54">
        <v>0</v>
      </c>
      <c r="AO286" s="54">
        <v>0</v>
      </c>
      <c r="AP286" s="54">
        <v>0</v>
      </c>
      <c r="AQ286" s="54">
        <v>0</v>
      </c>
      <c r="AR286" s="54">
        <v>0</v>
      </c>
      <c r="AS286" s="54">
        <v>0</v>
      </c>
      <c r="AT286" s="54">
        <v>0</v>
      </c>
      <c r="AU286" s="54">
        <v>0</v>
      </c>
      <c r="AV286" s="54">
        <v>0</v>
      </c>
      <c r="AW286" s="54">
        <v>0</v>
      </c>
      <c r="AX286" s="54">
        <v>0</v>
      </c>
      <c r="AY286" s="54">
        <v>0</v>
      </c>
      <c r="AZ286" s="54">
        <v>0</v>
      </c>
      <c r="BA286" s="54">
        <v>0</v>
      </c>
      <c r="BB286" s="54">
        <v>0</v>
      </c>
      <c r="BC286" s="54">
        <v>0</v>
      </c>
      <c r="BD286" s="54">
        <v>0</v>
      </c>
      <c r="BE286" s="54">
        <v>0</v>
      </c>
      <c r="BF286" s="54">
        <v>0</v>
      </c>
      <c r="BG286" s="54">
        <v>0</v>
      </c>
      <c r="BH286" s="55">
        <f t="shared" ref="BH286:BU286" si="7">R286+AF286+AT286</f>
        <v>0</v>
      </c>
      <c r="BI286" s="55">
        <f t="shared" si="7"/>
        <v>0</v>
      </c>
      <c r="BJ286" s="55">
        <f t="shared" si="7"/>
        <v>0</v>
      </c>
      <c r="BK286" s="55">
        <f t="shared" si="7"/>
        <v>0</v>
      </c>
      <c r="BL286" s="55">
        <f t="shared" si="7"/>
        <v>0</v>
      </c>
      <c r="BM286" s="55">
        <f t="shared" si="7"/>
        <v>0</v>
      </c>
      <c r="BN286" s="55">
        <f t="shared" si="7"/>
        <v>0</v>
      </c>
      <c r="BO286" s="55">
        <f t="shared" si="7"/>
        <v>0</v>
      </c>
      <c r="BP286" s="55">
        <f t="shared" si="7"/>
        <v>0</v>
      </c>
      <c r="BQ286" s="55">
        <f t="shared" si="7"/>
        <v>0</v>
      </c>
      <c r="BR286" s="55">
        <f t="shared" si="7"/>
        <v>0</v>
      </c>
      <c r="BS286" s="55">
        <f t="shared" si="7"/>
        <v>0</v>
      </c>
      <c r="BT286" s="55">
        <f t="shared" si="7"/>
        <v>0</v>
      </c>
      <c r="BU286" s="55">
        <f t="shared" si="7"/>
        <v>0</v>
      </c>
      <c r="BV286" s="56" t="str">
        <f>'[1]2'!BM285</f>
        <v>По результатам совместных совещаний скорректирован проект графика компенсации затрат АО "ДРСК".</v>
      </c>
    </row>
    <row r="287" spans="1:74" ht="94.5" hidden="1">
      <c r="A287" s="49" t="s">
        <v>473</v>
      </c>
      <c r="B287" s="50" t="s">
        <v>185</v>
      </c>
      <c r="C287" s="43" t="s">
        <v>104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  <c r="AS287" s="44"/>
      <c r="AT287" s="44"/>
      <c r="AU287" s="44"/>
      <c r="AV287" s="44"/>
      <c r="AW287" s="44"/>
      <c r="AX287" s="44"/>
      <c r="AY287" s="44"/>
      <c r="AZ287" s="44"/>
      <c r="BA287" s="44"/>
      <c r="BB287" s="44"/>
      <c r="BC287" s="44"/>
      <c r="BD287" s="44"/>
      <c r="BE287" s="44"/>
      <c r="BF287" s="44"/>
      <c r="BG287" s="44"/>
      <c r="BH287" s="44"/>
      <c r="BI287" s="44"/>
      <c r="BJ287" s="44"/>
      <c r="BK287" s="44"/>
      <c r="BL287" s="44"/>
      <c r="BM287" s="44"/>
      <c r="BN287" s="44"/>
      <c r="BO287" s="44"/>
      <c r="BP287" s="44"/>
      <c r="BQ287" s="44"/>
      <c r="BR287" s="44"/>
      <c r="BS287" s="44"/>
      <c r="BT287" s="44"/>
      <c r="BU287" s="44"/>
      <c r="BV287" s="44"/>
    </row>
    <row r="288" spans="1:74" ht="47.25" hidden="1">
      <c r="A288" s="49" t="s">
        <v>474</v>
      </c>
      <c r="B288" s="50" t="s">
        <v>187</v>
      </c>
      <c r="C288" s="43" t="s">
        <v>104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  <c r="AY288" s="44"/>
      <c r="AZ288" s="44"/>
      <c r="BA288" s="44"/>
      <c r="BB288" s="44"/>
      <c r="BC288" s="44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</row>
    <row r="289" spans="1:74" ht="78.75" hidden="1">
      <c r="A289" s="49" t="s">
        <v>475</v>
      </c>
      <c r="B289" s="50" t="s">
        <v>189</v>
      </c>
      <c r="C289" s="43" t="s">
        <v>104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  <c r="AS289" s="44"/>
      <c r="AT289" s="44"/>
      <c r="AU289" s="44"/>
      <c r="AV289" s="44"/>
      <c r="AW289" s="44"/>
      <c r="AX289" s="44"/>
      <c r="AY289" s="44"/>
      <c r="AZ289" s="44"/>
      <c r="BA289" s="44"/>
      <c r="BB289" s="44"/>
      <c r="BC289" s="44"/>
      <c r="BD289" s="44"/>
      <c r="BE289" s="44"/>
      <c r="BF289" s="44"/>
      <c r="BG289" s="44"/>
      <c r="BH289" s="44"/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</row>
    <row r="290" spans="1:74" ht="63" hidden="1">
      <c r="A290" s="49" t="s">
        <v>476</v>
      </c>
      <c r="B290" s="50" t="s">
        <v>191</v>
      </c>
      <c r="C290" s="43" t="s">
        <v>104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  <c r="AW290" s="44"/>
      <c r="AX290" s="44"/>
      <c r="AY290" s="44"/>
      <c r="AZ290" s="44"/>
      <c r="BA290" s="44"/>
      <c r="BB290" s="44"/>
      <c r="BC290" s="44"/>
      <c r="BD290" s="44"/>
      <c r="BE290" s="44"/>
      <c r="BF290" s="44"/>
      <c r="BG290" s="44"/>
      <c r="BH290" s="44"/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</row>
    <row r="291" spans="1:74" ht="94.5" hidden="1">
      <c r="A291" s="49" t="s">
        <v>477</v>
      </c>
      <c r="B291" s="50" t="s">
        <v>193</v>
      </c>
      <c r="C291" s="43" t="s">
        <v>104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  <c r="BD291" s="44"/>
      <c r="BE291" s="44"/>
      <c r="BF291" s="44"/>
      <c r="BG291" s="44"/>
      <c r="BH291" s="44"/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</row>
    <row r="292" spans="1:74" ht="47.25" hidden="1">
      <c r="A292" s="49" t="s">
        <v>478</v>
      </c>
      <c r="B292" s="50" t="s">
        <v>195</v>
      </c>
      <c r="C292" s="43" t="s">
        <v>104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  <c r="AY292" s="44"/>
      <c r="AZ292" s="44"/>
      <c r="BA292" s="44"/>
      <c r="BB292" s="44"/>
      <c r="BC292" s="44"/>
      <c r="BD292" s="44"/>
      <c r="BE292" s="44"/>
      <c r="BF292" s="44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</row>
    <row r="293" spans="1:74" ht="78.75" hidden="1">
      <c r="A293" s="49" t="s">
        <v>479</v>
      </c>
      <c r="B293" s="50" t="s">
        <v>197</v>
      </c>
      <c r="C293" s="43" t="s">
        <v>104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  <c r="AY293" s="44"/>
      <c r="AZ293" s="44"/>
      <c r="BA293" s="44"/>
      <c r="BB293" s="44"/>
      <c r="BC293" s="44"/>
      <c r="BD293" s="44"/>
      <c r="BE293" s="44"/>
      <c r="BF293" s="44"/>
      <c r="BG293" s="44"/>
      <c r="BH293" s="44"/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</row>
    <row r="294" spans="1:74" ht="110.25" hidden="1">
      <c r="A294" s="49" t="s">
        <v>480</v>
      </c>
      <c r="B294" s="50" t="s">
        <v>199</v>
      </c>
      <c r="C294" s="43" t="s">
        <v>104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  <c r="AS294" s="44"/>
      <c r="AT294" s="44"/>
      <c r="AU294" s="44"/>
      <c r="AV294" s="44"/>
      <c r="AW294" s="44"/>
      <c r="AX294" s="44"/>
      <c r="AY294" s="44"/>
      <c r="AZ294" s="44"/>
      <c r="BA294" s="44"/>
      <c r="BB294" s="44"/>
      <c r="BC294" s="44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</row>
    <row r="295" spans="1:74" ht="110.25" hidden="1">
      <c r="A295" s="49" t="s">
        <v>481</v>
      </c>
      <c r="B295" s="50" t="s">
        <v>201</v>
      </c>
      <c r="C295" s="43" t="s">
        <v>104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  <c r="AS295" s="44"/>
      <c r="AT295" s="44"/>
      <c r="AU295" s="44"/>
      <c r="AV295" s="44"/>
      <c r="AW295" s="44"/>
      <c r="AX295" s="44"/>
      <c r="AY295" s="44"/>
      <c r="AZ295" s="44"/>
      <c r="BA295" s="44"/>
      <c r="BB295" s="44"/>
      <c r="BC295" s="44"/>
      <c r="BD295" s="44"/>
      <c r="BE295" s="44"/>
      <c r="BF295" s="44"/>
      <c r="BG295" s="44"/>
      <c r="BH295" s="44"/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</row>
    <row r="296" spans="1:74" ht="110.25" hidden="1">
      <c r="A296" s="49" t="s">
        <v>482</v>
      </c>
      <c r="B296" s="50" t="s">
        <v>203</v>
      </c>
      <c r="C296" s="43" t="s">
        <v>104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</row>
    <row r="297" spans="1:74" ht="63" hidden="1">
      <c r="A297" s="49" t="s">
        <v>483</v>
      </c>
      <c r="B297" s="50" t="s">
        <v>207</v>
      </c>
      <c r="C297" s="43" t="s">
        <v>104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</row>
    <row r="298" spans="1:74" ht="94.5" hidden="1">
      <c r="A298" s="49" t="s">
        <v>484</v>
      </c>
      <c r="B298" s="57" t="s">
        <v>209</v>
      </c>
      <c r="C298" s="43" t="s">
        <v>104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  <c r="AS298" s="44"/>
      <c r="AT298" s="44"/>
      <c r="AU298" s="44"/>
      <c r="AV298" s="44"/>
      <c r="AW298" s="44"/>
      <c r="AX298" s="44"/>
      <c r="AY298" s="44"/>
      <c r="AZ298" s="44"/>
      <c r="BA298" s="44"/>
      <c r="BB298" s="44"/>
      <c r="BC298" s="44"/>
      <c r="BD298" s="44"/>
      <c r="BE298" s="44"/>
      <c r="BF298" s="44"/>
      <c r="BG298" s="44"/>
      <c r="BH298" s="44"/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</row>
    <row r="299" spans="1:74" ht="47.25" hidden="1">
      <c r="A299" s="49" t="s">
        <v>485</v>
      </c>
      <c r="B299" s="57" t="s">
        <v>211</v>
      </c>
      <c r="C299" s="43" t="s">
        <v>104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</row>
    <row r="300" spans="1:74" ht="78.75" hidden="1">
      <c r="A300" s="49" t="s">
        <v>486</v>
      </c>
      <c r="B300" s="57" t="s">
        <v>213</v>
      </c>
      <c r="C300" s="43" t="s">
        <v>104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  <c r="AS300" s="44"/>
      <c r="AT300" s="44"/>
      <c r="AU300" s="44"/>
      <c r="AV300" s="44"/>
      <c r="AW300" s="44"/>
      <c r="AX300" s="44"/>
      <c r="AY300" s="44"/>
      <c r="AZ300" s="44"/>
      <c r="BA300" s="44"/>
      <c r="BB300" s="44"/>
      <c r="BC300" s="44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</row>
    <row r="301" spans="1:74" ht="63" hidden="1">
      <c r="A301" s="49" t="s">
        <v>487</v>
      </c>
      <c r="B301" s="50" t="s">
        <v>215</v>
      </c>
      <c r="C301" s="43" t="s">
        <v>104</v>
      </c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  <c r="AS301" s="44"/>
      <c r="AT301" s="44"/>
      <c r="AU301" s="44"/>
      <c r="AV301" s="44"/>
      <c r="AW301" s="44"/>
      <c r="AX301" s="44"/>
      <c r="AY301" s="44"/>
      <c r="AZ301" s="44"/>
      <c r="BA301" s="44"/>
      <c r="BB301" s="44"/>
      <c r="BC301" s="44"/>
      <c r="BD301" s="44"/>
      <c r="BE301" s="44"/>
      <c r="BF301" s="44"/>
      <c r="BG301" s="44"/>
      <c r="BH301" s="44"/>
      <c r="BI301" s="44"/>
      <c r="BJ301" s="44"/>
      <c r="BK301" s="44"/>
      <c r="BL301" s="44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</row>
    <row r="302" spans="1:74" ht="173.25" hidden="1">
      <c r="A302" s="49" t="s">
        <v>488</v>
      </c>
      <c r="B302" s="50" t="s">
        <v>217</v>
      </c>
      <c r="C302" s="43" t="s">
        <v>104</v>
      </c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  <c r="AS302" s="44"/>
      <c r="AT302" s="44"/>
      <c r="AU302" s="44"/>
      <c r="AV302" s="44"/>
      <c r="AW302" s="44"/>
      <c r="AX302" s="44"/>
      <c r="AY302" s="44"/>
      <c r="AZ302" s="44"/>
      <c r="BA302" s="44"/>
      <c r="BB302" s="44"/>
      <c r="BC302" s="44"/>
      <c r="BD302" s="44"/>
      <c r="BE302" s="44"/>
      <c r="BF302" s="44"/>
      <c r="BG302" s="44"/>
      <c r="BH302" s="44"/>
      <c r="BI302" s="44"/>
      <c r="BJ302" s="44"/>
      <c r="BK302" s="44"/>
      <c r="BL302" s="44"/>
      <c r="BM302" s="44"/>
      <c r="BN302" s="44"/>
      <c r="BO302" s="44"/>
      <c r="BP302" s="44"/>
      <c r="BQ302" s="44"/>
      <c r="BR302" s="44"/>
      <c r="BS302" s="44"/>
      <c r="BT302" s="44"/>
      <c r="BU302" s="44"/>
      <c r="BV302" s="44"/>
    </row>
    <row r="303" spans="1:74" ht="63" hidden="1">
      <c r="A303" s="49" t="s">
        <v>489</v>
      </c>
      <c r="B303" s="50" t="s">
        <v>219</v>
      </c>
      <c r="C303" s="43" t="s">
        <v>104</v>
      </c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  <c r="AS303" s="44"/>
      <c r="AT303" s="44"/>
      <c r="AU303" s="44"/>
      <c r="AV303" s="44"/>
      <c r="AW303" s="44"/>
      <c r="AX303" s="44"/>
      <c r="AY303" s="44"/>
      <c r="AZ303" s="44"/>
      <c r="BA303" s="44"/>
      <c r="BB303" s="44"/>
      <c r="BC303" s="44"/>
      <c r="BD303" s="44"/>
      <c r="BE303" s="44"/>
      <c r="BF303" s="44"/>
      <c r="BG303" s="44"/>
      <c r="BH303" s="44"/>
      <c r="BI303" s="44"/>
      <c r="BJ303" s="44"/>
      <c r="BK303" s="44"/>
      <c r="BL303" s="44"/>
      <c r="BM303" s="44"/>
      <c r="BN303" s="44"/>
      <c r="BO303" s="44"/>
      <c r="BP303" s="44"/>
      <c r="BQ303" s="44"/>
      <c r="BR303" s="44"/>
      <c r="BS303" s="44"/>
      <c r="BT303" s="44"/>
      <c r="BU303" s="44"/>
      <c r="BV303" s="44"/>
    </row>
    <row r="304" spans="1:74" ht="63" hidden="1">
      <c r="A304" s="49" t="s">
        <v>490</v>
      </c>
      <c r="B304" s="50" t="s">
        <v>219</v>
      </c>
      <c r="C304" s="43" t="s">
        <v>104</v>
      </c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  <c r="AS304" s="44"/>
      <c r="AT304" s="44"/>
      <c r="AU304" s="44"/>
      <c r="AV304" s="44"/>
      <c r="AW304" s="44"/>
      <c r="AX304" s="44"/>
      <c r="AY304" s="44"/>
      <c r="AZ304" s="44"/>
      <c r="BA304" s="44"/>
      <c r="BB304" s="44"/>
      <c r="BC304" s="44"/>
      <c r="BD304" s="44"/>
      <c r="BE304" s="44"/>
      <c r="BF304" s="44"/>
      <c r="BG304" s="44"/>
      <c r="BH304" s="44"/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</row>
    <row r="305" spans="1:74" ht="94.5" hidden="1">
      <c r="A305" s="49" t="s">
        <v>491</v>
      </c>
      <c r="B305" s="50" t="s">
        <v>222</v>
      </c>
      <c r="C305" s="43" t="s">
        <v>104</v>
      </c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  <c r="AS305" s="44"/>
      <c r="AT305" s="44"/>
      <c r="AU305" s="44"/>
      <c r="AV305" s="44"/>
      <c r="AW305" s="44"/>
      <c r="AX305" s="44"/>
      <c r="AY305" s="44"/>
      <c r="AZ305" s="44"/>
      <c r="BA305" s="44"/>
      <c r="BB305" s="44"/>
      <c r="BC305" s="44"/>
      <c r="BD305" s="44"/>
      <c r="BE305" s="44"/>
      <c r="BF305" s="44"/>
      <c r="BG305" s="44"/>
      <c r="BH305" s="44"/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</row>
    <row r="306" spans="1:74" ht="63" hidden="1">
      <c r="A306" s="49" t="s">
        <v>492</v>
      </c>
      <c r="B306" s="50" t="s">
        <v>224</v>
      </c>
      <c r="C306" s="43" t="s">
        <v>104</v>
      </c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  <c r="AS306" s="44"/>
      <c r="AT306" s="44"/>
      <c r="AU306" s="44"/>
      <c r="AV306" s="44"/>
      <c r="AW306" s="44"/>
      <c r="AX306" s="44"/>
      <c r="AY306" s="44"/>
      <c r="AZ306" s="44"/>
      <c r="BA306" s="44"/>
      <c r="BB306" s="44"/>
      <c r="BC306" s="44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</row>
    <row r="307" spans="1:74" ht="63" hidden="1">
      <c r="A307" s="49" t="s">
        <v>493</v>
      </c>
      <c r="B307" s="50" t="s">
        <v>219</v>
      </c>
      <c r="C307" s="43" t="s">
        <v>104</v>
      </c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  <c r="AS307" s="44"/>
      <c r="AT307" s="44"/>
      <c r="AU307" s="44"/>
      <c r="AV307" s="44"/>
      <c r="AW307" s="44"/>
      <c r="AX307" s="44"/>
      <c r="AY307" s="44"/>
      <c r="AZ307" s="44"/>
      <c r="BA307" s="44"/>
      <c r="BB307" s="44"/>
      <c r="BC307" s="44"/>
      <c r="BD307" s="44"/>
      <c r="BE307" s="44"/>
      <c r="BF307" s="44"/>
      <c r="BG307" s="44"/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</row>
    <row r="308" spans="1:74" ht="94.5" hidden="1">
      <c r="A308" s="49" t="s">
        <v>494</v>
      </c>
      <c r="B308" s="50" t="s">
        <v>227</v>
      </c>
      <c r="C308" s="43" t="s">
        <v>104</v>
      </c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  <c r="AS308" s="44"/>
      <c r="AT308" s="44"/>
      <c r="AU308" s="44"/>
      <c r="AV308" s="44"/>
      <c r="AW308" s="44"/>
      <c r="AX308" s="44"/>
      <c r="AY308" s="44"/>
      <c r="AZ308" s="44"/>
      <c r="BA308" s="44"/>
      <c r="BB308" s="44"/>
      <c r="BC308" s="44"/>
      <c r="BD308" s="44"/>
      <c r="BE308" s="44"/>
      <c r="BF308" s="44"/>
      <c r="BG308" s="44"/>
      <c r="BH308" s="44"/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44"/>
      <c r="BT308" s="44"/>
      <c r="BU308" s="44"/>
      <c r="BV308" s="44"/>
    </row>
    <row r="309" spans="1:74" ht="141.75" hidden="1">
      <c r="A309" s="49" t="s">
        <v>495</v>
      </c>
      <c r="B309" s="50" t="s">
        <v>229</v>
      </c>
      <c r="C309" s="43" t="s">
        <v>104</v>
      </c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  <c r="AS309" s="44"/>
      <c r="AT309" s="44"/>
      <c r="AU309" s="44"/>
      <c r="AV309" s="44"/>
      <c r="AW309" s="44"/>
      <c r="AX309" s="44"/>
      <c r="AY309" s="44"/>
      <c r="AZ309" s="44"/>
      <c r="BA309" s="44"/>
      <c r="BB309" s="44"/>
      <c r="BC309" s="44"/>
      <c r="BD309" s="44"/>
      <c r="BE309" s="44"/>
      <c r="BF309" s="44"/>
      <c r="BG309" s="44"/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</row>
    <row r="310" spans="1:74" ht="157.5" hidden="1">
      <c r="A310" s="49" t="s">
        <v>496</v>
      </c>
      <c r="B310" s="50" t="s">
        <v>231</v>
      </c>
      <c r="C310" s="43" t="s">
        <v>104</v>
      </c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  <c r="AS310" s="44"/>
      <c r="AT310" s="44"/>
      <c r="AU310" s="44"/>
      <c r="AV310" s="44"/>
      <c r="AW310" s="44"/>
      <c r="AX310" s="44"/>
      <c r="AY310" s="44"/>
      <c r="AZ310" s="44"/>
      <c r="BA310" s="44"/>
      <c r="BB310" s="44"/>
      <c r="BC310" s="44"/>
      <c r="BD310" s="44"/>
      <c r="BE310" s="44"/>
      <c r="BF310" s="44"/>
      <c r="BG310" s="44"/>
      <c r="BH310" s="44"/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44"/>
      <c r="BT310" s="44"/>
      <c r="BU310" s="44"/>
      <c r="BV310" s="44"/>
    </row>
    <row r="311" spans="1:74" ht="141.75" hidden="1">
      <c r="A311" s="49" t="s">
        <v>497</v>
      </c>
      <c r="B311" s="50" t="s">
        <v>233</v>
      </c>
      <c r="C311" s="43" t="s">
        <v>104</v>
      </c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  <c r="AS311" s="44"/>
      <c r="AT311" s="44"/>
      <c r="AU311" s="44"/>
      <c r="AV311" s="44"/>
      <c r="AW311" s="44"/>
      <c r="AX311" s="44"/>
      <c r="AY311" s="44"/>
      <c r="AZ311" s="44"/>
      <c r="BA311" s="44"/>
      <c r="BB311" s="44"/>
      <c r="BC311" s="44"/>
      <c r="BD311" s="44"/>
      <c r="BE311" s="44"/>
      <c r="BF311" s="44"/>
      <c r="BG311" s="44"/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44"/>
      <c r="BT311" s="44"/>
      <c r="BU311" s="44"/>
      <c r="BV311" s="44"/>
    </row>
    <row r="312" spans="1:74" ht="204.75" hidden="1">
      <c r="A312" s="49" t="s">
        <v>498</v>
      </c>
      <c r="B312" s="50" t="s">
        <v>235</v>
      </c>
      <c r="C312" s="43" t="s">
        <v>104</v>
      </c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  <c r="AS312" s="44"/>
      <c r="AT312" s="44"/>
      <c r="AU312" s="44"/>
      <c r="AV312" s="44"/>
      <c r="AW312" s="44"/>
      <c r="AX312" s="44"/>
      <c r="AY312" s="44"/>
      <c r="AZ312" s="44"/>
      <c r="BA312" s="44"/>
      <c r="BB312" s="44"/>
      <c r="BC312" s="44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4"/>
    </row>
    <row r="313" spans="1:74" ht="189" hidden="1">
      <c r="A313" s="49" t="s">
        <v>499</v>
      </c>
      <c r="B313" s="50" t="s">
        <v>237</v>
      </c>
      <c r="C313" s="43" t="s">
        <v>104</v>
      </c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  <c r="AS313" s="44"/>
      <c r="AT313" s="44"/>
      <c r="AU313" s="44"/>
      <c r="AV313" s="44"/>
      <c r="AW313" s="44"/>
      <c r="AX313" s="44"/>
      <c r="AY313" s="44"/>
      <c r="AZ313" s="44"/>
      <c r="BA313" s="44"/>
      <c r="BB313" s="44"/>
      <c r="BC313" s="44"/>
      <c r="BD313" s="44"/>
      <c r="BE313" s="44"/>
      <c r="BF313" s="44"/>
      <c r="BG313" s="44"/>
      <c r="BH313" s="44"/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</row>
    <row r="314" spans="1:74" ht="78.75" hidden="1">
      <c r="A314" s="49" t="s">
        <v>500</v>
      </c>
      <c r="B314" s="50" t="s">
        <v>239</v>
      </c>
      <c r="C314" s="43" t="s">
        <v>104</v>
      </c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  <c r="AS314" s="44"/>
      <c r="AT314" s="44"/>
      <c r="AU314" s="44"/>
      <c r="AV314" s="44"/>
      <c r="AW314" s="44"/>
      <c r="AX314" s="44"/>
      <c r="AY314" s="44"/>
      <c r="AZ314" s="44"/>
      <c r="BA314" s="44"/>
      <c r="BB314" s="44"/>
      <c r="BC314" s="44"/>
      <c r="BD314" s="44"/>
      <c r="BE314" s="44"/>
      <c r="BF314" s="44"/>
      <c r="BG314" s="44"/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44"/>
      <c r="BT314" s="44"/>
      <c r="BU314" s="44"/>
      <c r="BV314" s="44"/>
    </row>
    <row r="315" spans="1:74" ht="110.25" hidden="1">
      <c r="A315" s="49" t="s">
        <v>501</v>
      </c>
      <c r="B315" s="50" t="s">
        <v>241</v>
      </c>
      <c r="C315" s="43" t="s">
        <v>104</v>
      </c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  <c r="AS315" s="44"/>
      <c r="AT315" s="44"/>
      <c r="AU315" s="44"/>
      <c r="AV315" s="44"/>
      <c r="AW315" s="44"/>
      <c r="AX315" s="44"/>
      <c r="AY315" s="44"/>
      <c r="AZ315" s="44"/>
      <c r="BA315" s="44"/>
      <c r="BB315" s="44"/>
      <c r="BC315" s="44"/>
      <c r="BD315" s="44"/>
      <c r="BE315" s="44"/>
      <c r="BF315" s="44"/>
      <c r="BG315" s="44"/>
      <c r="BH315" s="44"/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44"/>
      <c r="BT315" s="44"/>
      <c r="BU315" s="44"/>
      <c r="BV315" s="44"/>
    </row>
    <row r="316" spans="1:74" ht="63" hidden="1">
      <c r="A316" s="49" t="s">
        <v>502</v>
      </c>
      <c r="B316" s="50" t="s">
        <v>243</v>
      </c>
      <c r="C316" s="43" t="s">
        <v>104</v>
      </c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  <c r="AS316" s="44"/>
      <c r="AT316" s="44"/>
      <c r="AU316" s="44"/>
      <c r="AV316" s="44"/>
      <c r="AW316" s="44"/>
      <c r="AX316" s="44"/>
      <c r="AY316" s="44"/>
      <c r="AZ316" s="44"/>
      <c r="BA316" s="44"/>
      <c r="BB316" s="44"/>
      <c r="BC316" s="44"/>
      <c r="BD316" s="44"/>
      <c r="BE316" s="44"/>
      <c r="BF316" s="44"/>
      <c r="BG316" s="44"/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</row>
    <row r="317" spans="1:74" ht="31.5" hidden="1">
      <c r="A317" s="49" t="s">
        <v>503</v>
      </c>
      <c r="B317" s="50" t="s">
        <v>245</v>
      </c>
      <c r="C317" s="43" t="s">
        <v>104</v>
      </c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  <c r="AS317" s="44"/>
      <c r="AT317" s="44"/>
      <c r="AU317" s="44"/>
      <c r="AV317" s="44"/>
      <c r="AW317" s="44"/>
      <c r="AX317" s="44"/>
      <c r="AY317" s="44"/>
      <c r="AZ317" s="44"/>
      <c r="BA317" s="44"/>
      <c r="BB317" s="44"/>
      <c r="BC317" s="44"/>
      <c r="BD317" s="44"/>
      <c r="BE317" s="44"/>
      <c r="BF317" s="44"/>
      <c r="BG317" s="44"/>
      <c r="BH317" s="44"/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44"/>
      <c r="BT317" s="44"/>
      <c r="BU317" s="44"/>
      <c r="BV317" s="44"/>
    </row>
    <row r="318" spans="1:74" ht="31.5" hidden="1">
      <c r="A318" s="49" t="s">
        <v>504</v>
      </c>
      <c r="B318" s="50" t="s">
        <v>247</v>
      </c>
      <c r="C318" s="43" t="s">
        <v>104</v>
      </c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  <c r="AS318" s="44"/>
      <c r="AT318" s="44"/>
      <c r="AU318" s="44"/>
      <c r="AV318" s="44"/>
      <c r="AW318" s="44"/>
      <c r="AX318" s="44"/>
      <c r="AY318" s="44"/>
      <c r="AZ318" s="44"/>
      <c r="BA318" s="44"/>
      <c r="BB318" s="44"/>
      <c r="BC318" s="44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4"/>
    </row>
    <row r="319" spans="1:74" ht="47.25" hidden="1">
      <c r="A319" s="49" t="s">
        <v>505</v>
      </c>
      <c r="B319" s="50" t="s">
        <v>195</v>
      </c>
      <c r="C319" s="43" t="s">
        <v>104</v>
      </c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  <c r="AS319" s="44"/>
      <c r="AT319" s="44"/>
      <c r="AU319" s="44"/>
      <c r="AV319" s="44"/>
      <c r="AW319" s="44"/>
      <c r="AX319" s="44"/>
      <c r="AY319" s="44"/>
      <c r="AZ319" s="44"/>
      <c r="BA319" s="44"/>
      <c r="BB319" s="44"/>
      <c r="BC319" s="44"/>
      <c r="BD319" s="44"/>
      <c r="BE319" s="44"/>
      <c r="BF319" s="44"/>
      <c r="BG319" s="44"/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</row>
    <row r="320" spans="1:74" ht="63" hidden="1">
      <c r="A320" s="49" t="s">
        <v>506</v>
      </c>
      <c r="B320" s="50" t="s">
        <v>250</v>
      </c>
      <c r="C320" s="43" t="s">
        <v>104</v>
      </c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  <c r="AS320" s="44"/>
      <c r="AT320" s="44"/>
      <c r="AU320" s="44"/>
      <c r="AV320" s="44"/>
      <c r="AW320" s="44"/>
      <c r="AX320" s="44"/>
      <c r="AY320" s="44"/>
      <c r="AZ320" s="44"/>
      <c r="BA320" s="44"/>
      <c r="BB320" s="44"/>
      <c r="BC320" s="44"/>
      <c r="BD320" s="44"/>
      <c r="BE320" s="44"/>
      <c r="BF320" s="44"/>
      <c r="BG320" s="44"/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44"/>
      <c r="BT320" s="44"/>
      <c r="BU320" s="44"/>
      <c r="BV320" s="44"/>
    </row>
    <row r="321" spans="1:74" ht="94.5" hidden="1">
      <c r="A321" s="49" t="s">
        <v>507</v>
      </c>
      <c r="B321" s="50" t="s">
        <v>252</v>
      </c>
      <c r="C321" s="43" t="s">
        <v>104</v>
      </c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  <c r="AS321" s="44"/>
      <c r="AT321" s="44"/>
      <c r="AU321" s="44"/>
      <c r="AV321" s="44"/>
      <c r="AW321" s="44"/>
      <c r="AX321" s="44"/>
      <c r="AY321" s="44"/>
      <c r="AZ321" s="44"/>
      <c r="BA321" s="44"/>
      <c r="BB321" s="44"/>
      <c r="BC321" s="44"/>
      <c r="BD321" s="44"/>
      <c r="BE321" s="44"/>
      <c r="BF321" s="44"/>
      <c r="BG321" s="44"/>
      <c r="BH321" s="44"/>
      <c r="BI321" s="44"/>
      <c r="BJ321" s="44"/>
      <c r="BK321" s="44"/>
      <c r="BL321" s="44"/>
      <c r="BM321" s="44"/>
      <c r="BN321" s="44"/>
      <c r="BO321" s="44"/>
      <c r="BP321" s="44"/>
      <c r="BQ321" s="44"/>
      <c r="BR321" s="44"/>
      <c r="BS321" s="44"/>
      <c r="BT321" s="44"/>
      <c r="BU321" s="44"/>
      <c r="BV321" s="44"/>
    </row>
    <row r="322" spans="1:74" ht="78.75" hidden="1">
      <c r="A322" s="49" t="s">
        <v>508</v>
      </c>
      <c r="B322" s="50" t="s">
        <v>254</v>
      </c>
      <c r="C322" s="43" t="s">
        <v>104</v>
      </c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  <c r="AS322" s="44"/>
      <c r="AT322" s="44"/>
      <c r="AU322" s="44"/>
      <c r="AV322" s="44"/>
      <c r="AW322" s="44"/>
      <c r="AX322" s="44"/>
      <c r="AY322" s="44"/>
      <c r="AZ322" s="44"/>
      <c r="BA322" s="44"/>
      <c r="BB322" s="44"/>
      <c r="BC322" s="44"/>
      <c r="BD322" s="44"/>
      <c r="BE322" s="44"/>
      <c r="BF322" s="44"/>
      <c r="BG322" s="44"/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44"/>
      <c r="BT322" s="44"/>
      <c r="BU322" s="44"/>
      <c r="BV322" s="44"/>
    </row>
    <row r="323" spans="1:74" ht="63" hidden="1">
      <c r="A323" s="49" t="s">
        <v>509</v>
      </c>
      <c r="B323" s="50" t="s">
        <v>256</v>
      </c>
      <c r="C323" s="43" t="s">
        <v>104</v>
      </c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  <c r="AS323" s="44"/>
      <c r="AT323" s="44"/>
      <c r="AU323" s="44"/>
      <c r="AV323" s="44"/>
      <c r="AW323" s="44"/>
      <c r="AX323" s="44"/>
      <c r="AY323" s="44"/>
      <c r="AZ323" s="44"/>
      <c r="BA323" s="44"/>
      <c r="BB323" s="44"/>
      <c r="BC323" s="44"/>
      <c r="BD323" s="44"/>
      <c r="BE323" s="44"/>
      <c r="BF323" s="44"/>
      <c r="BG323" s="44"/>
      <c r="BH323" s="44"/>
      <c r="BI323" s="44"/>
      <c r="BJ323" s="44"/>
      <c r="BK323" s="44"/>
      <c r="BL323" s="44"/>
      <c r="BM323" s="44"/>
      <c r="BN323" s="44"/>
      <c r="BO323" s="44"/>
      <c r="BP323" s="44"/>
      <c r="BQ323" s="44"/>
      <c r="BR323" s="44"/>
      <c r="BS323" s="44"/>
      <c r="BT323" s="44"/>
      <c r="BU323" s="44"/>
      <c r="BV323" s="44"/>
    </row>
    <row r="324" spans="1:74" ht="78.75" hidden="1">
      <c r="A324" s="49" t="s">
        <v>510</v>
      </c>
      <c r="B324" s="50" t="s">
        <v>197</v>
      </c>
      <c r="C324" s="43" t="s">
        <v>104</v>
      </c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  <c r="AS324" s="44"/>
      <c r="AT324" s="44"/>
      <c r="AU324" s="44"/>
      <c r="AV324" s="44"/>
      <c r="AW324" s="44"/>
      <c r="AX324" s="44"/>
      <c r="AY324" s="44"/>
      <c r="AZ324" s="44"/>
      <c r="BA324" s="44"/>
      <c r="BB324" s="44"/>
      <c r="BC324" s="44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4"/>
    </row>
    <row r="325" spans="1:74" ht="78.75" hidden="1">
      <c r="A325" s="49" t="s">
        <v>511</v>
      </c>
      <c r="B325" s="57" t="s">
        <v>259</v>
      </c>
      <c r="C325" s="43" t="s">
        <v>104</v>
      </c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  <c r="AS325" s="44"/>
      <c r="AT325" s="44"/>
      <c r="AU325" s="44"/>
      <c r="AV325" s="44"/>
      <c r="AW325" s="44"/>
      <c r="AX325" s="44"/>
      <c r="AY325" s="44"/>
      <c r="AZ325" s="44"/>
      <c r="BA325" s="44"/>
      <c r="BB325" s="44"/>
      <c r="BC325" s="44"/>
      <c r="BD325" s="44"/>
      <c r="BE325" s="44"/>
      <c r="BF325" s="44"/>
      <c r="BG325" s="44"/>
      <c r="BH325" s="44"/>
      <c r="BI325" s="44"/>
      <c r="BJ325" s="44"/>
      <c r="BK325" s="44"/>
      <c r="BL325" s="44"/>
      <c r="BM325" s="44"/>
      <c r="BN325" s="44"/>
      <c r="BO325" s="44"/>
      <c r="BP325" s="44"/>
      <c r="BQ325" s="44"/>
      <c r="BR325" s="44"/>
      <c r="BS325" s="44"/>
      <c r="BT325" s="44"/>
      <c r="BU325" s="44"/>
      <c r="BV325" s="44"/>
    </row>
    <row r="326" spans="1:74" ht="31.5" hidden="1">
      <c r="A326" s="58" t="s">
        <v>512</v>
      </c>
      <c r="B326" s="50" t="s">
        <v>261</v>
      </c>
      <c r="C326" s="43" t="s">
        <v>104</v>
      </c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44"/>
      <c r="AW326" s="44"/>
      <c r="AX326" s="44"/>
      <c r="AY326" s="44"/>
      <c r="AZ326" s="44"/>
      <c r="BA326" s="44"/>
      <c r="BB326" s="44"/>
      <c r="BC326" s="44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</row>
    <row r="327" spans="1:74" ht="126" hidden="1">
      <c r="A327" s="59" t="s">
        <v>513</v>
      </c>
      <c r="B327" s="50" t="s">
        <v>263</v>
      </c>
      <c r="C327" s="43" t="s">
        <v>104</v>
      </c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  <c r="AS327" s="44"/>
      <c r="AT327" s="44"/>
      <c r="AU327" s="44"/>
      <c r="AV327" s="44"/>
      <c r="AW327" s="44"/>
      <c r="AX327" s="44"/>
      <c r="AY327" s="44"/>
      <c r="AZ327" s="44"/>
      <c r="BA327" s="44"/>
      <c r="BB327" s="44"/>
      <c r="BC327" s="44"/>
      <c r="BD327" s="44"/>
      <c r="BE327" s="44"/>
      <c r="BF327" s="44"/>
      <c r="BG327" s="44"/>
      <c r="BH327" s="44"/>
      <c r="BI327" s="44"/>
      <c r="BJ327" s="44"/>
      <c r="BK327" s="44"/>
      <c r="BL327" s="44"/>
      <c r="BM327" s="44"/>
      <c r="BN327" s="44"/>
      <c r="BO327" s="44"/>
      <c r="BP327" s="44"/>
      <c r="BQ327" s="44"/>
      <c r="BR327" s="44"/>
      <c r="BS327" s="44"/>
      <c r="BT327" s="44"/>
      <c r="BU327" s="44"/>
      <c r="BV327" s="44"/>
    </row>
    <row r="328" spans="1:74" ht="94.5" hidden="1">
      <c r="A328" s="59" t="s">
        <v>514</v>
      </c>
      <c r="B328" s="50" t="s">
        <v>265</v>
      </c>
      <c r="C328" s="43" t="s">
        <v>104</v>
      </c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  <c r="AS328" s="44"/>
      <c r="AT328" s="44"/>
      <c r="AU328" s="44"/>
      <c r="AV328" s="44"/>
      <c r="AW328" s="44"/>
      <c r="AX328" s="44"/>
      <c r="AY328" s="44"/>
      <c r="AZ328" s="44"/>
      <c r="BA328" s="44"/>
      <c r="BB328" s="44"/>
      <c r="BC328" s="44"/>
      <c r="BD328" s="44"/>
      <c r="BE328" s="44"/>
      <c r="BF328" s="44"/>
      <c r="BG328" s="44"/>
      <c r="BH328" s="44"/>
      <c r="BI328" s="44"/>
      <c r="BJ328" s="44"/>
      <c r="BK328" s="44"/>
      <c r="BL328" s="44"/>
      <c r="BM328" s="44"/>
      <c r="BN328" s="44"/>
      <c r="BO328" s="44"/>
      <c r="BP328" s="44"/>
      <c r="BQ328" s="44"/>
      <c r="BR328" s="44"/>
      <c r="BS328" s="44"/>
      <c r="BT328" s="44"/>
      <c r="BU328" s="44"/>
      <c r="BV328" s="44"/>
    </row>
    <row r="329" spans="1:74" ht="31.5" hidden="1">
      <c r="A329" s="58" t="s">
        <v>515</v>
      </c>
      <c r="B329" s="50" t="s">
        <v>261</v>
      </c>
      <c r="C329" s="43" t="s">
        <v>104</v>
      </c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  <c r="AS329" s="44"/>
      <c r="AT329" s="44"/>
      <c r="AU329" s="44"/>
      <c r="AV329" s="44"/>
      <c r="AW329" s="44"/>
      <c r="AX329" s="44"/>
      <c r="AY329" s="44"/>
      <c r="AZ329" s="44"/>
      <c r="BA329" s="44"/>
      <c r="BB329" s="44"/>
      <c r="BC329" s="44"/>
      <c r="BD329" s="44"/>
      <c r="BE329" s="44"/>
      <c r="BF329" s="44"/>
      <c r="BG329" s="44"/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44"/>
      <c r="BT329" s="44"/>
      <c r="BU329" s="44"/>
      <c r="BV329" s="44"/>
    </row>
    <row r="330" spans="1:74" ht="126" hidden="1">
      <c r="A330" s="59" t="s">
        <v>516</v>
      </c>
      <c r="B330" s="50" t="s">
        <v>263</v>
      </c>
      <c r="C330" s="43" t="s">
        <v>104</v>
      </c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  <c r="AS330" s="44"/>
      <c r="AT330" s="44"/>
      <c r="AU330" s="44"/>
      <c r="AV330" s="44"/>
      <c r="AW330" s="44"/>
      <c r="AX330" s="44"/>
      <c r="AY330" s="44"/>
      <c r="AZ330" s="44"/>
      <c r="BA330" s="44"/>
      <c r="BB330" s="44"/>
      <c r="BC330" s="44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4"/>
    </row>
    <row r="331" spans="1:74" ht="94.5" hidden="1">
      <c r="A331" s="59" t="s">
        <v>517</v>
      </c>
      <c r="B331" s="50" t="s">
        <v>265</v>
      </c>
      <c r="C331" s="43" t="s">
        <v>104</v>
      </c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  <c r="AS331" s="44"/>
      <c r="AT331" s="44"/>
      <c r="AU331" s="44"/>
      <c r="AV331" s="44"/>
      <c r="AW331" s="44"/>
      <c r="AX331" s="44"/>
      <c r="AY331" s="44"/>
      <c r="AZ331" s="44"/>
      <c r="BA331" s="44"/>
      <c r="BB331" s="44"/>
      <c r="BC331" s="44"/>
      <c r="BD331" s="44"/>
      <c r="BE331" s="44"/>
      <c r="BF331" s="44"/>
      <c r="BG331" s="44"/>
      <c r="BH331" s="44"/>
      <c r="BI331" s="44"/>
      <c r="BJ331" s="44"/>
      <c r="BK331" s="44"/>
      <c r="BL331" s="44"/>
      <c r="BM331" s="44"/>
      <c r="BN331" s="44"/>
      <c r="BO331" s="44"/>
      <c r="BP331" s="44"/>
      <c r="BQ331" s="44"/>
      <c r="BR331" s="44"/>
      <c r="BS331" s="44"/>
      <c r="BT331" s="44"/>
      <c r="BU331" s="44"/>
      <c r="BV331" s="44"/>
    </row>
    <row r="332" spans="1:74" ht="31.5" hidden="1">
      <c r="A332" s="49" t="s">
        <v>518</v>
      </c>
      <c r="B332" s="50" t="s">
        <v>270</v>
      </c>
      <c r="C332" s="43" t="s">
        <v>104</v>
      </c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  <c r="AS332" s="44"/>
      <c r="AT332" s="44"/>
      <c r="AU332" s="44"/>
      <c r="AV332" s="44"/>
      <c r="AW332" s="44"/>
      <c r="AX332" s="44"/>
      <c r="AY332" s="44"/>
      <c r="AZ332" s="44"/>
      <c r="BA332" s="44"/>
      <c r="BB332" s="44"/>
      <c r="BC332" s="44"/>
      <c r="BD332" s="44"/>
      <c r="BE332" s="44"/>
      <c r="BF332" s="44"/>
      <c r="BG332" s="44"/>
      <c r="BH332" s="44"/>
      <c r="BI332" s="44"/>
      <c r="BJ332" s="44"/>
      <c r="BK332" s="44"/>
      <c r="BL332" s="44"/>
      <c r="BM332" s="44"/>
      <c r="BN332" s="44"/>
      <c r="BO332" s="44"/>
      <c r="BP332" s="44"/>
      <c r="BQ332" s="44"/>
      <c r="BR332" s="44"/>
      <c r="BS332" s="44"/>
      <c r="BT332" s="44"/>
      <c r="BU332" s="44"/>
      <c r="BV332" s="44"/>
    </row>
    <row r="333" spans="1:74" ht="63" hidden="1">
      <c r="A333" s="49" t="s">
        <v>519</v>
      </c>
      <c r="B333" s="50" t="s">
        <v>272</v>
      </c>
      <c r="C333" s="43" t="s">
        <v>104</v>
      </c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  <c r="AY333" s="44"/>
      <c r="AZ333" s="44"/>
      <c r="BA333" s="44"/>
      <c r="BB333" s="44"/>
      <c r="BC333" s="44"/>
      <c r="BD333" s="44"/>
      <c r="BE333" s="44"/>
      <c r="BF333" s="44"/>
      <c r="BG333" s="44"/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44"/>
      <c r="BT333" s="44"/>
      <c r="BU333" s="44"/>
      <c r="BV333" s="44"/>
    </row>
    <row r="334" spans="1:74" ht="47.25" hidden="1">
      <c r="A334" s="49" t="s">
        <v>520</v>
      </c>
      <c r="B334" s="50" t="s">
        <v>274</v>
      </c>
      <c r="C334" s="43" t="s">
        <v>104</v>
      </c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  <c r="AS334" s="44"/>
      <c r="AT334" s="44"/>
      <c r="AU334" s="44"/>
      <c r="AV334" s="44"/>
      <c r="AW334" s="44"/>
      <c r="AX334" s="44"/>
      <c r="AY334" s="44"/>
      <c r="AZ334" s="44"/>
      <c r="BA334" s="44"/>
      <c r="BB334" s="44"/>
      <c r="BC334" s="44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4"/>
      <c r="BU334" s="44"/>
      <c r="BV334" s="44"/>
    </row>
    <row r="335" spans="1:74" ht="47.25" hidden="1">
      <c r="A335" s="49" t="s">
        <v>521</v>
      </c>
      <c r="B335" s="50" t="s">
        <v>276</v>
      </c>
      <c r="C335" s="43" t="s">
        <v>104</v>
      </c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  <c r="AS335" s="44"/>
      <c r="AT335" s="44"/>
      <c r="AU335" s="44"/>
      <c r="AV335" s="44"/>
      <c r="AW335" s="44"/>
      <c r="AX335" s="44"/>
      <c r="AY335" s="44"/>
      <c r="AZ335" s="44"/>
      <c r="BA335" s="44"/>
      <c r="BB335" s="44"/>
      <c r="BC335" s="44"/>
      <c r="BD335" s="44"/>
      <c r="BE335" s="44"/>
      <c r="BF335" s="44"/>
      <c r="BG335" s="44"/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44"/>
      <c r="BT335" s="44"/>
      <c r="BU335" s="44"/>
      <c r="BV335" s="44"/>
    </row>
    <row r="336" spans="1:74" ht="47.25" hidden="1">
      <c r="A336" s="49" t="s">
        <v>522</v>
      </c>
      <c r="B336" s="50" t="s">
        <v>278</v>
      </c>
      <c r="C336" s="43" t="s">
        <v>104</v>
      </c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  <c r="AS336" s="44"/>
      <c r="AT336" s="44"/>
      <c r="AU336" s="44"/>
      <c r="AV336" s="44"/>
      <c r="AW336" s="44"/>
      <c r="AX336" s="44"/>
      <c r="AY336" s="44"/>
      <c r="AZ336" s="44"/>
      <c r="BA336" s="44"/>
      <c r="BB336" s="44"/>
      <c r="BC336" s="44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4"/>
    </row>
    <row r="337" spans="1:74" ht="94.5" hidden="1">
      <c r="A337" s="49" t="s">
        <v>523</v>
      </c>
      <c r="B337" s="57" t="s">
        <v>209</v>
      </c>
      <c r="C337" s="43" t="s">
        <v>104</v>
      </c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  <c r="AS337" s="44"/>
      <c r="AT337" s="44"/>
      <c r="AU337" s="44"/>
      <c r="AV337" s="44"/>
      <c r="AW337" s="44"/>
      <c r="AX337" s="44"/>
      <c r="AY337" s="44"/>
      <c r="AZ337" s="44"/>
      <c r="BA337" s="44"/>
      <c r="BB337" s="44"/>
      <c r="BC337" s="44"/>
      <c r="BD337" s="44"/>
      <c r="BE337" s="44"/>
      <c r="BF337" s="44"/>
      <c r="BG337" s="44"/>
      <c r="BH337" s="44"/>
      <c r="BI337" s="44"/>
      <c r="BJ337" s="44"/>
      <c r="BK337" s="44"/>
      <c r="BL337" s="44"/>
      <c r="BM337" s="44"/>
      <c r="BN337" s="44"/>
      <c r="BO337" s="44"/>
      <c r="BP337" s="44"/>
      <c r="BQ337" s="44"/>
      <c r="BR337" s="44"/>
      <c r="BS337" s="44"/>
      <c r="BT337" s="44"/>
      <c r="BU337" s="44"/>
      <c r="BV337" s="44"/>
    </row>
    <row r="338" spans="1:74" ht="47.25" hidden="1">
      <c r="A338" s="49" t="s">
        <v>524</v>
      </c>
      <c r="B338" s="57" t="s">
        <v>281</v>
      </c>
      <c r="C338" s="43" t="s">
        <v>104</v>
      </c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  <c r="AS338" s="44"/>
      <c r="AT338" s="44"/>
      <c r="AU338" s="44"/>
      <c r="AV338" s="44"/>
      <c r="AW338" s="44"/>
      <c r="AX338" s="44"/>
      <c r="AY338" s="44"/>
      <c r="AZ338" s="44"/>
      <c r="BA338" s="44"/>
      <c r="BB338" s="44"/>
      <c r="BC338" s="44"/>
      <c r="BD338" s="44"/>
      <c r="BE338" s="44"/>
      <c r="BF338" s="44"/>
      <c r="BG338" s="44"/>
      <c r="BH338" s="44"/>
      <c r="BI338" s="44"/>
      <c r="BJ338" s="44"/>
      <c r="BK338" s="44"/>
      <c r="BL338" s="44"/>
      <c r="BM338" s="44"/>
      <c r="BN338" s="44"/>
      <c r="BO338" s="44"/>
      <c r="BP338" s="44"/>
      <c r="BQ338" s="44"/>
      <c r="BR338" s="44"/>
      <c r="BS338" s="44"/>
      <c r="BT338" s="44"/>
      <c r="BU338" s="44"/>
      <c r="BV338" s="44"/>
    </row>
    <row r="339" spans="1:74" ht="126" hidden="1">
      <c r="A339" s="49" t="s">
        <v>525</v>
      </c>
      <c r="B339" s="57" t="s">
        <v>283</v>
      </c>
      <c r="C339" s="43" t="s">
        <v>104</v>
      </c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  <c r="AS339" s="44"/>
      <c r="AT339" s="44"/>
      <c r="AU339" s="44"/>
      <c r="AV339" s="44"/>
      <c r="AW339" s="44"/>
      <c r="AX339" s="44"/>
      <c r="AY339" s="44"/>
      <c r="AZ339" s="44"/>
      <c r="BA339" s="44"/>
      <c r="BB339" s="44"/>
      <c r="BC339" s="44"/>
      <c r="BD339" s="44"/>
      <c r="BE339" s="44"/>
      <c r="BF339" s="44"/>
      <c r="BG339" s="44"/>
      <c r="BH339" s="44"/>
      <c r="BI339" s="44"/>
      <c r="BJ339" s="44"/>
      <c r="BK339" s="44"/>
      <c r="BL339" s="44"/>
      <c r="BM339" s="44"/>
      <c r="BN339" s="44"/>
      <c r="BO339" s="44"/>
      <c r="BP339" s="44"/>
      <c r="BQ339" s="44"/>
      <c r="BR339" s="44"/>
      <c r="BS339" s="44"/>
      <c r="BT339" s="44"/>
      <c r="BU339" s="44"/>
      <c r="BV339" s="44"/>
    </row>
    <row r="340" spans="1:74" ht="31.5" hidden="1">
      <c r="A340" s="49" t="s">
        <v>526</v>
      </c>
      <c r="B340" s="50" t="s">
        <v>285</v>
      </c>
      <c r="C340" s="43" t="s">
        <v>104</v>
      </c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44"/>
      <c r="AW340" s="44"/>
      <c r="AX340" s="44"/>
      <c r="AY340" s="44"/>
      <c r="AZ340" s="44"/>
      <c r="BA340" s="44"/>
      <c r="BB340" s="44"/>
      <c r="BC340" s="44"/>
      <c r="BD340" s="44"/>
      <c r="BE340" s="44"/>
      <c r="BF340" s="44"/>
      <c r="BG340" s="44"/>
      <c r="BH340" s="44"/>
      <c r="BI340" s="44"/>
      <c r="BJ340" s="44"/>
      <c r="BK340" s="44"/>
      <c r="BL340" s="44"/>
      <c r="BM340" s="44"/>
      <c r="BN340" s="44"/>
      <c r="BO340" s="44"/>
      <c r="BP340" s="44"/>
      <c r="BQ340" s="44"/>
      <c r="BR340" s="44"/>
      <c r="BS340" s="44"/>
      <c r="BT340" s="44"/>
      <c r="BU340" s="44"/>
      <c r="BV340" s="44"/>
    </row>
    <row r="341" spans="1:74" ht="47.25" hidden="1">
      <c r="A341" s="49" t="s">
        <v>527</v>
      </c>
      <c r="B341" s="50" t="s">
        <v>287</v>
      </c>
      <c r="C341" s="43" t="s">
        <v>104</v>
      </c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  <c r="AS341" s="44"/>
      <c r="AT341" s="44"/>
      <c r="AU341" s="44"/>
      <c r="AV341" s="44"/>
      <c r="AW341" s="44"/>
      <c r="AX341" s="44"/>
      <c r="AY341" s="44"/>
      <c r="AZ341" s="44"/>
      <c r="BA341" s="44"/>
      <c r="BB341" s="44"/>
      <c r="BC341" s="44"/>
      <c r="BD341" s="44"/>
      <c r="BE341" s="44"/>
      <c r="BF341" s="44"/>
      <c r="BG341" s="44"/>
      <c r="BH341" s="44"/>
      <c r="BI341" s="44"/>
      <c r="BJ341" s="44"/>
      <c r="BK341" s="44"/>
      <c r="BL341" s="44"/>
      <c r="BM341" s="44"/>
      <c r="BN341" s="44"/>
      <c r="BO341" s="44"/>
      <c r="BP341" s="44"/>
      <c r="BQ341" s="44"/>
      <c r="BR341" s="44"/>
      <c r="BS341" s="44"/>
      <c r="BT341" s="44"/>
      <c r="BU341" s="44"/>
      <c r="BV341" s="44"/>
    </row>
    <row r="342" spans="1:74" ht="78.75" hidden="1">
      <c r="A342" s="49" t="s">
        <v>528</v>
      </c>
      <c r="B342" s="50" t="s">
        <v>289</v>
      </c>
      <c r="C342" s="43" t="s">
        <v>104</v>
      </c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  <c r="AS342" s="44"/>
      <c r="AT342" s="44"/>
      <c r="AU342" s="44"/>
      <c r="AV342" s="44"/>
      <c r="AW342" s="44"/>
      <c r="AX342" s="44"/>
      <c r="AY342" s="44"/>
      <c r="AZ342" s="44"/>
      <c r="BA342" s="44"/>
      <c r="BB342" s="44"/>
      <c r="BC342" s="44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4"/>
    </row>
    <row r="343" spans="1:74" ht="47.25" hidden="1">
      <c r="A343" s="49" t="s">
        <v>529</v>
      </c>
      <c r="B343" s="50" t="s">
        <v>195</v>
      </c>
      <c r="C343" s="43" t="s">
        <v>104</v>
      </c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  <c r="AS343" s="44"/>
      <c r="AT343" s="44"/>
      <c r="AU343" s="44"/>
      <c r="AV343" s="44"/>
      <c r="AW343" s="44"/>
      <c r="AX343" s="44"/>
      <c r="AY343" s="44"/>
      <c r="AZ343" s="44"/>
      <c r="BA343" s="44"/>
      <c r="BB343" s="44"/>
      <c r="BC343" s="44"/>
      <c r="BD343" s="44"/>
      <c r="BE343" s="44"/>
      <c r="BF343" s="44"/>
      <c r="BG343" s="44"/>
      <c r="BH343" s="44"/>
      <c r="BI343" s="44"/>
      <c r="BJ343" s="44"/>
      <c r="BK343" s="44"/>
      <c r="BL343" s="44"/>
      <c r="BM343" s="44"/>
      <c r="BN343" s="44"/>
      <c r="BO343" s="44"/>
      <c r="BP343" s="44"/>
      <c r="BQ343" s="44"/>
      <c r="BR343" s="44"/>
      <c r="BS343" s="44"/>
      <c r="BT343" s="44"/>
      <c r="BU343" s="44"/>
      <c r="BV343" s="44"/>
    </row>
    <row r="344" spans="1:74" ht="63" hidden="1">
      <c r="A344" s="49" t="s">
        <v>530</v>
      </c>
      <c r="B344" s="50" t="s">
        <v>292</v>
      </c>
      <c r="C344" s="43" t="s">
        <v>104</v>
      </c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  <c r="AS344" s="44"/>
      <c r="AT344" s="44"/>
      <c r="AU344" s="44"/>
      <c r="AV344" s="44"/>
      <c r="AW344" s="44"/>
      <c r="AX344" s="44"/>
      <c r="AY344" s="44"/>
      <c r="AZ344" s="44"/>
      <c r="BA344" s="44"/>
      <c r="BB344" s="44"/>
      <c r="BC344" s="44"/>
      <c r="BD344" s="44"/>
      <c r="BE344" s="44"/>
      <c r="BF344" s="44"/>
      <c r="BG344" s="44"/>
      <c r="BH344" s="44"/>
      <c r="BI344" s="44"/>
      <c r="BJ344" s="44"/>
      <c r="BK344" s="44"/>
      <c r="BL344" s="44"/>
      <c r="BM344" s="44"/>
      <c r="BN344" s="44"/>
      <c r="BO344" s="44"/>
      <c r="BP344" s="44"/>
      <c r="BQ344" s="44"/>
      <c r="BR344" s="44"/>
      <c r="BS344" s="44"/>
      <c r="BT344" s="44"/>
      <c r="BU344" s="44"/>
      <c r="BV344" s="44"/>
    </row>
    <row r="345" spans="1:74" ht="63" hidden="1">
      <c r="A345" s="49" t="s">
        <v>531</v>
      </c>
      <c r="B345" s="50" t="s">
        <v>294</v>
      </c>
      <c r="C345" s="43" t="s">
        <v>104</v>
      </c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  <c r="AS345" s="44"/>
      <c r="AT345" s="44"/>
      <c r="AU345" s="44"/>
      <c r="AV345" s="44"/>
      <c r="AW345" s="44"/>
      <c r="AX345" s="44"/>
      <c r="AY345" s="44"/>
      <c r="AZ345" s="44"/>
      <c r="BA345" s="44"/>
      <c r="BB345" s="44"/>
      <c r="BC345" s="44"/>
      <c r="BD345" s="44"/>
      <c r="BE345" s="44"/>
      <c r="BF345" s="44"/>
      <c r="BG345" s="44"/>
      <c r="BH345" s="44"/>
      <c r="BI345" s="44"/>
      <c r="BJ345" s="44"/>
      <c r="BK345" s="44"/>
      <c r="BL345" s="44"/>
      <c r="BM345" s="44"/>
      <c r="BN345" s="44"/>
      <c r="BO345" s="44"/>
      <c r="BP345" s="44"/>
      <c r="BQ345" s="44"/>
      <c r="BR345" s="44"/>
      <c r="BS345" s="44"/>
      <c r="BT345" s="44"/>
      <c r="BU345" s="44"/>
      <c r="BV345" s="44"/>
    </row>
    <row r="346" spans="1:74" ht="78.75" hidden="1">
      <c r="A346" s="49" t="s">
        <v>532</v>
      </c>
      <c r="B346" s="50" t="s">
        <v>296</v>
      </c>
      <c r="C346" s="43" t="s">
        <v>104</v>
      </c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  <c r="AS346" s="44"/>
      <c r="AT346" s="44"/>
      <c r="AU346" s="44"/>
      <c r="AV346" s="44"/>
      <c r="AW346" s="44"/>
      <c r="AX346" s="44"/>
      <c r="AY346" s="44"/>
      <c r="AZ346" s="44"/>
      <c r="BA346" s="44"/>
      <c r="BB346" s="44"/>
      <c r="BC346" s="44"/>
      <c r="BD346" s="44"/>
      <c r="BE346" s="44"/>
      <c r="BF346" s="44"/>
      <c r="BG346" s="44"/>
      <c r="BH346" s="44"/>
      <c r="BI346" s="44"/>
      <c r="BJ346" s="44"/>
      <c r="BK346" s="44"/>
      <c r="BL346" s="44"/>
      <c r="BM346" s="44"/>
      <c r="BN346" s="44"/>
      <c r="BO346" s="44"/>
      <c r="BP346" s="44"/>
      <c r="BQ346" s="44"/>
      <c r="BR346" s="44"/>
      <c r="BS346" s="44"/>
      <c r="BT346" s="44"/>
      <c r="BU346" s="44"/>
      <c r="BV346" s="44"/>
    </row>
    <row r="347" spans="1:74" ht="78.75" hidden="1">
      <c r="A347" s="49" t="s">
        <v>533</v>
      </c>
      <c r="B347" s="50" t="s">
        <v>298</v>
      </c>
      <c r="C347" s="43" t="s">
        <v>104</v>
      </c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  <c r="AS347" s="44"/>
      <c r="AT347" s="44"/>
      <c r="AU347" s="44"/>
      <c r="AV347" s="44"/>
      <c r="AW347" s="44"/>
      <c r="AX347" s="44"/>
      <c r="AY347" s="44"/>
      <c r="AZ347" s="44"/>
      <c r="BA347" s="44"/>
      <c r="BB347" s="44"/>
      <c r="BC347" s="44"/>
      <c r="BD347" s="44"/>
      <c r="BE347" s="44"/>
      <c r="BF347" s="44"/>
      <c r="BG347" s="44"/>
      <c r="BH347" s="44"/>
      <c r="BI347" s="44"/>
      <c r="BJ347" s="44"/>
      <c r="BK347" s="44"/>
      <c r="BL347" s="44"/>
      <c r="BM347" s="44"/>
      <c r="BN347" s="44"/>
      <c r="BO347" s="44"/>
      <c r="BP347" s="44"/>
      <c r="BQ347" s="44"/>
      <c r="BR347" s="44"/>
      <c r="BS347" s="44"/>
      <c r="BT347" s="44"/>
      <c r="BU347" s="44"/>
      <c r="BV347" s="44"/>
    </row>
    <row r="348" spans="1:74" ht="110.25" hidden="1">
      <c r="A348" s="49" t="s">
        <v>534</v>
      </c>
      <c r="B348" s="50" t="s">
        <v>300</v>
      </c>
      <c r="C348" s="43" t="s">
        <v>104</v>
      </c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  <c r="AS348" s="44"/>
      <c r="AT348" s="44"/>
      <c r="AU348" s="44"/>
      <c r="AV348" s="44"/>
      <c r="AW348" s="44"/>
      <c r="AX348" s="44"/>
      <c r="AY348" s="44"/>
      <c r="AZ348" s="44"/>
      <c r="BA348" s="44"/>
      <c r="BB348" s="44"/>
      <c r="BC348" s="44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4"/>
    </row>
    <row r="349" spans="1:74" ht="78.75" hidden="1">
      <c r="A349" s="49" t="s">
        <v>535</v>
      </c>
      <c r="B349" s="50" t="s">
        <v>197</v>
      </c>
      <c r="C349" s="43" t="s">
        <v>104</v>
      </c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  <c r="AS349" s="44"/>
      <c r="AT349" s="44"/>
      <c r="AU349" s="44"/>
      <c r="AV349" s="44"/>
      <c r="AW349" s="44"/>
      <c r="AX349" s="44"/>
      <c r="AY349" s="44"/>
      <c r="AZ349" s="44"/>
      <c r="BA349" s="44"/>
      <c r="BB349" s="44"/>
      <c r="BC349" s="44"/>
      <c r="BD349" s="44"/>
      <c r="BE349" s="44"/>
      <c r="BF349" s="44"/>
      <c r="BG349" s="44"/>
      <c r="BH349" s="44"/>
      <c r="BI349" s="44"/>
      <c r="BJ349" s="44"/>
      <c r="BK349" s="44"/>
      <c r="BL349" s="44"/>
      <c r="BM349" s="44"/>
      <c r="BN349" s="44"/>
      <c r="BO349" s="44"/>
      <c r="BP349" s="44"/>
      <c r="BQ349" s="44"/>
      <c r="BR349" s="44"/>
      <c r="BS349" s="44"/>
      <c r="BT349" s="44"/>
      <c r="BU349" s="44"/>
      <c r="BV349" s="44"/>
    </row>
    <row r="350" spans="1:74" ht="94.5" hidden="1">
      <c r="A350" s="49" t="s">
        <v>536</v>
      </c>
      <c r="B350" s="50" t="s">
        <v>303</v>
      </c>
      <c r="C350" s="43" t="s">
        <v>104</v>
      </c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  <c r="AS350" s="44"/>
      <c r="AT350" s="44"/>
      <c r="AU350" s="44"/>
      <c r="AV350" s="44"/>
      <c r="AW350" s="44"/>
      <c r="AX350" s="44"/>
      <c r="AY350" s="44"/>
      <c r="AZ350" s="44"/>
      <c r="BA350" s="44"/>
      <c r="BB350" s="44"/>
      <c r="BC350" s="44"/>
      <c r="BD350" s="44"/>
      <c r="BE350" s="44"/>
      <c r="BF350" s="44"/>
      <c r="BG350" s="44"/>
      <c r="BH350" s="44"/>
      <c r="BI350" s="44"/>
      <c r="BJ350" s="44"/>
      <c r="BK350" s="44"/>
      <c r="BL350" s="44"/>
      <c r="BM350" s="44"/>
      <c r="BN350" s="44"/>
      <c r="BO350" s="44"/>
      <c r="BP350" s="44"/>
      <c r="BQ350" s="44"/>
      <c r="BR350" s="44"/>
      <c r="BS350" s="44"/>
      <c r="BT350" s="44"/>
      <c r="BU350" s="44"/>
      <c r="BV350" s="44"/>
    </row>
    <row r="351" spans="1:74" ht="94.5" hidden="1">
      <c r="A351" s="49" t="s">
        <v>537</v>
      </c>
      <c r="B351" s="50" t="s">
        <v>305</v>
      </c>
      <c r="C351" s="43" t="s">
        <v>104</v>
      </c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  <c r="AS351" s="44"/>
      <c r="AT351" s="44"/>
      <c r="AU351" s="44"/>
      <c r="AV351" s="44"/>
      <c r="AW351" s="44"/>
      <c r="AX351" s="44"/>
      <c r="AY351" s="44"/>
      <c r="AZ351" s="44"/>
      <c r="BA351" s="44"/>
      <c r="BB351" s="44"/>
      <c r="BC351" s="44"/>
      <c r="BD351" s="44"/>
      <c r="BE351" s="44"/>
      <c r="BF351" s="44"/>
      <c r="BG351" s="44"/>
      <c r="BH351" s="44"/>
      <c r="BI351" s="44"/>
      <c r="BJ351" s="44"/>
      <c r="BK351" s="44"/>
      <c r="BL351" s="44"/>
      <c r="BM351" s="44"/>
      <c r="BN351" s="44"/>
      <c r="BO351" s="44"/>
      <c r="BP351" s="44"/>
      <c r="BQ351" s="44"/>
      <c r="BR351" s="44"/>
      <c r="BS351" s="44"/>
      <c r="BT351" s="44"/>
      <c r="BU351" s="44"/>
      <c r="BV351" s="44"/>
    </row>
    <row r="352" spans="1:74" ht="47.25" hidden="1">
      <c r="A352" s="49" t="s">
        <v>538</v>
      </c>
      <c r="B352" s="50" t="s">
        <v>307</v>
      </c>
      <c r="C352" s="43" t="s">
        <v>104</v>
      </c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  <c r="AS352" s="44"/>
      <c r="AT352" s="44"/>
      <c r="AU352" s="44"/>
      <c r="AV352" s="44"/>
      <c r="AW352" s="44"/>
      <c r="AX352" s="44"/>
      <c r="AY352" s="44"/>
      <c r="AZ352" s="44"/>
      <c r="BA352" s="44"/>
      <c r="BB352" s="44"/>
      <c r="BC352" s="44"/>
      <c r="BD352" s="44"/>
      <c r="BE352" s="44"/>
      <c r="BF352" s="44"/>
      <c r="BG352" s="44"/>
      <c r="BH352" s="44"/>
      <c r="BI352" s="44"/>
      <c r="BJ352" s="44"/>
      <c r="BK352" s="44"/>
      <c r="BL352" s="44"/>
      <c r="BM352" s="44"/>
      <c r="BN352" s="44"/>
      <c r="BO352" s="44"/>
      <c r="BP352" s="44"/>
      <c r="BQ352" s="44"/>
      <c r="BR352" s="44"/>
      <c r="BS352" s="44"/>
      <c r="BT352" s="44"/>
      <c r="BU352" s="44"/>
      <c r="BV352" s="44"/>
    </row>
    <row r="353" spans="1:74" ht="47.25" hidden="1">
      <c r="A353" s="49" t="s">
        <v>539</v>
      </c>
      <c r="B353" s="50" t="s">
        <v>309</v>
      </c>
      <c r="C353" s="43" t="s">
        <v>104</v>
      </c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  <c r="AS353" s="44"/>
      <c r="AT353" s="44"/>
      <c r="AU353" s="44"/>
      <c r="AV353" s="44"/>
      <c r="AW353" s="44"/>
      <c r="AX353" s="44"/>
      <c r="AY353" s="44"/>
      <c r="AZ353" s="44"/>
      <c r="BA353" s="44"/>
      <c r="BB353" s="44"/>
      <c r="BC353" s="44"/>
      <c r="BD353" s="44"/>
      <c r="BE353" s="44"/>
      <c r="BF353" s="44"/>
      <c r="BG353" s="44"/>
      <c r="BH353" s="44"/>
      <c r="BI353" s="44"/>
      <c r="BJ353" s="44"/>
      <c r="BK353" s="44"/>
      <c r="BL353" s="44"/>
      <c r="BM353" s="44"/>
      <c r="BN353" s="44"/>
      <c r="BO353" s="44"/>
      <c r="BP353" s="44"/>
      <c r="BQ353" s="44"/>
      <c r="BR353" s="44"/>
      <c r="BS353" s="44"/>
      <c r="BT353" s="44"/>
      <c r="BU353" s="44"/>
      <c r="BV353" s="44"/>
    </row>
    <row r="354" spans="1:74" ht="63" hidden="1">
      <c r="A354" s="49" t="s">
        <v>540</v>
      </c>
      <c r="B354" s="50" t="s">
        <v>311</v>
      </c>
      <c r="C354" s="43" t="s">
        <v>104</v>
      </c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  <c r="AS354" s="44"/>
      <c r="AT354" s="44"/>
      <c r="AU354" s="44"/>
      <c r="AV354" s="44"/>
      <c r="AW354" s="44"/>
      <c r="AX354" s="44"/>
      <c r="AY354" s="44"/>
      <c r="AZ354" s="44"/>
      <c r="BA354" s="44"/>
      <c r="BB354" s="44"/>
      <c r="BC354" s="44"/>
      <c r="BD354" s="44"/>
      <c r="BE354" s="44"/>
      <c r="BF354" s="44"/>
      <c r="BG354" s="44"/>
      <c r="BH354" s="44"/>
      <c r="BI354" s="44"/>
      <c r="BJ354" s="44"/>
      <c r="BK354" s="44"/>
      <c r="BL354" s="44"/>
      <c r="BM354" s="44"/>
      <c r="BN354" s="44"/>
      <c r="BO354" s="44"/>
      <c r="BP354" s="44"/>
      <c r="BQ354" s="44"/>
      <c r="BR354" s="44"/>
      <c r="BS354" s="44"/>
      <c r="BT354" s="44"/>
      <c r="BU354" s="44"/>
      <c r="BV354" s="44"/>
    </row>
    <row r="355" spans="1:74" ht="63" hidden="1">
      <c r="A355" s="49" t="s">
        <v>541</v>
      </c>
      <c r="B355" s="50" t="s">
        <v>313</v>
      </c>
      <c r="C355" s="43" t="s">
        <v>104</v>
      </c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  <c r="AS355" s="44"/>
      <c r="AT355" s="44"/>
      <c r="AU355" s="44"/>
      <c r="AV355" s="44"/>
      <c r="AW355" s="44"/>
      <c r="AX355" s="44"/>
      <c r="AY355" s="44"/>
      <c r="AZ355" s="44"/>
      <c r="BA355" s="44"/>
      <c r="BB355" s="44"/>
      <c r="BC355" s="44"/>
      <c r="BD355" s="44"/>
      <c r="BE355" s="44"/>
      <c r="BF355" s="44"/>
      <c r="BG355" s="44"/>
      <c r="BH355" s="44"/>
      <c r="BI355" s="44"/>
      <c r="BJ355" s="44"/>
      <c r="BK355" s="44"/>
      <c r="BL355" s="44"/>
      <c r="BM355" s="44"/>
      <c r="BN355" s="44"/>
      <c r="BO355" s="44"/>
      <c r="BP355" s="44"/>
      <c r="BQ355" s="44"/>
      <c r="BR355" s="44"/>
      <c r="BS355" s="44"/>
      <c r="BT355" s="44"/>
      <c r="BU355" s="44"/>
      <c r="BV355" s="44"/>
    </row>
    <row r="356" spans="1:74" ht="63" hidden="1">
      <c r="A356" s="49" t="s">
        <v>542</v>
      </c>
      <c r="B356" s="50" t="s">
        <v>315</v>
      </c>
      <c r="C356" s="43" t="s">
        <v>104</v>
      </c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  <c r="AS356" s="44"/>
      <c r="AT356" s="44"/>
      <c r="AU356" s="44"/>
      <c r="AV356" s="44"/>
      <c r="AW356" s="44"/>
      <c r="AX356" s="44"/>
      <c r="AY356" s="44"/>
      <c r="AZ356" s="44"/>
      <c r="BA356" s="44"/>
      <c r="BB356" s="44"/>
      <c r="BC356" s="44"/>
      <c r="BD356" s="44"/>
      <c r="BE356" s="44"/>
      <c r="BF356" s="44"/>
      <c r="BG356" s="44"/>
      <c r="BH356" s="44"/>
      <c r="BI356" s="44"/>
      <c r="BJ356" s="44"/>
      <c r="BK356" s="44"/>
      <c r="BL356" s="44"/>
      <c r="BM356" s="44"/>
      <c r="BN356" s="44"/>
      <c r="BO356" s="44"/>
      <c r="BP356" s="44"/>
      <c r="BQ356" s="44"/>
      <c r="BR356" s="44"/>
      <c r="BS356" s="44"/>
      <c r="BT356" s="44"/>
      <c r="BU356" s="44"/>
      <c r="BV356" s="44"/>
    </row>
    <row r="357" spans="1:74" ht="63" hidden="1">
      <c r="A357" s="49" t="s">
        <v>543</v>
      </c>
      <c r="B357" s="50" t="s">
        <v>317</v>
      </c>
      <c r="C357" s="43" t="s">
        <v>104</v>
      </c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  <c r="AS357" s="44"/>
      <c r="AT357" s="44"/>
      <c r="AU357" s="44"/>
      <c r="AV357" s="44"/>
      <c r="AW357" s="44"/>
      <c r="AX357" s="44"/>
      <c r="AY357" s="44"/>
      <c r="AZ357" s="44"/>
      <c r="BA357" s="44"/>
      <c r="BB357" s="44"/>
      <c r="BC357" s="44"/>
      <c r="BD357" s="44"/>
      <c r="BE357" s="44"/>
      <c r="BF357" s="44"/>
      <c r="BG357" s="44"/>
      <c r="BH357" s="44"/>
      <c r="BI357" s="44"/>
      <c r="BJ357" s="44"/>
      <c r="BK357" s="44"/>
      <c r="BL357" s="44"/>
      <c r="BM357" s="44"/>
      <c r="BN357" s="44"/>
      <c r="BO357" s="44"/>
      <c r="BP357" s="44"/>
      <c r="BQ357" s="44"/>
      <c r="BR357" s="44"/>
      <c r="BS357" s="44"/>
      <c r="BT357" s="44"/>
      <c r="BU357" s="44"/>
      <c r="BV357" s="44"/>
    </row>
    <row r="358" spans="1:74" ht="78.75" hidden="1">
      <c r="A358" s="49" t="s">
        <v>544</v>
      </c>
      <c r="B358" s="50" t="s">
        <v>319</v>
      </c>
      <c r="C358" s="43" t="s">
        <v>104</v>
      </c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  <c r="AS358" s="44"/>
      <c r="AT358" s="44"/>
      <c r="AU358" s="44"/>
      <c r="AV358" s="44"/>
      <c r="AW358" s="44"/>
      <c r="AX358" s="44"/>
      <c r="AY358" s="44"/>
      <c r="AZ358" s="44"/>
      <c r="BA358" s="44"/>
      <c r="BB358" s="44"/>
      <c r="BC358" s="44"/>
      <c r="BD358" s="44"/>
      <c r="BE358" s="44"/>
      <c r="BF358" s="44"/>
      <c r="BG358" s="44"/>
      <c r="BH358" s="44"/>
      <c r="BI358" s="44"/>
      <c r="BJ358" s="44"/>
      <c r="BK358" s="44"/>
      <c r="BL358" s="44"/>
      <c r="BM358" s="44"/>
      <c r="BN358" s="44"/>
      <c r="BO358" s="44"/>
      <c r="BP358" s="44"/>
      <c r="BQ358" s="44"/>
      <c r="BR358" s="44"/>
      <c r="BS358" s="44"/>
      <c r="BT358" s="44"/>
      <c r="BU358" s="44"/>
      <c r="BV358" s="44"/>
    </row>
    <row r="359" spans="1:74" ht="63" hidden="1">
      <c r="A359" s="49" t="s">
        <v>545</v>
      </c>
      <c r="B359" s="50" t="s">
        <v>321</v>
      </c>
      <c r="C359" s="43" t="s">
        <v>104</v>
      </c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  <c r="AS359" s="44"/>
      <c r="AT359" s="44"/>
      <c r="AU359" s="44"/>
      <c r="AV359" s="44"/>
      <c r="AW359" s="44"/>
      <c r="AX359" s="44"/>
      <c r="AY359" s="44"/>
      <c r="AZ359" s="44"/>
      <c r="BA359" s="44"/>
      <c r="BB359" s="44"/>
      <c r="BC359" s="44"/>
      <c r="BD359" s="44"/>
      <c r="BE359" s="44"/>
      <c r="BF359" s="44"/>
      <c r="BG359" s="44"/>
      <c r="BH359" s="44"/>
      <c r="BI359" s="44"/>
      <c r="BJ359" s="44"/>
      <c r="BK359" s="44"/>
      <c r="BL359" s="44"/>
      <c r="BM359" s="44"/>
      <c r="BN359" s="44"/>
      <c r="BO359" s="44"/>
      <c r="BP359" s="44"/>
      <c r="BQ359" s="44"/>
      <c r="BR359" s="44"/>
      <c r="BS359" s="44"/>
      <c r="BT359" s="44"/>
      <c r="BU359" s="44"/>
      <c r="BV359" s="44"/>
    </row>
    <row r="360" spans="1:74" ht="94.5" hidden="1">
      <c r="A360" s="49" t="s">
        <v>546</v>
      </c>
      <c r="B360" s="57" t="s">
        <v>209</v>
      </c>
      <c r="C360" s="43" t="s">
        <v>104</v>
      </c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  <c r="AS360" s="44"/>
      <c r="AT360" s="44"/>
      <c r="AU360" s="44"/>
      <c r="AV360" s="44"/>
      <c r="AW360" s="44"/>
      <c r="AX360" s="44"/>
      <c r="AY360" s="44"/>
      <c r="AZ360" s="44"/>
      <c r="BA360" s="44"/>
      <c r="BB360" s="44"/>
      <c r="BC360" s="44"/>
      <c r="BD360" s="44"/>
      <c r="BE360" s="44"/>
      <c r="BF360" s="44"/>
      <c r="BG360" s="44"/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44"/>
      <c r="BT360" s="44"/>
      <c r="BU360" s="44"/>
      <c r="BV360" s="44"/>
    </row>
    <row r="361" spans="1:74" ht="47.25" hidden="1">
      <c r="A361" s="49" t="s">
        <v>547</v>
      </c>
      <c r="B361" s="57" t="s">
        <v>211</v>
      </c>
      <c r="C361" s="43" t="s">
        <v>104</v>
      </c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  <c r="AS361" s="44"/>
      <c r="AT361" s="44"/>
      <c r="AU361" s="44"/>
      <c r="AV361" s="44"/>
      <c r="AW361" s="44"/>
      <c r="AX361" s="44"/>
      <c r="AY361" s="44"/>
      <c r="AZ361" s="44"/>
      <c r="BA361" s="44"/>
      <c r="BB361" s="44"/>
      <c r="BC361" s="44"/>
      <c r="BD361" s="44"/>
      <c r="BE361" s="44"/>
      <c r="BF361" s="44"/>
      <c r="BG361" s="44"/>
      <c r="BH361" s="44"/>
      <c r="BI361" s="44"/>
      <c r="BJ361" s="44"/>
      <c r="BK361" s="44"/>
      <c r="BL361" s="44"/>
      <c r="BM361" s="44"/>
      <c r="BN361" s="44"/>
      <c r="BO361" s="44"/>
      <c r="BP361" s="44"/>
      <c r="BQ361" s="44"/>
      <c r="BR361" s="44"/>
      <c r="BS361" s="44"/>
      <c r="BT361" s="44"/>
      <c r="BU361" s="44"/>
      <c r="BV361" s="44"/>
    </row>
    <row r="362" spans="1:74" ht="47.25" hidden="1">
      <c r="A362" s="49" t="s">
        <v>548</v>
      </c>
      <c r="B362" s="57" t="s">
        <v>325</v>
      </c>
      <c r="C362" s="43" t="s">
        <v>104</v>
      </c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  <c r="AS362" s="44"/>
      <c r="AT362" s="44"/>
      <c r="AU362" s="44"/>
      <c r="AV362" s="44"/>
      <c r="AW362" s="44"/>
      <c r="AX362" s="44"/>
      <c r="AY362" s="44"/>
      <c r="AZ362" s="44"/>
      <c r="BA362" s="44"/>
      <c r="BB362" s="44"/>
      <c r="BC362" s="44"/>
      <c r="BD362" s="44"/>
      <c r="BE362" s="44"/>
      <c r="BF362" s="44"/>
      <c r="BG362" s="44"/>
      <c r="BH362" s="44"/>
      <c r="BI362" s="44"/>
      <c r="BJ362" s="44"/>
      <c r="BK362" s="44"/>
      <c r="BL362" s="44"/>
      <c r="BM362" s="44"/>
      <c r="BN362" s="44"/>
      <c r="BO362" s="44"/>
      <c r="BP362" s="44"/>
      <c r="BQ362" s="44"/>
      <c r="BR362" s="44"/>
      <c r="BS362" s="44"/>
      <c r="BT362" s="44"/>
      <c r="BU362" s="44"/>
      <c r="BV362" s="44"/>
    </row>
    <row r="363" spans="1:74" hidden="1">
      <c r="A363" s="47" t="s">
        <v>549</v>
      </c>
      <c r="B363" s="48" t="s">
        <v>550</v>
      </c>
      <c r="C363" s="43" t="s">
        <v>104</v>
      </c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  <c r="AS363" s="44"/>
      <c r="AT363" s="44"/>
      <c r="AU363" s="44"/>
      <c r="AV363" s="44"/>
      <c r="AW363" s="44"/>
      <c r="AX363" s="44"/>
      <c r="AY363" s="44"/>
      <c r="AZ363" s="44"/>
      <c r="BA363" s="44"/>
      <c r="BB363" s="44"/>
      <c r="BC363" s="44"/>
      <c r="BD363" s="44"/>
      <c r="BE363" s="44"/>
      <c r="BF363" s="44"/>
      <c r="BG363" s="44"/>
      <c r="BH363" s="44"/>
      <c r="BI363" s="44"/>
      <c r="BJ363" s="44"/>
      <c r="BK363" s="44"/>
      <c r="BL363" s="44"/>
      <c r="BM363" s="44"/>
      <c r="BN363" s="44"/>
      <c r="BO363" s="44"/>
      <c r="BP363" s="44"/>
      <c r="BQ363" s="44"/>
      <c r="BR363" s="44"/>
      <c r="BS363" s="44"/>
      <c r="BT363" s="44"/>
      <c r="BU363" s="44"/>
      <c r="BV363" s="44"/>
    </row>
    <row r="364" spans="1:74" ht="110.25" hidden="1">
      <c r="A364" s="49" t="s">
        <v>551</v>
      </c>
      <c r="B364" s="50" t="s">
        <v>145</v>
      </c>
      <c r="C364" s="43" t="s">
        <v>104</v>
      </c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  <c r="AS364" s="44"/>
      <c r="AT364" s="44"/>
      <c r="AU364" s="44"/>
      <c r="AV364" s="44"/>
      <c r="AW364" s="44"/>
      <c r="AX364" s="44"/>
      <c r="AY364" s="44"/>
      <c r="AZ364" s="44"/>
      <c r="BA364" s="44"/>
      <c r="BB364" s="44"/>
      <c r="BC364" s="44"/>
      <c r="BD364" s="44"/>
      <c r="BE364" s="44"/>
      <c r="BF364" s="44"/>
      <c r="BG364" s="44"/>
      <c r="BH364" s="44"/>
      <c r="BI364" s="44"/>
      <c r="BJ364" s="44"/>
      <c r="BK364" s="44"/>
      <c r="BL364" s="44"/>
      <c r="BM364" s="44"/>
      <c r="BN364" s="44"/>
      <c r="BO364" s="44"/>
      <c r="BP364" s="44"/>
      <c r="BQ364" s="44"/>
      <c r="BR364" s="44"/>
      <c r="BS364" s="44"/>
      <c r="BT364" s="44"/>
      <c r="BU364" s="44"/>
      <c r="BV364" s="44"/>
    </row>
    <row r="365" spans="1:74" ht="47.25" hidden="1">
      <c r="A365" s="49" t="s">
        <v>30</v>
      </c>
      <c r="B365" s="50" t="s">
        <v>147</v>
      </c>
      <c r="C365" s="43" t="s">
        <v>104</v>
      </c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  <c r="AS365" s="44"/>
      <c r="AT365" s="44"/>
      <c r="AU365" s="44"/>
      <c r="AV365" s="44"/>
      <c r="AW365" s="44"/>
      <c r="AX365" s="44"/>
      <c r="AY365" s="44"/>
      <c r="AZ365" s="44"/>
      <c r="BA365" s="44"/>
      <c r="BB365" s="44"/>
      <c r="BC365" s="44"/>
      <c r="BD365" s="44"/>
      <c r="BE365" s="44"/>
      <c r="BF365" s="44"/>
      <c r="BG365" s="44"/>
      <c r="BH365" s="44"/>
      <c r="BI365" s="44"/>
      <c r="BJ365" s="44"/>
      <c r="BK365" s="44"/>
      <c r="BL365" s="44"/>
      <c r="BM365" s="44"/>
      <c r="BN365" s="44"/>
      <c r="BO365" s="44"/>
      <c r="BP365" s="44"/>
      <c r="BQ365" s="44"/>
      <c r="BR365" s="44"/>
      <c r="BS365" s="44"/>
      <c r="BT365" s="44"/>
      <c r="BU365" s="44"/>
      <c r="BV365" s="44"/>
    </row>
    <row r="366" spans="1:74" ht="78.75" hidden="1">
      <c r="A366" s="49" t="s">
        <v>552</v>
      </c>
      <c r="B366" s="50" t="s">
        <v>149</v>
      </c>
      <c r="C366" s="43" t="s">
        <v>104</v>
      </c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  <c r="AS366" s="44"/>
      <c r="AT366" s="44"/>
      <c r="AU366" s="44"/>
      <c r="AV366" s="44"/>
      <c r="AW366" s="44"/>
      <c r="AX366" s="44"/>
      <c r="AY366" s="44"/>
      <c r="AZ366" s="44"/>
      <c r="BA366" s="44"/>
      <c r="BB366" s="44"/>
      <c r="BC366" s="44"/>
      <c r="BD366" s="44"/>
      <c r="BE366" s="44"/>
      <c r="BF366" s="44"/>
      <c r="BG366" s="44"/>
      <c r="BH366" s="44"/>
      <c r="BI366" s="44"/>
      <c r="BJ366" s="44"/>
      <c r="BK366" s="44"/>
      <c r="BL366" s="44"/>
      <c r="BM366" s="44"/>
      <c r="BN366" s="44"/>
      <c r="BO366" s="44"/>
      <c r="BP366" s="44"/>
      <c r="BQ366" s="44"/>
      <c r="BR366" s="44"/>
      <c r="BS366" s="44"/>
      <c r="BT366" s="44"/>
      <c r="BU366" s="44"/>
      <c r="BV366" s="44"/>
    </row>
    <row r="367" spans="1:74" ht="110.25" hidden="1">
      <c r="A367" s="49" t="s">
        <v>553</v>
      </c>
      <c r="B367" s="50" t="s">
        <v>151</v>
      </c>
      <c r="C367" s="43" t="s">
        <v>104</v>
      </c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  <c r="AS367" s="44"/>
      <c r="AT367" s="44"/>
      <c r="AU367" s="44"/>
      <c r="AV367" s="44"/>
      <c r="AW367" s="44"/>
      <c r="AX367" s="44"/>
      <c r="AY367" s="44"/>
      <c r="AZ367" s="44"/>
      <c r="BA367" s="44"/>
      <c r="BB367" s="44"/>
      <c r="BC367" s="44"/>
      <c r="BD367" s="44"/>
      <c r="BE367" s="44"/>
      <c r="BF367" s="44"/>
      <c r="BG367" s="44"/>
      <c r="BH367" s="44"/>
      <c r="BI367" s="44"/>
      <c r="BJ367" s="44"/>
      <c r="BK367" s="44"/>
      <c r="BL367" s="44"/>
      <c r="BM367" s="44"/>
      <c r="BN367" s="44"/>
      <c r="BO367" s="44"/>
      <c r="BP367" s="44"/>
      <c r="BQ367" s="44"/>
      <c r="BR367" s="44"/>
      <c r="BS367" s="44"/>
      <c r="BT367" s="44"/>
      <c r="BU367" s="44"/>
      <c r="BV367" s="44"/>
    </row>
    <row r="368" spans="1:74" ht="110.25" hidden="1">
      <c r="A368" s="49" t="s">
        <v>554</v>
      </c>
      <c r="B368" s="50" t="s">
        <v>153</v>
      </c>
      <c r="C368" s="43" t="s">
        <v>104</v>
      </c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  <c r="AS368" s="44"/>
      <c r="AT368" s="44"/>
      <c r="AU368" s="44"/>
      <c r="AV368" s="44"/>
      <c r="AW368" s="44"/>
      <c r="AX368" s="44"/>
      <c r="AY368" s="44"/>
      <c r="AZ368" s="44"/>
      <c r="BA368" s="44"/>
      <c r="BB368" s="44"/>
      <c r="BC368" s="44"/>
      <c r="BD368" s="44"/>
      <c r="BE368" s="44"/>
      <c r="BF368" s="44"/>
      <c r="BG368" s="44"/>
      <c r="BH368" s="44"/>
      <c r="BI368" s="44"/>
      <c r="BJ368" s="44"/>
      <c r="BK368" s="44"/>
      <c r="BL368" s="44"/>
      <c r="BM368" s="44"/>
      <c r="BN368" s="44"/>
      <c r="BO368" s="44"/>
      <c r="BP368" s="44"/>
      <c r="BQ368" s="44"/>
      <c r="BR368" s="44"/>
      <c r="BS368" s="44"/>
      <c r="BT368" s="44"/>
      <c r="BU368" s="44"/>
      <c r="BV368" s="44"/>
    </row>
    <row r="369" spans="1:74" ht="94.5" hidden="1">
      <c r="A369" s="49" t="s">
        <v>555</v>
      </c>
      <c r="B369" s="50" t="s">
        <v>155</v>
      </c>
      <c r="C369" s="43" t="s">
        <v>104</v>
      </c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  <c r="AS369" s="44"/>
      <c r="AT369" s="44"/>
      <c r="AU369" s="44"/>
      <c r="AV369" s="44"/>
      <c r="AW369" s="44"/>
      <c r="AX369" s="44"/>
      <c r="AY369" s="44"/>
      <c r="AZ369" s="44"/>
      <c r="BA369" s="44"/>
      <c r="BB369" s="44"/>
      <c r="BC369" s="44"/>
      <c r="BD369" s="44"/>
      <c r="BE369" s="44"/>
      <c r="BF369" s="44"/>
      <c r="BG369" s="44"/>
      <c r="BH369" s="44"/>
      <c r="BI369" s="44"/>
      <c r="BJ369" s="44"/>
      <c r="BK369" s="44"/>
      <c r="BL369" s="44"/>
      <c r="BM369" s="44"/>
      <c r="BN369" s="44"/>
      <c r="BO369" s="44"/>
      <c r="BP369" s="44"/>
      <c r="BQ369" s="44"/>
      <c r="BR369" s="44"/>
      <c r="BS369" s="44"/>
      <c r="BT369" s="44"/>
      <c r="BU369" s="44"/>
      <c r="BV369" s="44"/>
    </row>
    <row r="370" spans="1:74" ht="63" hidden="1">
      <c r="A370" s="49" t="s">
        <v>556</v>
      </c>
      <c r="B370" s="50" t="s">
        <v>157</v>
      </c>
      <c r="C370" s="43" t="s">
        <v>104</v>
      </c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  <c r="AS370" s="44"/>
      <c r="AT370" s="44"/>
      <c r="AU370" s="44"/>
      <c r="AV370" s="44"/>
      <c r="AW370" s="44"/>
      <c r="AX370" s="44"/>
      <c r="AY370" s="44"/>
      <c r="AZ370" s="44"/>
      <c r="BA370" s="44"/>
      <c r="BB370" s="44"/>
      <c r="BC370" s="44"/>
      <c r="BD370" s="44"/>
      <c r="BE370" s="44"/>
      <c r="BF370" s="44"/>
      <c r="BG370" s="44"/>
      <c r="BH370" s="44"/>
      <c r="BI370" s="44"/>
      <c r="BJ370" s="44"/>
      <c r="BK370" s="44"/>
      <c r="BL370" s="44"/>
      <c r="BM370" s="44"/>
      <c r="BN370" s="44"/>
      <c r="BO370" s="44"/>
      <c r="BP370" s="44"/>
      <c r="BQ370" s="44"/>
      <c r="BR370" s="44"/>
      <c r="BS370" s="44"/>
      <c r="BT370" s="44"/>
      <c r="BU370" s="44"/>
      <c r="BV370" s="44"/>
    </row>
    <row r="371" spans="1:74" ht="110.25" hidden="1">
      <c r="A371" s="49" t="s">
        <v>557</v>
      </c>
      <c r="B371" s="50" t="s">
        <v>159</v>
      </c>
      <c r="C371" s="43" t="s">
        <v>104</v>
      </c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  <c r="AS371" s="44"/>
      <c r="AT371" s="44"/>
      <c r="AU371" s="44"/>
      <c r="AV371" s="44"/>
      <c r="AW371" s="44"/>
      <c r="AX371" s="44"/>
      <c r="AY371" s="44"/>
      <c r="AZ371" s="44"/>
      <c r="BA371" s="44"/>
      <c r="BB371" s="44"/>
      <c r="BC371" s="44"/>
      <c r="BD371" s="44"/>
      <c r="BE371" s="44"/>
      <c r="BF371" s="44"/>
      <c r="BG371" s="44"/>
      <c r="BH371" s="44"/>
      <c r="BI371" s="44"/>
      <c r="BJ371" s="44"/>
      <c r="BK371" s="44"/>
      <c r="BL371" s="44"/>
      <c r="BM371" s="44"/>
      <c r="BN371" s="44"/>
      <c r="BO371" s="44"/>
      <c r="BP371" s="44"/>
      <c r="BQ371" s="44"/>
      <c r="BR371" s="44"/>
      <c r="BS371" s="44"/>
      <c r="BT371" s="44"/>
      <c r="BU371" s="44"/>
      <c r="BV371" s="44"/>
    </row>
    <row r="372" spans="1:74" ht="78.75" hidden="1">
      <c r="A372" s="49" t="s">
        <v>558</v>
      </c>
      <c r="B372" s="50" t="s">
        <v>161</v>
      </c>
      <c r="C372" s="43" t="s">
        <v>104</v>
      </c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  <c r="AS372" s="44"/>
      <c r="AT372" s="44"/>
      <c r="AU372" s="44"/>
      <c r="AV372" s="44"/>
      <c r="AW372" s="44"/>
      <c r="AX372" s="44"/>
      <c r="AY372" s="44"/>
      <c r="AZ372" s="44"/>
      <c r="BA372" s="44"/>
      <c r="BB372" s="44"/>
      <c r="BC372" s="44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4"/>
    </row>
    <row r="373" spans="1:74" ht="78.75" hidden="1">
      <c r="A373" s="49" t="s">
        <v>559</v>
      </c>
      <c r="B373" s="50" t="s">
        <v>163</v>
      </c>
      <c r="C373" s="43" t="s">
        <v>104</v>
      </c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  <c r="AS373" s="44"/>
      <c r="AT373" s="44"/>
      <c r="AU373" s="44"/>
      <c r="AV373" s="44"/>
      <c r="AW373" s="44"/>
      <c r="AX373" s="44"/>
      <c r="AY373" s="44"/>
      <c r="AZ373" s="44"/>
      <c r="BA373" s="44"/>
      <c r="BB373" s="44"/>
      <c r="BC373" s="44"/>
      <c r="BD373" s="44"/>
      <c r="BE373" s="44"/>
      <c r="BF373" s="44"/>
      <c r="BG373" s="44"/>
      <c r="BH373" s="44"/>
      <c r="BI373" s="44"/>
      <c r="BJ373" s="44"/>
      <c r="BK373" s="44"/>
      <c r="BL373" s="44"/>
      <c r="BM373" s="44"/>
      <c r="BN373" s="44"/>
      <c r="BO373" s="44"/>
      <c r="BP373" s="44"/>
      <c r="BQ373" s="44"/>
      <c r="BR373" s="44"/>
      <c r="BS373" s="44"/>
      <c r="BT373" s="44"/>
      <c r="BU373" s="44"/>
      <c r="BV373" s="44"/>
    </row>
    <row r="374" spans="1:74" ht="63" hidden="1">
      <c r="A374" s="49" t="s">
        <v>560</v>
      </c>
      <c r="B374" s="50" t="s">
        <v>165</v>
      </c>
      <c r="C374" s="43" t="s">
        <v>104</v>
      </c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  <c r="AS374" s="44"/>
      <c r="AT374" s="44"/>
      <c r="AU374" s="44"/>
      <c r="AV374" s="44"/>
      <c r="AW374" s="44"/>
      <c r="AX374" s="44"/>
      <c r="AY374" s="44"/>
      <c r="AZ374" s="44"/>
      <c r="BA374" s="44"/>
      <c r="BB374" s="44"/>
      <c r="BC374" s="44"/>
      <c r="BD374" s="44"/>
      <c r="BE374" s="44"/>
      <c r="BF374" s="44"/>
      <c r="BG374" s="44"/>
      <c r="BH374" s="44"/>
      <c r="BI374" s="44"/>
      <c r="BJ374" s="44"/>
      <c r="BK374" s="44"/>
      <c r="BL374" s="44"/>
      <c r="BM374" s="44"/>
      <c r="BN374" s="44"/>
      <c r="BO374" s="44"/>
      <c r="BP374" s="44"/>
      <c r="BQ374" s="44"/>
      <c r="BR374" s="44"/>
      <c r="BS374" s="44"/>
      <c r="BT374" s="44"/>
      <c r="BU374" s="44"/>
      <c r="BV374" s="44"/>
    </row>
    <row r="375" spans="1:74" ht="189" hidden="1">
      <c r="A375" s="49" t="s">
        <v>560</v>
      </c>
      <c r="B375" s="50" t="s">
        <v>166</v>
      </c>
      <c r="C375" s="43" t="s">
        <v>104</v>
      </c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  <c r="AS375" s="44"/>
      <c r="AT375" s="44"/>
      <c r="AU375" s="44"/>
      <c r="AV375" s="44"/>
      <c r="AW375" s="44"/>
      <c r="AX375" s="44"/>
      <c r="AY375" s="44"/>
      <c r="AZ375" s="44"/>
      <c r="BA375" s="44"/>
      <c r="BB375" s="44"/>
      <c r="BC375" s="44"/>
      <c r="BD375" s="44"/>
      <c r="BE375" s="44"/>
      <c r="BF375" s="44"/>
      <c r="BG375" s="44"/>
      <c r="BH375" s="44"/>
      <c r="BI375" s="44"/>
      <c r="BJ375" s="44"/>
      <c r="BK375" s="44"/>
      <c r="BL375" s="44"/>
      <c r="BM375" s="44"/>
      <c r="BN375" s="44"/>
      <c r="BO375" s="44"/>
      <c r="BP375" s="44"/>
      <c r="BQ375" s="44"/>
      <c r="BR375" s="44"/>
      <c r="BS375" s="44"/>
      <c r="BT375" s="44"/>
      <c r="BU375" s="44"/>
      <c r="BV375" s="44"/>
    </row>
    <row r="376" spans="1:74" ht="157.5" hidden="1">
      <c r="A376" s="49" t="s">
        <v>560</v>
      </c>
      <c r="B376" s="50" t="s">
        <v>167</v>
      </c>
      <c r="C376" s="43" t="s">
        <v>104</v>
      </c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  <c r="AS376" s="44"/>
      <c r="AT376" s="44"/>
      <c r="AU376" s="44"/>
      <c r="AV376" s="44"/>
      <c r="AW376" s="44"/>
      <c r="AX376" s="44"/>
      <c r="AY376" s="44"/>
      <c r="AZ376" s="44"/>
      <c r="BA376" s="44"/>
      <c r="BB376" s="44"/>
      <c r="BC376" s="44"/>
      <c r="BD376" s="44"/>
      <c r="BE376" s="44"/>
      <c r="BF376" s="44"/>
      <c r="BG376" s="44"/>
      <c r="BH376" s="44"/>
      <c r="BI376" s="44"/>
      <c r="BJ376" s="44"/>
      <c r="BK376" s="44"/>
      <c r="BL376" s="44"/>
      <c r="BM376" s="44"/>
      <c r="BN376" s="44"/>
      <c r="BO376" s="44"/>
      <c r="BP376" s="44"/>
      <c r="BQ376" s="44"/>
      <c r="BR376" s="44"/>
      <c r="BS376" s="44"/>
      <c r="BT376" s="44"/>
      <c r="BU376" s="44"/>
      <c r="BV376" s="44"/>
    </row>
    <row r="377" spans="1:74" ht="173.25" hidden="1">
      <c r="A377" s="49" t="s">
        <v>560</v>
      </c>
      <c r="B377" s="50" t="s">
        <v>168</v>
      </c>
      <c r="C377" s="43" t="s">
        <v>104</v>
      </c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  <c r="AS377" s="44"/>
      <c r="AT377" s="44"/>
      <c r="AU377" s="44"/>
      <c r="AV377" s="44"/>
      <c r="AW377" s="44"/>
      <c r="AX377" s="44"/>
      <c r="AY377" s="44"/>
      <c r="AZ377" s="44"/>
      <c r="BA377" s="44"/>
      <c r="BB377" s="44"/>
      <c r="BC377" s="44"/>
      <c r="BD377" s="44"/>
      <c r="BE377" s="44"/>
      <c r="BF377" s="44"/>
      <c r="BG377" s="44"/>
      <c r="BH377" s="44"/>
      <c r="BI377" s="44"/>
      <c r="BJ377" s="44"/>
      <c r="BK377" s="44"/>
      <c r="BL377" s="44"/>
      <c r="BM377" s="44"/>
      <c r="BN377" s="44"/>
      <c r="BO377" s="44"/>
      <c r="BP377" s="44"/>
      <c r="BQ377" s="44"/>
      <c r="BR377" s="44"/>
      <c r="BS377" s="44"/>
      <c r="BT377" s="44"/>
      <c r="BU377" s="44"/>
      <c r="BV377" s="44"/>
    </row>
    <row r="378" spans="1:74" ht="63" hidden="1">
      <c r="A378" s="49" t="s">
        <v>561</v>
      </c>
      <c r="B378" s="50" t="s">
        <v>165</v>
      </c>
      <c r="C378" s="43" t="s">
        <v>104</v>
      </c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  <c r="AS378" s="44"/>
      <c r="AT378" s="44"/>
      <c r="AU378" s="44"/>
      <c r="AV378" s="44"/>
      <c r="AW378" s="44"/>
      <c r="AX378" s="44"/>
      <c r="AY378" s="44"/>
      <c r="AZ378" s="44"/>
      <c r="BA378" s="44"/>
      <c r="BB378" s="44"/>
      <c r="BC378" s="44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4"/>
    </row>
    <row r="379" spans="1:74" ht="189" hidden="1">
      <c r="A379" s="49" t="s">
        <v>561</v>
      </c>
      <c r="B379" s="50" t="s">
        <v>166</v>
      </c>
      <c r="C379" s="43" t="s">
        <v>104</v>
      </c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  <c r="AS379" s="44"/>
      <c r="AT379" s="44"/>
      <c r="AU379" s="44"/>
      <c r="AV379" s="44"/>
      <c r="AW379" s="44"/>
      <c r="AX379" s="44"/>
      <c r="AY379" s="44"/>
      <c r="AZ379" s="44"/>
      <c r="BA379" s="44"/>
      <c r="BB379" s="44"/>
      <c r="BC379" s="44"/>
      <c r="BD379" s="44"/>
      <c r="BE379" s="44"/>
      <c r="BF379" s="44"/>
      <c r="BG379" s="44"/>
      <c r="BH379" s="44"/>
      <c r="BI379" s="44"/>
      <c r="BJ379" s="44"/>
      <c r="BK379" s="44"/>
      <c r="BL379" s="44"/>
      <c r="BM379" s="44"/>
      <c r="BN379" s="44"/>
      <c r="BO379" s="44"/>
      <c r="BP379" s="44"/>
      <c r="BQ379" s="44"/>
      <c r="BR379" s="44"/>
      <c r="BS379" s="44"/>
      <c r="BT379" s="44"/>
      <c r="BU379" s="44"/>
      <c r="BV379" s="44"/>
    </row>
    <row r="380" spans="1:74" ht="157.5" hidden="1">
      <c r="A380" s="49" t="s">
        <v>561</v>
      </c>
      <c r="B380" s="50" t="s">
        <v>167</v>
      </c>
      <c r="C380" s="43" t="s">
        <v>104</v>
      </c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  <c r="AS380" s="44"/>
      <c r="AT380" s="44"/>
      <c r="AU380" s="44"/>
      <c r="AV380" s="44"/>
      <c r="AW380" s="44"/>
      <c r="AX380" s="44"/>
      <c r="AY380" s="44"/>
      <c r="AZ380" s="44"/>
      <c r="BA380" s="44"/>
      <c r="BB380" s="44"/>
      <c r="BC380" s="44"/>
      <c r="BD380" s="44"/>
      <c r="BE380" s="44"/>
      <c r="BF380" s="44"/>
      <c r="BG380" s="44"/>
      <c r="BH380" s="44"/>
      <c r="BI380" s="44"/>
      <c r="BJ380" s="44"/>
      <c r="BK380" s="44"/>
      <c r="BL380" s="44"/>
      <c r="BM380" s="44"/>
      <c r="BN380" s="44"/>
      <c r="BO380" s="44"/>
      <c r="BP380" s="44"/>
      <c r="BQ380" s="44"/>
      <c r="BR380" s="44"/>
      <c r="BS380" s="44"/>
      <c r="BT380" s="44"/>
      <c r="BU380" s="44"/>
      <c r="BV380" s="44"/>
    </row>
    <row r="381" spans="1:74" ht="173.25" hidden="1">
      <c r="A381" s="49" t="s">
        <v>561</v>
      </c>
      <c r="B381" s="50" t="s">
        <v>168</v>
      </c>
      <c r="C381" s="43" t="s">
        <v>104</v>
      </c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  <c r="AS381" s="44"/>
      <c r="AT381" s="44"/>
      <c r="AU381" s="44"/>
      <c r="AV381" s="44"/>
      <c r="AW381" s="44"/>
      <c r="AX381" s="44"/>
      <c r="AY381" s="44"/>
      <c r="AZ381" s="44"/>
      <c r="BA381" s="44"/>
      <c r="BB381" s="44"/>
      <c r="BC381" s="44"/>
      <c r="BD381" s="44"/>
      <c r="BE381" s="44"/>
      <c r="BF381" s="44"/>
      <c r="BG381" s="44"/>
      <c r="BH381" s="44"/>
      <c r="BI381" s="44"/>
      <c r="BJ381" s="44"/>
      <c r="BK381" s="44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</row>
    <row r="382" spans="1:74" ht="157.5" hidden="1">
      <c r="A382" s="49" t="s">
        <v>562</v>
      </c>
      <c r="B382" s="50" t="s">
        <v>171</v>
      </c>
      <c r="C382" s="43" t="s">
        <v>104</v>
      </c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  <c r="AS382" s="44"/>
      <c r="AT382" s="44"/>
      <c r="AU382" s="44"/>
      <c r="AV382" s="44"/>
      <c r="AW382" s="44"/>
      <c r="AX382" s="44"/>
      <c r="AY382" s="44"/>
      <c r="AZ382" s="44"/>
      <c r="BA382" s="44"/>
      <c r="BB382" s="44"/>
      <c r="BC382" s="44"/>
      <c r="BD382" s="44"/>
      <c r="BE382" s="44"/>
      <c r="BF382" s="44"/>
      <c r="BG382" s="44"/>
      <c r="BH382" s="44"/>
      <c r="BI382" s="44"/>
      <c r="BJ382" s="44"/>
      <c r="BK382" s="44"/>
      <c r="BL382" s="44"/>
      <c r="BM382" s="44"/>
      <c r="BN382" s="44"/>
      <c r="BO382" s="44"/>
      <c r="BP382" s="44"/>
      <c r="BQ382" s="44"/>
      <c r="BR382" s="44"/>
      <c r="BS382" s="44"/>
      <c r="BT382" s="44"/>
      <c r="BU382" s="44"/>
      <c r="BV382" s="44"/>
    </row>
    <row r="383" spans="1:74" ht="126" hidden="1">
      <c r="A383" s="49" t="s">
        <v>563</v>
      </c>
      <c r="B383" s="50" t="s">
        <v>173</v>
      </c>
      <c r="C383" s="43" t="s">
        <v>104</v>
      </c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  <c r="AS383" s="44"/>
      <c r="AT383" s="44"/>
      <c r="AU383" s="44"/>
      <c r="AV383" s="44"/>
      <c r="AW383" s="44"/>
      <c r="AX383" s="44"/>
      <c r="AY383" s="44"/>
      <c r="AZ383" s="44"/>
      <c r="BA383" s="44"/>
      <c r="BB383" s="44"/>
      <c r="BC383" s="44"/>
      <c r="BD383" s="44"/>
      <c r="BE383" s="44"/>
      <c r="BF383" s="44"/>
      <c r="BG383" s="44"/>
      <c r="BH383" s="44"/>
      <c r="BI383" s="44"/>
      <c r="BJ383" s="44"/>
      <c r="BK383" s="44"/>
      <c r="BL383" s="44"/>
      <c r="BM383" s="44"/>
      <c r="BN383" s="44"/>
      <c r="BO383" s="44"/>
      <c r="BP383" s="44"/>
      <c r="BQ383" s="44"/>
      <c r="BR383" s="44"/>
      <c r="BS383" s="44"/>
      <c r="BT383" s="44"/>
      <c r="BU383" s="44"/>
      <c r="BV383" s="44"/>
    </row>
    <row r="384" spans="1:74" ht="141.75" hidden="1">
      <c r="A384" s="49" t="s">
        <v>564</v>
      </c>
      <c r="B384" s="50" t="s">
        <v>175</v>
      </c>
      <c r="C384" s="43" t="s">
        <v>104</v>
      </c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  <c r="AS384" s="44"/>
      <c r="AT384" s="44"/>
      <c r="AU384" s="44"/>
      <c r="AV384" s="44"/>
      <c r="AW384" s="44"/>
      <c r="AX384" s="44"/>
      <c r="AY384" s="44"/>
      <c r="AZ384" s="44"/>
      <c r="BA384" s="44"/>
      <c r="BB384" s="44"/>
      <c r="BC384" s="44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4"/>
    </row>
    <row r="385" spans="1:74" ht="78.75" hidden="1">
      <c r="A385" s="49" t="s">
        <v>31</v>
      </c>
      <c r="B385" s="50" t="s">
        <v>177</v>
      </c>
      <c r="C385" s="43" t="s">
        <v>104</v>
      </c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  <c r="AS385" s="44"/>
      <c r="AT385" s="44"/>
      <c r="AU385" s="44"/>
      <c r="AV385" s="44"/>
      <c r="AW385" s="44"/>
      <c r="AX385" s="44"/>
      <c r="AY385" s="44"/>
      <c r="AZ385" s="44"/>
      <c r="BA385" s="44"/>
      <c r="BB385" s="44"/>
      <c r="BC385" s="44"/>
      <c r="BD385" s="44"/>
      <c r="BE385" s="44"/>
      <c r="BF385" s="44"/>
      <c r="BG385" s="44"/>
      <c r="BH385" s="44"/>
      <c r="BI385" s="44"/>
      <c r="BJ385" s="44"/>
      <c r="BK385" s="44"/>
      <c r="BL385" s="44"/>
      <c r="BM385" s="44"/>
      <c r="BN385" s="44"/>
      <c r="BO385" s="44"/>
      <c r="BP385" s="44"/>
      <c r="BQ385" s="44"/>
      <c r="BR385" s="44"/>
      <c r="BS385" s="44"/>
      <c r="BT385" s="44"/>
      <c r="BU385" s="44"/>
      <c r="BV385" s="44"/>
    </row>
    <row r="386" spans="1:74" ht="141.75" hidden="1">
      <c r="A386" s="49" t="s">
        <v>565</v>
      </c>
      <c r="B386" s="50" t="s">
        <v>179</v>
      </c>
      <c r="C386" s="43" t="s">
        <v>104</v>
      </c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  <c r="AS386" s="44"/>
      <c r="AT386" s="44"/>
      <c r="AU386" s="44"/>
      <c r="AV386" s="44"/>
      <c r="AW386" s="44"/>
      <c r="AX386" s="44"/>
      <c r="AY386" s="44"/>
      <c r="AZ386" s="44"/>
      <c r="BA386" s="44"/>
      <c r="BB386" s="44"/>
      <c r="BC386" s="44"/>
      <c r="BD386" s="44"/>
      <c r="BE386" s="44"/>
      <c r="BF386" s="44"/>
      <c r="BG386" s="44"/>
      <c r="BH386" s="44"/>
      <c r="BI386" s="44"/>
      <c r="BJ386" s="44"/>
      <c r="BK386" s="44"/>
      <c r="BL386" s="44"/>
      <c r="BM386" s="44"/>
      <c r="BN386" s="44"/>
      <c r="BO386" s="44"/>
      <c r="BP386" s="44"/>
      <c r="BQ386" s="44"/>
      <c r="BR386" s="44"/>
      <c r="BS386" s="44"/>
      <c r="BT386" s="44"/>
      <c r="BU386" s="44"/>
      <c r="BV386" s="44"/>
    </row>
    <row r="387" spans="1:74" ht="63" hidden="1">
      <c r="A387" s="49" t="s">
        <v>566</v>
      </c>
      <c r="B387" s="50" t="s">
        <v>181</v>
      </c>
      <c r="C387" s="43" t="s">
        <v>104</v>
      </c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  <c r="AS387" s="44"/>
      <c r="AT387" s="44"/>
      <c r="AU387" s="44"/>
      <c r="AV387" s="44"/>
      <c r="AW387" s="44"/>
      <c r="AX387" s="44"/>
      <c r="AY387" s="44"/>
      <c r="AZ387" s="44"/>
      <c r="BA387" s="44"/>
      <c r="BB387" s="44"/>
      <c r="BC387" s="44"/>
      <c r="BD387" s="44"/>
      <c r="BE387" s="44"/>
      <c r="BF387" s="44"/>
      <c r="BG387" s="44"/>
      <c r="BH387" s="44"/>
      <c r="BI387" s="44"/>
      <c r="BJ387" s="44"/>
      <c r="BK387" s="44"/>
      <c r="BL387" s="44"/>
      <c r="BM387" s="44"/>
      <c r="BN387" s="44"/>
      <c r="BO387" s="44"/>
      <c r="BP387" s="44"/>
      <c r="BQ387" s="44"/>
      <c r="BR387" s="44"/>
      <c r="BS387" s="44"/>
      <c r="BT387" s="44"/>
      <c r="BU387" s="44"/>
      <c r="BV387" s="44"/>
    </row>
    <row r="388" spans="1:74" ht="126" hidden="1">
      <c r="A388" s="49" t="s">
        <v>567</v>
      </c>
      <c r="B388" s="50" t="s">
        <v>183</v>
      </c>
      <c r="C388" s="43" t="s">
        <v>104</v>
      </c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  <c r="AS388" s="44"/>
      <c r="AT388" s="44"/>
      <c r="AU388" s="44"/>
      <c r="AV388" s="44"/>
      <c r="AW388" s="44"/>
      <c r="AX388" s="44"/>
      <c r="AY388" s="44"/>
      <c r="AZ388" s="44"/>
      <c r="BA388" s="44"/>
      <c r="BB388" s="44"/>
      <c r="BC388" s="44"/>
      <c r="BD388" s="44"/>
      <c r="BE388" s="44"/>
      <c r="BF388" s="44"/>
      <c r="BG388" s="44"/>
      <c r="BH388" s="44"/>
      <c r="BI388" s="44"/>
      <c r="BJ388" s="44"/>
      <c r="BK388" s="44"/>
      <c r="BL388" s="44"/>
      <c r="BM388" s="44"/>
      <c r="BN388" s="44"/>
      <c r="BO388" s="44"/>
      <c r="BP388" s="44"/>
      <c r="BQ388" s="44"/>
      <c r="BR388" s="44"/>
      <c r="BS388" s="44"/>
      <c r="BT388" s="44"/>
      <c r="BU388" s="44"/>
      <c r="BV388" s="44"/>
    </row>
    <row r="389" spans="1:74" ht="94.5" hidden="1">
      <c r="A389" s="49" t="s">
        <v>568</v>
      </c>
      <c r="B389" s="50" t="s">
        <v>185</v>
      </c>
      <c r="C389" s="43" t="s">
        <v>104</v>
      </c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  <c r="AS389" s="44"/>
      <c r="AT389" s="44"/>
      <c r="AU389" s="44"/>
      <c r="AV389" s="44"/>
      <c r="AW389" s="44"/>
      <c r="AX389" s="44"/>
      <c r="AY389" s="44"/>
      <c r="AZ389" s="44"/>
      <c r="BA389" s="44"/>
      <c r="BB389" s="44"/>
      <c r="BC389" s="44"/>
      <c r="BD389" s="44"/>
      <c r="BE389" s="44"/>
      <c r="BF389" s="44"/>
      <c r="BG389" s="44"/>
      <c r="BH389" s="44"/>
      <c r="BI389" s="44"/>
      <c r="BJ389" s="44"/>
      <c r="BK389" s="44"/>
      <c r="BL389" s="44"/>
      <c r="BM389" s="44"/>
      <c r="BN389" s="44"/>
      <c r="BO389" s="44"/>
      <c r="BP389" s="44"/>
      <c r="BQ389" s="44"/>
      <c r="BR389" s="44"/>
      <c r="BS389" s="44"/>
      <c r="BT389" s="44"/>
      <c r="BU389" s="44"/>
      <c r="BV389" s="44"/>
    </row>
    <row r="390" spans="1:74" ht="47.25" hidden="1">
      <c r="A390" s="49" t="s">
        <v>569</v>
      </c>
      <c r="B390" s="50" t="s">
        <v>187</v>
      </c>
      <c r="C390" s="43" t="s">
        <v>104</v>
      </c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  <c r="AS390" s="44"/>
      <c r="AT390" s="44"/>
      <c r="AU390" s="44"/>
      <c r="AV390" s="44"/>
      <c r="AW390" s="44"/>
      <c r="AX390" s="44"/>
      <c r="AY390" s="44"/>
      <c r="AZ390" s="44"/>
      <c r="BA390" s="44"/>
      <c r="BB390" s="44"/>
      <c r="BC390" s="44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4"/>
    </row>
    <row r="391" spans="1:74" ht="78.75" hidden="1">
      <c r="A391" s="49" t="s">
        <v>570</v>
      </c>
      <c r="B391" s="50" t="s">
        <v>189</v>
      </c>
      <c r="C391" s="43" t="s">
        <v>104</v>
      </c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  <c r="AS391" s="44"/>
      <c r="AT391" s="44"/>
      <c r="AU391" s="44"/>
      <c r="AV391" s="44"/>
      <c r="AW391" s="44"/>
      <c r="AX391" s="44"/>
      <c r="AY391" s="44"/>
      <c r="AZ391" s="44"/>
      <c r="BA391" s="44"/>
      <c r="BB391" s="44"/>
      <c r="BC391" s="44"/>
      <c r="BD391" s="44"/>
      <c r="BE391" s="44"/>
      <c r="BF391" s="44"/>
      <c r="BG391" s="44"/>
      <c r="BH391" s="44"/>
      <c r="BI391" s="44"/>
      <c r="BJ391" s="44"/>
      <c r="BK391" s="44"/>
      <c r="BL391" s="44"/>
      <c r="BM391" s="44"/>
      <c r="BN391" s="44"/>
      <c r="BO391" s="44"/>
      <c r="BP391" s="44"/>
      <c r="BQ391" s="44"/>
      <c r="BR391" s="44"/>
      <c r="BS391" s="44"/>
      <c r="BT391" s="44"/>
      <c r="BU391" s="44"/>
      <c r="BV391" s="44"/>
    </row>
    <row r="392" spans="1:74" ht="63" hidden="1">
      <c r="A392" s="49" t="s">
        <v>571</v>
      </c>
      <c r="B392" s="50" t="s">
        <v>191</v>
      </c>
      <c r="C392" s="43" t="s">
        <v>104</v>
      </c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  <c r="AS392" s="44"/>
      <c r="AT392" s="44"/>
      <c r="AU392" s="44"/>
      <c r="AV392" s="44"/>
      <c r="AW392" s="44"/>
      <c r="AX392" s="44"/>
      <c r="AY392" s="44"/>
      <c r="AZ392" s="44"/>
      <c r="BA392" s="44"/>
      <c r="BB392" s="44"/>
      <c r="BC392" s="44"/>
      <c r="BD392" s="44"/>
      <c r="BE392" s="44"/>
      <c r="BF392" s="44"/>
      <c r="BG392" s="44"/>
      <c r="BH392" s="44"/>
      <c r="BI392" s="44"/>
      <c r="BJ392" s="44"/>
      <c r="BK392" s="44"/>
      <c r="BL392" s="44"/>
      <c r="BM392" s="44"/>
      <c r="BN392" s="44"/>
      <c r="BO392" s="44"/>
      <c r="BP392" s="44"/>
      <c r="BQ392" s="44"/>
      <c r="BR392" s="44"/>
      <c r="BS392" s="44"/>
      <c r="BT392" s="44"/>
      <c r="BU392" s="44"/>
      <c r="BV392" s="44"/>
    </row>
    <row r="393" spans="1:74" ht="94.5" hidden="1">
      <c r="A393" s="49" t="s">
        <v>572</v>
      </c>
      <c r="B393" s="50" t="s">
        <v>193</v>
      </c>
      <c r="C393" s="43" t="s">
        <v>104</v>
      </c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  <c r="AS393" s="44"/>
      <c r="AT393" s="44"/>
      <c r="AU393" s="44"/>
      <c r="AV393" s="44"/>
      <c r="AW393" s="44"/>
      <c r="AX393" s="44"/>
      <c r="AY393" s="44"/>
      <c r="AZ393" s="44"/>
      <c r="BA393" s="44"/>
      <c r="BB393" s="44"/>
      <c r="BC393" s="44"/>
      <c r="BD393" s="44"/>
      <c r="BE393" s="44"/>
      <c r="BF393" s="44"/>
      <c r="BG393" s="44"/>
      <c r="BH393" s="44"/>
      <c r="BI393" s="44"/>
      <c r="BJ393" s="44"/>
      <c r="BK393" s="44"/>
      <c r="BL393" s="44"/>
      <c r="BM393" s="44"/>
      <c r="BN393" s="44"/>
      <c r="BO393" s="44"/>
      <c r="BP393" s="44"/>
      <c r="BQ393" s="44"/>
      <c r="BR393" s="44"/>
      <c r="BS393" s="44"/>
      <c r="BT393" s="44"/>
      <c r="BU393" s="44"/>
      <c r="BV393" s="44"/>
    </row>
    <row r="394" spans="1:74" ht="47.25" hidden="1">
      <c r="A394" s="49" t="s">
        <v>573</v>
      </c>
      <c r="B394" s="50" t="s">
        <v>195</v>
      </c>
      <c r="C394" s="43" t="s">
        <v>104</v>
      </c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  <c r="AS394" s="44"/>
      <c r="AT394" s="44"/>
      <c r="AU394" s="44"/>
      <c r="AV394" s="44"/>
      <c r="AW394" s="44"/>
      <c r="AX394" s="44"/>
      <c r="AY394" s="44"/>
      <c r="AZ394" s="44"/>
      <c r="BA394" s="44"/>
      <c r="BB394" s="44"/>
      <c r="BC394" s="44"/>
      <c r="BD394" s="44"/>
      <c r="BE394" s="44"/>
      <c r="BF394" s="44"/>
      <c r="BG394" s="44"/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44"/>
      <c r="BT394" s="44"/>
      <c r="BU394" s="44"/>
      <c r="BV394" s="44"/>
    </row>
    <row r="395" spans="1:74" ht="78.75" hidden="1">
      <c r="A395" s="49" t="s">
        <v>574</v>
      </c>
      <c r="B395" s="50" t="s">
        <v>197</v>
      </c>
      <c r="C395" s="43" t="s">
        <v>104</v>
      </c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  <c r="AS395" s="44"/>
      <c r="AT395" s="44"/>
      <c r="AU395" s="44"/>
      <c r="AV395" s="44"/>
      <c r="AW395" s="44"/>
      <c r="AX395" s="44"/>
      <c r="AY395" s="44"/>
      <c r="AZ395" s="44"/>
      <c r="BA395" s="44"/>
      <c r="BB395" s="44"/>
      <c r="BC395" s="44"/>
      <c r="BD395" s="44"/>
      <c r="BE395" s="44"/>
      <c r="BF395" s="44"/>
      <c r="BG395" s="44"/>
      <c r="BH395" s="44"/>
      <c r="BI395" s="44"/>
      <c r="BJ395" s="44"/>
      <c r="BK395" s="44"/>
      <c r="BL395" s="44"/>
      <c r="BM395" s="44"/>
      <c r="BN395" s="44"/>
      <c r="BO395" s="44"/>
      <c r="BP395" s="44"/>
      <c r="BQ395" s="44"/>
      <c r="BR395" s="44"/>
      <c r="BS395" s="44"/>
      <c r="BT395" s="44"/>
      <c r="BU395" s="44"/>
      <c r="BV395" s="44"/>
    </row>
    <row r="396" spans="1:74" ht="110.25" hidden="1">
      <c r="A396" s="49" t="s">
        <v>32</v>
      </c>
      <c r="B396" s="50" t="s">
        <v>199</v>
      </c>
      <c r="C396" s="43" t="s">
        <v>104</v>
      </c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  <c r="AS396" s="44"/>
      <c r="AT396" s="44"/>
      <c r="AU396" s="44"/>
      <c r="AV396" s="44"/>
      <c r="AW396" s="44"/>
      <c r="AX396" s="44"/>
      <c r="AY396" s="44"/>
      <c r="AZ396" s="44"/>
      <c r="BA396" s="44"/>
      <c r="BB396" s="44"/>
      <c r="BC396" s="44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4"/>
    </row>
    <row r="397" spans="1:74" ht="110.25" hidden="1">
      <c r="A397" s="49" t="s">
        <v>575</v>
      </c>
      <c r="B397" s="50" t="s">
        <v>201</v>
      </c>
      <c r="C397" s="43" t="s">
        <v>104</v>
      </c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  <c r="AS397" s="44"/>
      <c r="AT397" s="44"/>
      <c r="AU397" s="44"/>
      <c r="AV397" s="44"/>
      <c r="AW397" s="44"/>
      <c r="AX397" s="44"/>
      <c r="AY397" s="44"/>
      <c r="AZ397" s="44"/>
      <c r="BA397" s="44"/>
      <c r="BB397" s="44"/>
      <c r="BC397" s="44"/>
      <c r="BD397" s="44"/>
      <c r="BE397" s="44"/>
      <c r="BF397" s="44"/>
      <c r="BG397" s="44"/>
      <c r="BH397" s="44"/>
      <c r="BI397" s="44"/>
      <c r="BJ397" s="44"/>
      <c r="BK397" s="44"/>
      <c r="BL397" s="44"/>
      <c r="BM397" s="44"/>
      <c r="BN397" s="44"/>
      <c r="BO397" s="44"/>
      <c r="BP397" s="44"/>
      <c r="BQ397" s="44"/>
      <c r="BR397" s="44"/>
      <c r="BS397" s="44"/>
      <c r="BT397" s="44"/>
      <c r="BU397" s="44"/>
      <c r="BV397" s="44"/>
    </row>
    <row r="398" spans="1:74" ht="110.25" hidden="1">
      <c r="A398" s="49" t="s">
        <v>576</v>
      </c>
      <c r="B398" s="50" t="s">
        <v>203</v>
      </c>
      <c r="C398" s="43" t="s">
        <v>104</v>
      </c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  <c r="AS398" s="44"/>
      <c r="AT398" s="44"/>
      <c r="AU398" s="44"/>
      <c r="AV398" s="44"/>
      <c r="AW398" s="44"/>
      <c r="AX398" s="44"/>
      <c r="AY398" s="44"/>
      <c r="AZ398" s="44"/>
      <c r="BA398" s="44"/>
      <c r="BB398" s="44"/>
      <c r="BC398" s="44"/>
      <c r="BD398" s="44"/>
      <c r="BE398" s="44"/>
      <c r="BF398" s="44"/>
      <c r="BG398" s="44"/>
      <c r="BH398" s="44"/>
      <c r="BI398" s="44"/>
      <c r="BJ398" s="44"/>
      <c r="BK398" s="44"/>
      <c r="BL398" s="44"/>
      <c r="BM398" s="44"/>
      <c r="BN398" s="44"/>
      <c r="BO398" s="44"/>
      <c r="BP398" s="44"/>
      <c r="BQ398" s="44"/>
      <c r="BR398" s="44"/>
      <c r="BS398" s="44"/>
      <c r="BT398" s="44"/>
      <c r="BU398" s="44"/>
      <c r="BV398" s="44"/>
    </row>
    <row r="399" spans="1:74" ht="63" hidden="1">
      <c r="A399" s="49" t="s">
        <v>33</v>
      </c>
      <c r="B399" s="50" t="s">
        <v>207</v>
      </c>
      <c r="C399" s="43" t="s">
        <v>104</v>
      </c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  <c r="AS399" s="44"/>
      <c r="AT399" s="44"/>
      <c r="AU399" s="44"/>
      <c r="AV399" s="44"/>
      <c r="AW399" s="44"/>
      <c r="AX399" s="44"/>
      <c r="AY399" s="44"/>
      <c r="AZ399" s="44"/>
      <c r="BA399" s="44"/>
      <c r="BB399" s="44"/>
      <c r="BC399" s="44"/>
      <c r="BD399" s="44"/>
      <c r="BE399" s="44"/>
      <c r="BF399" s="44"/>
      <c r="BG399" s="44"/>
      <c r="BH399" s="44"/>
      <c r="BI399" s="44"/>
      <c r="BJ399" s="44"/>
      <c r="BK399" s="44"/>
      <c r="BL399" s="44"/>
      <c r="BM399" s="44"/>
      <c r="BN399" s="44"/>
      <c r="BO399" s="44"/>
      <c r="BP399" s="44"/>
      <c r="BQ399" s="44"/>
      <c r="BR399" s="44"/>
      <c r="BS399" s="44"/>
      <c r="BT399" s="44"/>
      <c r="BU399" s="44"/>
      <c r="BV399" s="44"/>
    </row>
    <row r="400" spans="1:74" ht="94.5" hidden="1">
      <c r="A400" s="49" t="s">
        <v>34</v>
      </c>
      <c r="B400" s="57" t="s">
        <v>209</v>
      </c>
      <c r="C400" s="43" t="s">
        <v>104</v>
      </c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  <c r="AS400" s="44"/>
      <c r="AT400" s="44"/>
      <c r="AU400" s="44"/>
      <c r="AV400" s="44"/>
      <c r="AW400" s="44"/>
      <c r="AX400" s="44"/>
      <c r="AY400" s="44"/>
      <c r="AZ400" s="44"/>
      <c r="BA400" s="44"/>
      <c r="BB400" s="44"/>
      <c r="BC400" s="44"/>
      <c r="BD400" s="44"/>
      <c r="BE400" s="44"/>
      <c r="BF400" s="44"/>
      <c r="BG400" s="44"/>
      <c r="BH400" s="44"/>
      <c r="BI400" s="44"/>
      <c r="BJ400" s="44"/>
      <c r="BK400" s="44"/>
      <c r="BL400" s="44"/>
      <c r="BM400" s="44"/>
      <c r="BN400" s="44"/>
      <c r="BO400" s="44"/>
      <c r="BP400" s="44"/>
      <c r="BQ400" s="44"/>
      <c r="BR400" s="44"/>
      <c r="BS400" s="44"/>
      <c r="BT400" s="44"/>
      <c r="BU400" s="44"/>
      <c r="BV400" s="44"/>
    </row>
    <row r="401" spans="1:74" ht="47.25" hidden="1">
      <c r="A401" s="49" t="s">
        <v>35</v>
      </c>
      <c r="B401" s="57" t="s">
        <v>211</v>
      </c>
      <c r="C401" s="43" t="s">
        <v>104</v>
      </c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  <c r="AS401" s="44"/>
      <c r="AT401" s="44"/>
      <c r="AU401" s="44"/>
      <c r="AV401" s="44"/>
      <c r="AW401" s="44"/>
      <c r="AX401" s="44"/>
      <c r="AY401" s="44"/>
      <c r="AZ401" s="44"/>
      <c r="BA401" s="44"/>
      <c r="BB401" s="44"/>
      <c r="BC401" s="44"/>
      <c r="BD401" s="44"/>
      <c r="BE401" s="44"/>
      <c r="BF401" s="44"/>
      <c r="BG401" s="44"/>
      <c r="BH401" s="44"/>
      <c r="BI401" s="44"/>
      <c r="BJ401" s="44"/>
      <c r="BK401" s="44"/>
      <c r="BL401" s="44"/>
      <c r="BM401" s="44"/>
      <c r="BN401" s="44"/>
      <c r="BO401" s="44"/>
      <c r="BP401" s="44"/>
      <c r="BQ401" s="44"/>
      <c r="BR401" s="44"/>
      <c r="BS401" s="44"/>
      <c r="BT401" s="44"/>
      <c r="BU401" s="44"/>
      <c r="BV401" s="44"/>
    </row>
    <row r="402" spans="1:74" ht="78.75" hidden="1">
      <c r="A402" s="49" t="s">
        <v>577</v>
      </c>
      <c r="B402" s="57" t="s">
        <v>213</v>
      </c>
      <c r="C402" s="43" t="s">
        <v>104</v>
      </c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  <c r="AS402" s="44"/>
      <c r="AT402" s="44"/>
      <c r="AU402" s="44"/>
      <c r="AV402" s="44"/>
      <c r="AW402" s="44"/>
      <c r="AX402" s="44"/>
      <c r="AY402" s="44"/>
      <c r="AZ402" s="44"/>
      <c r="BA402" s="44"/>
      <c r="BB402" s="44"/>
      <c r="BC402" s="44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4"/>
    </row>
    <row r="403" spans="1:74" ht="63" hidden="1">
      <c r="A403" s="49" t="s">
        <v>37</v>
      </c>
      <c r="B403" s="50" t="s">
        <v>215</v>
      </c>
      <c r="C403" s="43" t="s">
        <v>104</v>
      </c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  <c r="AS403" s="44"/>
      <c r="AT403" s="44"/>
      <c r="AU403" s="44"/>
      <c r="AV403" s="44"/>
      <c r="AW403" s="44"/>
      <c r="AX403" s="44"/>
      <c r="AY403" s="44"/>
      <c r="AZ403" s="44"/>
      <c r="BA403" s="44"/>
      <c r="BB403" s="44"/>
      <c r="BC403" s="44"/>
      <c r="BD403" s="44"/>
      <c r="BE403" s="44"/>
      <c r="BF403" s="44"/>
      <c r="BG403" s="44"/>
      <c r="BH403" s="44"/>
      <c r="BI403" s="44"/>
      <c r="BJ403" s="44"/>
      <c r="BK403" s="44"/>
      <c r="BL403" s="44"/>
      <c r="BM403" s="44"/>
      <c r="BN403" s="44"/>
      <c r="BO403" s="44"/>
      <c r="BP403" s="44"/>
      <c r="BQ403" s="44"/>
      <c r="BR403" s="44"/>
      <c r="BS403" s="44"/>
      <c r="BT403" s="44"/>
      <c r="BU403" s="44"/>
      <c r="BV403" s="44"/>
    </row>
    <row r="404" spans="1:74" ht="173.25" hidden="1">
      <c r="A404" s="49" t="s">
        <v>578</v>
      </c>
      <c r="B404" s="50" t="s">
        <v>217</v>
      </c>
      <c r="C404" s="43" t="s">
        <v>104</v>
      </c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  <c r="AS404" s="44"/>
      <c r="AT404" s="44"/>
      <c r="AU404" s="44"/>
      <c r="AV404" s="44"/>
      <c r="AW404" s="44"/>
      <c r="AX404" s="44"/>
      <c r="AY404" s="44"/>
      <c r="AZ404" s="44"/>
      <c r="BA404" s="44"/>
      <c r="BB404" s="44"/>
      <c r="BC404" s="44"/>
      <c r="BD404" s="44"/>
      <c r="BE404" s="44"/>
      <c r="BF404" s="44"/>
      <c r="BG404" s="44"/>
      <c r="BH404" s="44"/>
      <c r="BI404" s="44"/>
      <c r="BJ404" s="44"/>
      <c r="BK404" s="44"/>
      <c r="BL404" s="44"/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</row>
    <row r="405" spans="1:74" ht="63" hidden="1">
      <c r="A405" s="49" t="s">
        <v>579</v>
      </c>
      <c r="B405" s="50" t="s">
        <v>219</v>
      </c>
      <c r="C405" s="43" t="s">
        <v>104</v>
      </c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  <c r="AS405" s="44"/>
      <c r="AT405" s="44"/>
      <c r="AU405" s="44"/>
      <c r="AV405" s="44"/>
      <c r="AW405" s="44"/>
      <c r="AX405" s="44"/>
      <c r="AY405" s="44"/>
      <c r="AZ405" s="44"/>
      <c r="BA405" s="44"/>
      <c r="BB405" s="44"/>
      <c r="BC405" s="44"/>
      <c r="BD405" s="44"/>
      <c r="BE405" s="44"/>
      <c r="BF405" s="44"/>
      <c r="BG405" s="44"/>
      <c r="BH405" s="44"/>
      <c r="BI405" s="44"/>
      <c r="BJ405" s="44"/>
      <c r="BK405" s="44"/>
      <c r="BL405" s="44"/>
      <c r="BM405" s="44"/>
      <c r="BN405" s="44"/>
      <c r="BO405" s="44"/>
      <c r="BP405" s="44"/>
      <c r="BQ405" s="44"/>
      <c r="BR405" s="44"/>
      <c r="BS405" s="44"/>
      <c r="BT405" s="44"/>
      <c r="BU405" s="44"/>
      <c r="BV405" s="44"/>
    </row>
    <row r="406" spans="1:74" ht="63" hidden="1">
      <c r="A406" s="49" t="s">
        <v>580</v>
      </c>
      <c r="B406" s="50" t="s">
        <v>219</v>
      </c>
      <c r="C406" s="43" t="s">
        <v>104</v>
      </c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  <c r="AS406" s="44"/>
      <c r="AT406" s="44"/>
      <c r="AU406" s="44"/>
      <c r="AV406" s="44"/>
      <c r="AW406" s="44"/>
      <c r="AX406" s="44"/>
      <c r="AY406" s="44"/>
      <c r="AZ406" s="44"/>
      <c r="BA406" s="44"/>
      <c r="BB406" s="44"/>
      <c r="BC406" s="44"/>
      <c r="BD406" s="44"/>
      <c r="BE406" s="44"/>
      <c r="BF406" s="44"/>
      <c r="BG406" s="44"/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44"/>
      <c r="BT406" s="44"/>
      <c r="BU406" s="44"/>
      <c r="BV406" s="44"/>
    </row>
    <row r="407" spans="1:74" ht="94.5" hidden="1">
      <c r="A407" s="49" t="s">
        <v>581</v>
      </c>
      <c r="B407" s="50" t="s">
        <v>222</v>
      </c>
      <c r="C407" s="43" t="s">
        <v>104</v>
      </c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  <c r="AS407" s="44"/>
      <c r="AT407" s="44"/>
      <c r="AU407" s="44"/>
      <c r="AV407" s="44"/>
      <c r="AW407" s="44"/>
      <c r="AX407" s="44"/>
      <c r="AY407" s="44"/>
      <c r="AZ407" s="44"/>
      <c r="BA407" s="44"/>
      <c r="BB407" s="44"/>
      <c r="BC407" s="44"/>
      <c r="BD407" s="44"/>
      <c r="BE407" s="44"/>
      <c r="BF407" s="44"/>
      <c r="BG407" s="44"/>
      <c r="BH407" s="44"/>
      <c r="BI407" s="44"/>
      <c r="BJ407" s="44"/>
      <c r="BK407" s="44"/>
      <c r="BL407" s="44"/>
      <c r="BM407" s="44"/>
      <c r="BN407" s="44"/>
      <c r="BO407" s="44"/>
      <c r="BP407" s="44"/>
      <c r="BQ407" s="44"/>
      <c r="BR407" s="44"/>
      <c r="BS407" s="44"/>
      <c r="BT407" s="44"/>
      <c r="BU407" s="44"/>
      <c r="BV407" s="44"/>
    </row>
    <row r="408" spans="1:74" ht="63" hidden="1">
      <c r="A408" s="49" t="s">
        <v>582</v>
      </c>
      <c r="B408" s="50" t="s">
        <v>224</v>
      </c>
      <c r="C408" s="43" t="s">
        <v>104</v>
      </c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  <c r="AS408" s="44"/>
      <c r="AT408" s="44"/>
      <c r="AU408" s="44"/>
      <c r="AV408" s="44"/>
      <c r="AW408" s="44"/>
      <c r="AX408" s="44"/>
      <c r="AY408" s="44"/>
      <c r="AZ408" s="44"/>
      <c r="BA408" s="44"/>
      <c r="BB408" s="44"/>
      <c r="BC408" s="44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4"/>
    </row>
    <row r="409" spans="1:74" ht="63" hidden="1">
      <c r="A409" s="49" t="s">
        <v>583</v>
      </c>
      <c r="B409" s="50" t="s">
        <v>219</v>
      </c>
      <c r="C409" s="43" t="s">
        <v>104</v>
      </c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  <c r="AS409" s="44"/>
      <c r="AT409" s="44"/>
      <c r="AU409" s="44"/>
      <c r="AV409" s="44"/>
      <c r="AW409" s="44"/>
      <c r="AX409" s="44"/>
      <c r="AY409" s="44"/>
      <c r="AZ409" s="44"/>
      <c r="BA409" s="44"/>
      <c r="BB409" s="44"/>
      <c r="BC409" s="44"/>
      <c r="BD409" s="44"/>
      <c r="BE409" s="44"/>
      <c r="BF409" s="44"/>
      <c r="BG409" s="44"/>
      <c r="BH409" s="44"/>
      <c r="BI409" s="44"/>
      <c r="BJ409" s="44"/>
      <c r="BK409" s="44"/>
      <c r="BL409" s="44"/>
      <c r="BM409" s="44"/>
      <c r="BN409" s="44"/>
      <c r="BO409" s="44"/>
      <c r="BP409" s="44"/>
      <c r="BQ409" s="44"/>
      <c r="BR409" s="44"/>
      <c r="BS409" s="44"/>
      <c r="BT409" s="44"/>
      <c r="BU409" s="44"/>
      <c r="BV409" s="44"/>
    </row>
    <row r="410" spans="1:74" ht="94.5" hidden="1">
      <c r="A410" s="49" t="s">
        <v>584</v>
      </c>
      <c r="B410" s="50" t="s">
        <v>227</v>
      </c>
      <c r="C410" s="43" t="s">
        <v>104</v>
      </c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  <c r="AS410" s="44"/>
      <c r="AT410" s="44"/>
      <c r="AU410" s="44"/>
      <c r="AV410" s="44"/>
      <c r="AW410" s="44"/>
      <c r="AX410" s="44"/>
      <c r="AY410" s="44"/>
      <c r="AZ410" s="44"/>
      <c r="BA410" s="44"/>
      <c r="BB410" s="44"/>
      <c r="BC410" s="44"/>
      <c r="BD410" s="44"/>
      <c r="BE410" s="44"/>
      <c r="BF410" s="44"/>
      <c r="BG410" s="44"/>
      <c r="BH410" s="44"/>
      <c r="BI410" s="44"/>
      <c r="BJ410" s="44"/>
      <c r="BK410" s="44"/>
      <c r="BL410" s="44"/>
      <c r="BM410" s="44"/>
      <c r="BN410" s="44"/>
      <c r="BO410" s="44"/>
      <c r="BP410" s="44"/>
      <c r="BQ410" s="44"/>
      <c r="BR410" s="44"/>
      <c r="BS410" s="44"/>
      <c r="BT410" s="44"/>
      <c r="BU410" s="44"/>
      <c r="BV410" s="44"/>
    </row>
    <row r="411" spans="1:74" ht="141.75" hidden="1">
      <c r="A411" s="49" t="s">
        <v>585</v>
      </c>
      <c r="B411" s="50" t="s">
        <v>229</v>
      </c>
      <c r="C411" s="43" t="s">
        <v>104</v>
      </c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  <c r="AS411" s="44"/>
      <c r="AT411" s="44"/>
      <c r="AU411" s="44"/>
      <c r="AV411" s="44"/>
      <c r="AW411" s="44"/>
      <c r="AX411" s="44"/>
      <c r="AY411" s="44"/>
      <c r="AZ411" s="44"/>
      <c r="BA411" s="44"/>
      <c r="BB411" s="44"/>
      <c r="BC411" s="44"/>
      <c r="BD411" s="44"/>
      <c r="BE411" s="44"/>
      <c r="BF411" s="44"/>
      <c r="BG411" s="44"/>
      <c r="BH411" s="44"/>
      <c r="BI411" s="44"/>
      <c r="BJ411" s="44"/>
      <c r="BK411" s="44"/>
      <c r="BL411" s="44"/>
      <c r="BM411" s="44"/>
      <c r="BN411" s="44"/>
      <c r="BO411" s="44"/>
      <c r="BP411" s="44"/>
      <c r="BQ411" s="44"/>
      <c r="BR411" s="44"/>
      <c r="BS411" s="44"/>
      <c r="BT411" s="44"/>
      <c r="BU411" s="44"/>
      <c r="BV411" s="44"/>
    </row>
    <row r="412" spans="1:74" ht="157.5" hidden="1">
      <c r="A412" s="49" t="s">
        <v>586</v>
      </c>
      <c r="B412" s="50" t="s">
        <v>231</v>
      </c>
      <c r="C412" s="43" t="s">
        <v>104</v>
      </c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  <c r="AS412" s="44"/>
      <c r="AT412" s="44"/>
      <c r="AU412" s="44"/>
      <c r="AV412" s="44"/>
      <c r="AW412" s="44"/>
      <c r="AX412" s="44"/>
      <c r="AY412" s="44"/>
      <c r="AZ412" s="44"/>
      <c r="BA412" s="44"/>
      <c r="BB412" s="44"/>
      <c r="BC412" s="44"/>
      <c r="BD412" s="44"/>
      <c r="BE412" s="44"/>
      <c r="BF412" s="44"/>
      <c r="BG412" s="44"/>
      <c r="BH412" s="44"/>
      <c r="BI412" s="44"/>
      <c r="BJ412" s="44"/>
      <c r="BK412" s="44"/>
      <c r="BL412" s="44"/>
      <c r="BM412" s="44"/>
      <c r="BN412" s="44"/>
      <c r="BO412" s="44"/>
      <c r="BP412" s="44"/>
      <c r="BQ412" s="44"/>
      <c r="BR412" s="44"/>
      <c r="BS412" s="44"/>
      <c r="BT412" s="44"/>
      <c r="BU412" s="44"/>
      <c r="BV412" s="44"/>
    </row>
    <row r="413" spans="1:74" ht="141.75" hidden="1">
      <c r="A413" s="49" t="s">
        <v>587</v>
      </c>
      <c r="B413" s="50" t="s">
        <v>233</v>
      </c>
      <c r="C413" s="43" t="s">
        <v>104</v>
      </c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  <c r="AS413" s="44"/>
      <c r="AT413" s="44"/>
      <c r="AU413" s="44"/>
      <c r="AV413" s="44"/>
      <c r="AW413" s="44"/>
      <c r="AX413" s="44"/>
      <c r="AY413" s="44"/>
      <c r="AZ413" s="44"/>
      <c r="BA413" s="44"/>
      <c r="BB413" s="44"/>
      <c r="BC413" s="44"/>
      <c r="BD413" s="44"/>
      <c r="BE413" s="44"/>
      <c r="BF413" s="44"/>
      <c r="BG413" s="44"/>
      <c r="BH413" s="44"/>
      <c r="BI413" s="44"/>
      <c r="BJ413" s="44"/>
      <c r="BK413" s="44"/>
      <c r="BL413" s="44"/>
      <c r="BM413" s="44"/>
      <c r="BN413" s="44"/>
      <c r="BO413" s="44"/>
      <c r="BP413" s="44"/>
      <c r="BQ413" s="44"/>
      <c r="BR413" s="44"/>
      <c r="BS413" s="44"/>
      <c r="BT413" s="44"/>
      <c r="BU413" s="44"/>
      <c r="BV413" s="44"/>
    </row>
    <row r="414" spans="1:74" ht="204.75" hidden="1">
      <c r="A414" s="49" t="s">
        <v>588</v>
      </c>
      <c r="B414" s="50" t="s">
        <v>235</v>
      </c>
      <c r="C414" s="43" t="s">
        <v>104</v>
      </c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  <c r="AS414" s="44"/>
      <c r="AT414" s="44"/>
      <c r="AU414" s="44"/>
      <c r="AV414" s="44"/>
      <c r="AW414" s="44"/>
      <c r="AX414" s="44"/>
      <c r="AY414" s="44"/>
      <c r="AZ414" s="44"/>
      <c r="BA414" s="44"/>
      <c r="BB414" s="44"/>
      <c r="BC414" s="44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</row>
    <row r="415" spans="1:74" ht="189" hidden="1">
      <c r="A415" s="49" t="s">
        <v>589</v>
      </c>
      <c r="B415" s="50" t="s">
        <v>237</v>
      </c>
      <c r="C415" s="43" t="s">
        <v>104</v>
      </c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  <c r="AS415" s="44"/>
      <c r="AT415" s="44"/>
      <c r="AU415" s="44"/>
      <c r="AV415" s="44"/>
      <c r="AW415" s="44"/>
      <c r="AX415" s="44"/>
      <c r="AY415" s="44"/>
      <c r="AZ415" s="44"/>
      <c r="BA415" s="44"/>
      <c r="BB415" s="44"/>
      <c r="BC415" s="44"/>
      <c r="BD415" s="44"/>
      <c r="BE415" s="44"/>
      <c r="BF415" s="44"/>
      <c r="BG415" s="44"/>
      <c r="BH415" s="44"/>
      <c r="BI415" s="44"/>
      <c r="BJ415" s="44"/>
      <c r="BK415" s="44"/>
      <c r="BL415" s="44"/>
      <c r="BM415" s="44"/>
      <c r="BN415" s="44"/>
      <c r="BO415" s="44"/>
      <c r="BP415" s="44"/>
      <c r="BQ415" s="44"/>
      <c r="BR415" s="44"/>
      <c r="BS415" s="44"/>
      <c r="BT415" s="44"/>
      <c r="BU415" s="44"/>
      <c r="BV415" s="44"/>
    </row>
    <row r="416" spans="1:74" ht="78.75" hidden="1">
      <c r="A416" s="49" t="s">
        <v>590</v>
      </c>
      <c r="B416" s="50" t="s">
        <v>239</v>
      </c>
      <c r="C416" s="43" t="s">
        <v>104</v>
      </c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  <c r="AS416" s="44"/>
      <c r="AT416" s="44"/>
      <c r="AU416" s="44"/>
      <c r="AV416" s="44"/>
      <c r="AW416" s="44"/>
      <c r="AX416" s="44"/>
      <c r="AY416" s="44"/>
      <c r="AZ416" s="44"/>
      <c r="BA416" s="44"/>
      <c r="BB416" s="44"/>
      <c r="BC416" s="44"/>
      <c r="BD416" s="44"/>
      <c r="BE416" s="44"/>
      <c r="BF416" s="44"/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</row>
    <row r="417" spans="1:74" ht="110.25" hidden="1">
      <c r="A417" s="49" t="s">
        <v>38</v>
      </c>
      <c r="B417" s="50" t="s">
        <v>241</v>
      </c>
      <c r="C417" s="43" t="s">
        <v>104</v>
      </c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  <c r="AS417" s="44"/>
      <c r="AT417" s="44"/>
      <c r="AU417" s="44"/>
      <c r="AV417" s="44"/>
      <c r="AW417" s="44"/>
      <c r="AX417" s="44"/>
      <c r="AY417" s="44"/>
      <c r="AZ417" s="44"/>
      <c r="BA417" s="44"/>
      <c r="BB417" s="44"/>
      <c r="BC417" s="44"/>
      <c r="BD417" s="44"/>
      <c r="BE417" s="44"/>
      <c r="BF417" s="44"/>
      <c r="BG417" s="44"/>
      <c r="BH417" s="44"/>
      <c r="BI417" s="44"/>
      <c r="BJ417" s="44"/>
      <c r="BK417" s="44"/>
      <c r="BL417" s="44"/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</row>
    <row r="418" spans="1:74" ht="63" hidden="1">
      <c r="A418" s="49" t="s">
        <v>591</v>
      </c>
      <c r="B418" s="50" t="s">
        <v>243</v>
      </c>
      <c r="C418" s="43" t="s">
        <v>104</v>
      </c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  <c r="AS418" s="44"/>
      <c r="AT418" s="44"/>
      <c r="AU418" s="44"/>
      <c r="AV418" s="44"/>
      <c r="AW418" s="44"/>
      <c r="AX418" s="44"/>
      <c r="AY418" s="44"/>
      <c r="AZ418" s="44"/>
      <c r="BA418" s="44"/>
      <c r="BB418" s="44"/>
      <c r="BC418" s="44"/>
      <c r="BD418" s="44"/>
      <c r="BE418" s="44"/>
      <c r="BF418" s="44"/>
      <c r="BG418" s="44"/>
      <c r="BH418" s="44"/>
      <c r="BI418" s="44"/>
      <c r="BJ418" s="44"/>
      <c r="BK418" s="44"/>
      <c r="BL418" s="44"/>
      <c r="BM418" s="44"/>
      <c r="BN418" s="44"/>
      <c r="BO418" s="44"/>
      <c r="BP418" s="44"/>
      <c r="BQ418" s="44"/>
      <c r="BR418" s="44"/>
      <c r="BS418" s="44"/>
      <c r="BT418" s="44"/>
      <c r="BU418" s="44"/>
      <c r="BV418" s="44"/>
    </row>
    <row r="419" spans="1:74" ht="204.75">
      <c r="A419" s="51" t="s">
        <v>591</v>
      </c>
      <c r="B419" s="52" t="s">
        <v>592</v>
      </c>
      <c r="C419" s="61" t="s">
        <v>593</v>
      </c>
      <c r="D419" s="62" t="s">
        <v>449</v>
      </c>
      <c r="E419" s="62" t="s">
        <v>449</v>
      </c>
      <c r="F419" s="62" t="s">
        <v>449</v>
      </c>
      <c r="G419" s="62" t="s">
        <v>449</v>
      </c>
      <c r="H419" s="62" t="s">
        <v>449</v>
      </c>
      <c r="I419" s="62" t="s">
        <v>449</v>
      </c>
      <c r="J419" s="62" t="s">
        <v>449</v>
      </c>
      <c r="K419" s="54">
        <v>0</v>
      </c>
      <c r="L419" s="54">
        <v>0</v>
      </c>
      <c r="M419" s="54">
        <v>0</v>
      </c>
      <c r="N419" s="54">
        <v>0</v>
      </c>
      <c r="O419" s="54">
        <v>0</v>
      </c>
      <c r="P419" s="54">
        <v>0</v>
      </c>
      <c r="Q419" s="54">
        <v>0</v>
      </c>
      <c r="R419" s="54">
        <v>0</v>
      </c>
      <c r="S419" s="54">
        <v>0</v>
      </c>
      <c r="T419" s="54">
        <v>0</v>
      </c>
      <c r="U419" s="54">
        <v>0</v>
      </c>
      <c r="V419" s="54">
        <v>0</v>
      </c>
      <c r="W419" s="54">
        <v>0</v>
      </c>
      <c r="X419" s="54">
        <v>0</v>
      </c>
      <c r="Y419" s="54">
        <v>0</v>
      </c>
      <c r="Z419" s="54">
        <v>0</v>
      </c>
      <c r="AA419" s="54">
        <v>0</v>
      </c>
      <c r="AB419" s="54">
        <v>0</v>
      </c>
      <c r="AC419" s="54">
        <v>0</v>
      </c>
      <c r="AD419" s="54">
        <v>0</v>
      </c>
      <c r="AE419" s="54">
        <v>0</v>
      </c>
      <c r="AF419" s="54">
        <v>0</v>
      </c>
      <c r="AG419" s="54">
        <v>0</v>
      </c>
      <c r="AH419" s="54">
        <v>0</v>
      </c>
      <c r="AI419" s="54">
        <v>0</v>
      </c>
      <c r="AJ419" s="54">
        <v>0</v>
      </c>
      <c r="AK419" s="54">
        <v>0</v>
      </c>
      <c r="AL419" s="54">
        <v>0</v>
      </c>
      <c r="AM419" s="54">
        <v>0</v>
      </c>
      <c r="AN419" s="54">
        <v>0</v>
      </c>
      <c r="AO419" s="54">
        <v>0</v>
      </c>
      <c r="AP419" s="54">
        <v>0</v>
      </c>
      <c r="AQ419" s="54">
        <v>0</v>
      </c>
      <c r="AR419" s="54">
        <v>0</v>
      </c>
      <c r="AS419" s="54">
        <v>0</v>
      </c>
      <c r="AT419" s="54">
        <v>0</v>
      </c>
      <c r="AU419" s="54">
        <v>0</v>
      </c>
      <c r="AV419" s="54">
        <v>0</v>
      </c>
      <c r="AW419" s="54">
        <v>0</v>
      </c>
      <c r="AX419" s="54">
        <v>0</v>
      </c>
      <c r="AY419" s="54">
        <v>0</v>
      </c>
      <c r="AZ419" s="54">
        <v>0</v>
      </c>
      <c r="BA419" s="54">
        <v>0</v>
      </c>
      <c r="BB419" s="54">
        <v>0</v>
      </c>
      <c r="BC419" s="54">
        <v>0</v>
      </c>
      <c r="BD419" s="54">
        <v>0</v>
      </c>
      <c r="BE419" s="54">
        <v>0</v>
      </c>
      <c r="BF419" s="54">
        <v>0</v>
      </c>
      <c r="BG419" s="54">
        <v>0</v>
      </c>
      <c r="BH419" s="55">
        <f t="shared" ref="BH419:BU419" si="8">R419+AF419+AT419</f>
        <v>0</v>
      </c>
      <c r="BI419" s="55">
        <f t="shared" si="8"/>
        <v>0</v>
      </c>
      <c r="BJ419" s="55">
        <f t="shared" si="8"/>
        <v>0</v>
      </c>
      <c r="BK419" s="55">
        <f t="shared" si="8"/>
        <v>0</v>
      </c>
      <c r="BL419" s="55">
        <f t="shared" si="8"/>
        <v>0</v>
      </c>
      <c r="BM419" s="55">
        <f t="shared" si="8"/>
        <v>0</v>
      </c>
      <c r="BN419" s="55">
        <f t="shared" si="8"/>
        <v>0</v>
      </c>
      <c r="BO419" s="55">
        <f t="shared" si="8"/>
        <v>0</v>
      </c>
      <c r="BP419" s="55">
        <f t="shared" si="8"/>
        <v>0</v>
      </c>
      <c r="BQ419" s="55">
        <f t="shared" si="8"/>
        <v>0</v>
      </c>
      <c r="BR419" s="55">
        <f t="shared" si="8"/>
        <v>0</v>
      </c>
      <c r="BS419" s="55">
        <f t="shared" si="8"/>
        <v>0</v>
      </c>
      <c r="BT419" s="55">
        <f t="shared" si="8"/>
        <v>0</v>
      </c>
      <c r="BU419" s="55">
        <f t="shared" si="8"/>
        <v>0</v>
      </c>
      <c r="BV419" s="56" t="str">
        <f>'[1]2'!BM418</f>
        <v>Необходимость разработки технической документации на замену ДКС на мини-ТЭЦ Центральная</v>
      </c>
    </row>
    <row r="420" spans="1:74" ht="31.5" hidden="1">
      <c r="A420" s="49" t="s">
        <v>594</v>
      </c>
      <c r="B420" s="50" t="s">
        <v>245</v>
      </c>
      <c r="C420" s="43" t="s">
        <v>104</v>
      </c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  <c r="AY420" s="44"/>
      <c r="AZ420" s="44"/>
      <c r="BA420" s="44"/>
      <c r="BB420" s="44"/>
      <c r="BC420" s="44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</row>
    <row r="421" spans="1:74" ht="31.5" hidden="1">
      <c r="A421" s="49" t="s">
        <v>595</v>
      </c>
      <c r="B421" s="50" t="s">
        <v>247</v>
      </c>
      <c r="C421" s="43" t="s">
        <v>104</v>
      </c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  <c r="AS421" s="44"/>
      <c r="AT421" s="44"/>
      <c r="AU421" s="44"/>
      <c r="AV421" s="44"/>
      <c r="AW421" s="44"/>
      <c r="AX421" s="44"/>
      <c r="AY421" s="44"/>
      <c r="AZ421" s="44"/>
      <c r="BA421" s="44"/>
      <c r="BB421" s="44"/>
      <c r="BC421" s="44"/>
      <c r="BD421" s="44"/>
      <c r="BE421" s="44"/>
      <c r="BF421" s="44"/>
      <c r="BG421" s="44"/>
      <c r="BH421" s="44"/>
      <c r="BI421" s="44"/>
      <c r="BJ421" s="44"/>
      <c r="BK421" s="44"/>
      <c r="BL421" s="44"/>
      <c r="BM421" s="44"/>
      <c r="BN421" s="44"/>
      <c r="BO421" s="44"/>
      <c r="BP421" s="44"/>
      <c r="BQ421" s="44"/>
      <c r="BR421" s="44"/>
      <c r="BS421" s="44"/>
      <c r="BT421" s="44"/>
      <c r="BU421" s="44"/>
      <c r="BV421" s="44"/>
    </row>
    <row r="422" spans="1:74" ht="47.25" hidden="1">
      <c r="A422" s="49" t="s">
        <v>596</v>
      </c>
      <c r="B422" s="50" t="s">
        <v>195</v>
      </c>
      <c r="C422" s="43" t="s">
        <v>104</v>
      </c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  <c r="AY422" s="44"/>
      <c r="AZ422" s="44"/>
      <c r="BA422" s="44"/>
      <c r="BB422" s="44"/>
      <c r="BC422" s="44"/>
      <c r="BD422" s="44"/>
      <c r="BE422" s="44"/>
      <c r="BF422" s="44"/>
      <c r="BG422" s="44"/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44"/>
      <c r="BT422" s="44"/>
      <c r="BU422" s="44"/>
      <c r="BV422" s="44"/>
    </row>
    <row r="423" spans="1:74" ht="110.25">
      <c r="A423" s="51" t="s">
        <v>596</v>
      </c>
      <c r="B423" s="52" t="s">
        <v>597</v>
      </c>
      <c r="C423" s="53" t="s">
        <v>598</v>
      </c>
      <c r="D423" s="54" t="s">
        <v>449</v>
      </c>
      <c r="E423" s="54">
        <v>0</v>
      </c>
      <c r="F423" s="54">
        <v>0</v>
      </c>
      <c r="G423" s="54" t="s">
        <v>449</v>
      </c>
      <c r="H423" s="54">
        <v>0</v>
      </c>
      <c r="I423" s="54">
        <v>0</v>
      </c>
      <c r="J423" s="54">
        <v>0</v>
      </c>
      <c r="K423" s="54" t="s">
        <v>449</v>
      </c>
      <c r="L423" s="54">
        <v>0</v>
      </c>
      <c r="M423" s="54">
        <v>0</v>
      </c>
      <c r="N423" s="54" t="s">
        <v>449</v>
      </c>
      <c r="O423" s="54">
        <v>0</v>
      </c>
      <c r="P423" s="54">
        <v>0</v>
      </c>
      <c r="Q423" s="54">
        <v>0</v>
      </c>
      <c r="R423" s="54">
        <v>0</v>
      </c>
      <c r="S423" s="54">
        <v>0</v>
      </c>
      <c r="T423" s="54">
        <v>0</v>
      </c>
      <c r="U423" s="54">
        <v>0</v>
      </c>
      <c r="V423" s="54">
        <v>0</v>
      </c>
      <c r="W423" s="54">
        <v>0</v>
      </c>
      <c r="X423" s="54">
        <v>0</v>
      </c>
      <c r="Y423" s="54">
        <v>0</v>
      </c>
      <c r="Z423" s="54">
        <v>0</v>
      </c>
      <c r="AA423" s="54">
        <v>0</v>
      </c>
      <c r="AB423" s="54">
        <v>0</v>
      </c>
      <c r="AC423" s="54">
        <v>0</v>
      </c>
      <c r="AD423" s="54">
        <v>0</v>
      </c>
      <c r="AE423" s="54">
        <v>0</v>
      </c>
      <c r="AF423" s="54">
        <v>0</v>
      </c>
      <c r="AG423" s="54">
        <v>0</v>
      </c>
      <c r="AH423" s="54">
        <v>0</v>
      </c>
      <c r="AI423" s="54">
        <v>0</v>
      </c>
      <c r="AJ423" s="54">
        <v>0</v>
      </c>
      <c r="AK423" s="54">
        <v>0</v>
      </c>
      <c r="AL423" s="54">
        <v>0</v>
      </c>
      <c r="AM423" s="54">
        <v>0</v>
      </c>
      <c r="AN423" s="54">
        <v>0</v>
      </c>
      <c r="AO423" s="54">
        <v>0</v>
      </c>
      <c r="AP423" s="54">
        <v>0</v>
      </c>
      <c r="AQ423" s="54">
        <v>0</v>
      </c>
      <c r="AR423" s="54">
        <v>0</v>
      </c>
      <c r="AS423" s="54">
        <v>0</v>
      </c>
      <c r="AT423" s="54">
        <v>0</v>
      </c>
      <c r="AU423" s="54">
        <v>0</v>
      </c>
      <c r="AV423" s="54">
        <v>0</v>
      </c>
      <c r="AW423" s="54">
        <v>0</v>
      </c>
      <c r="AX423" s="54">
        <v>0</v>
      </c>
      <c r="AY423" s="54">
        <v>0</v>
      </c>
      <c r="AZ423" s="54">
        <v>0</v>
      </c>
      <c r="BA423" s="54">
        <v>0</v>
      </c>
      <c r="BB423" s="54">
        <v>0</v>
      </c>
      <c r="BC423" s="54">
        <v>0</v>
      </c>
      <c r="BD423" s="54">
        <v>0</v>
      </c>
      <c r="BE423" s="54">
        <v>0</v>
      </c>
      <c r="BF423" s="54">
        <v>0</v>
      </c>
      <c r="BG423" s="54">
        <v>0</v>
      </c>
      <c r="BH423" s="55">
        <f t="shared" ref="BH423:BU423" si="9">R423+AF423+AT423</f>
        <v>0</v>
      </c>
      <c r="BI423" s="55">
        <f t="shared" si="9"/>
        <v>0</v>
      </c>
      <c r="BJ423" s="55">
        <f t="shared" si="9"/>
        <v>0</v>
      </c>
      <c r="BK423" s="55">
        <f t="shared" si="9"/>
        <v>0</v>
      </c>
      <c r="BL423" s="55">
        <f t="shared" si="9"/>
        <v>0</v>
      </c>
      <c r="BM423" s="55">
        <f t="shared" si="9"/>
        <v>0</v>
      </c>
      <c r="BN423" s="55">
        <f t="shared" si="9"/>
        <v>0</v>
      </c>
      <c r="BO423" s="55">
        <f t="shared" si="9"/>
        <v>0</v>
      </c>
      <c r="BP423" s="55">
        <f t="shared" si="9"/>
        <v>0</v>
      </c>
      <c r="BQ423" s="55">
        <f t="shared" si="9"/>
        <v>0</v>
      </c>
      <c r="BR423" s="55">
        <f t="shared" si="9"/>
        <v>0</v>
      </c>
      <c r="BS423" s="55">
        <f t="shared" si="9"/>
        <v>0</v>
      </c>
      <c r="BT423" s="55">
        <f t="shared" si="9"/>
        <v>0</v>
      </c>
      <c r="BU423" s="55">
        <f t="shared" si="9"/>
        <v>0</v>
      </c>
      <c r="BV423" s="56" t="str">
        <f>'[1]2'!BM422</f>
        <v>Пераметры инвестиционного проекта не изменялись</v>
      </c>
    </row>
    <row r="424" spans="1:74" ht="63" hidden="1">
      <c r="A424" s="49" t="s">
        <v>39</v>
      </c>
      <c r="B424" s="50" t="s">
        <v>250</v>
      </c>
      <c r="C424" s="43" t="s">
        <v>104</v>
      </c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  <c r="BC424" s="44"/>
      <c r="BD424" s="44"/>
      <c r="BE424" s="44"/>
      <c r="BF424" s="44"/>
      <c r="BG424" s="44"/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</row>
    <row r="425" spans="1:74" ht="94.5" hidden="1">
      <c r="A425" s="49" t="s">
        <v>599</v>
      </c>
      <c r="B425" s="50" t="s">
        <v>252</v>
      </c>
      <c r="C425" s="43" t="s">
        <v>104</v>
      </c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44"/>
      <c r="AU425" s="44"/>
      <c r="AV425" s="44"/>
      <c r="AW425" s="44"/>
      <c r="AX425" s="44"/>
      <c r="AY425" s="44"/>
      <c r="AZ425" s="44"/>
      <c r="BA425" s="44"/>
      <c r="BB425" s="44"/>
      <c r="BC425" s="44"/>
      <c r="BD425" s="44"/>
      <c r="BE425" s="44"/>
      <c r="BF425" s="44"/>
      <c r="BG425" s="44"/>
      <c r="BH425" s="44"/>
      <c r="BI425" s="44"/>
      <c r="BJ425" s="44"/>
      <c r="BK425" s="44"/>
      <c r="BL425" s="44"/>
      <c r="BM425" s="44"/>
      <c r="BN425" s="44"/>
      <c r="BO425" s="44"/>
      <c r="BP425" s="44"/>
      <c r="BQ425" s="44"/>
      <c r="BR425" s="44"/>
      <c r="BS425" s="44"/>
      <c r="BT425" s="44"/>
      <c r="BU425" s="44"/>
      <c r="BV425" s="44"/>
    </row>
    <row r="426" spans="1:74" ht="78.75" hidden="1">
      <c r="A426" s="49" t="s">
        <v>600</v>
      </c>
      <c r="B426" s="50" t="s">
        <v>254</v>
      </c>
      <c r="C426" s="43" t="s">
        <v>104</v>
      </c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44"/>
      <c r="AU426" s="44"/>
      <c r="AV426" s="44"/>
      <c r="AW426" s="44"/>
      <c r="AX426" s="44"/>
      <c r="AY426" s="44"/>
      <c r="AZ426" s="44"/>
      <c r="BA426" s="44"/>
      <c r="BB426" s="44"/>
      <c r="BC426" s="44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4"/>
    </row>
    <row r="427" spans="1:74" ht="63" hidden="1">
      <c r="A427" s="49" t="s">
        <v>601</v>
      </c>
      <c r="B427" s="50" t="s">
        <v>256</v>
      </c>
      <c r="C427" s="43" t="s">
        <v>104</v>
      </c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44"/>
      <c r="AU427" s="44"/>
      <c r="AV427" s="44"/>
      <c r="AW427" s="44"/>
      <c r="AX427" s="44"/>
      <c r="AY427" s="44"/>
      <c r="AZ427" s="44"/>
      <c r="BA427" s="44"/>
      <c r="BB427" s="44"/>
      <c r="BC427" s="44"/>
      <c r="BD427" s="44"/>
      <c r="BE427" s="44"/>
      <c r="BF427" s="44"/>
      <c r="BG427" s="44"/>
      <c r="BH427" s="44"/>
      <c r="BI427" s="44"/>
      <c r="BJ427" s="44"/>
      <c r="BK427" s="44"/>
      <c r="BL427" s="44"/>
      <c r="BM427" s="44"/>
      <c r="BN427" s="44"/>
      <c r="BO427" s="44"/>
      <c r="BP427" s="44"/>
      <c r="BQ427" s="44"/>
      <c r="BR427" s="44"/>
      <c r="BS427" s="44"/>
      <c r="BT427" s="44"/>
      <c r="BU427" s="44"/>
      <c r="BV427" s="44"/>
    </row>
    <row r="428" spans="1:74" ht="78.75" hidden="1">
      <c r="A428" s="49" t="s">
        <v>602</v>
      </c>
      <c r="B428" s="50" t="s">
        <v>197</v>
      </c>
      <c r="C428" s="43" t="s">
        <v>104</v>
      </c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44"/>
      <c r="AT428" s="44"/>
      <c r="AU428" s="44"/>
      <c r="AV428" s="44"/>
      <c r="AW428" s="44"/>
      <c r="AX428" s="44"/>
      <c r="AY428" s="44"/>
      <c r="AZ428" s="44"/>
      <c r="BA428" s="44"/>
      <c r="BB428" s="44"/>
      <c r="BC428" s="44"/>
      <c r="BD428" s="44"/>
      <c r="BE428" s="44"/>
      <c r="BF428" s="44"/>
      <c r="BG428" s="44"/>
      <c r="BH428" s="44"/>
      <c r="BI428" s="44"/>
      <c r="BJ428" s="44"/>
      <c r="BK428" s="44"/>
      <c r="BL428" s="44"/>
      <c r="BM428" s="44"/>
      <c r="BN428" s="44"/>
      <c r="BO428" s="44"/>
      <c r="BP428" s="44"/>
      <c r="BQ428" s="44"/>
      <c r="BR428" s="44"/>
      <c r="BS428" s="44"/>
      <c r="BT428" s="44"/>
      <c r="BU428" s="44"/>
      <c r="BV428" s="44"/>
    </row>
    <row r="429" spans="1:74" ht="78.75" hidden="1">
      <c r="A429" s="49" t="s">
        <v>40</v>
      </c>
      <c r="B429" s="57" t="s">
        <v>259</v>
      </c>
      <c r="C429" s="43" t="s">
        <v>104</v>
      </c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44"/>
      <c r="AT429" s="44"/>
      <c r="AU429" s="44"/>
      <c r="AV429" s="44"/>
      <c r="AW429" s="44"/>
      <c r="AX429" s="44"/>
      <c r="AY429" s="44"/>
      <c r="AZ429" s="44"/>
      <c r="BA429" s="44"/>
      <c r="BB429" s="44"/>
      <c r="BC429" s="44"/>
      <c r="BD429" s="44"/>
      <c r="BE429" s="44"/>
      <c r="BF429" s="44"/>
      <c r="BG429" s="44"/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44"/>
      <c r="BT429" s="44"/>
      <c r="BU429" s="44"/>
      <c r="BV429" s="44"/>
    </row>
    <row r="430" spans="1:74" ht="31.5" hidden="1">
      <c r="A430" s="58" t="s">
        <v>603</v>
      </c>
      <c r="B430" s="50" t="s">
        <v>261</v>
      </c>
      <c r="C430" s="43" t="s">
        <v>104</v>
      </c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44"/>
      <c r="AU430" s="44"/>
      <c r="AV430" s="44"/>
      <c r="AW430" s="44"/>
      <c r="AX430" s="44"/>
      <c r="AY430" s="44"/>
      <c r="AZ430" s="44"/>
      <c r="BA430" s="44"/>
      <c r="BB430" s="44"/>
      <c r="BC430" s="44"/>
      <c r="BD430" s="44"/>
      <c r="BE430" s="44"/>
      <c r="BF430" s="44"/>
      <c r="BG430" s="44"/>
      <c r="BH430" s="44"/>
      <c r="BI430" s="44"/>
      <c r="BJ430" s="44"/>
      <c r="BK430" s="44"/>
      <c r="BL430" s="44"/>
      <c r="BM430" s="44"/>
      <c r="BN430" s="44"/>
      <c r="BO430" s="44"/>
      <c r="BP430" s="44"/>
      <c r="BQ430" s="44"/>
      <c r="BR430" s="44"/>
      <c r="BS430" s="44"/>
      <c r="BT430" s="44"/>
      <c r="BU430" s="44"/>
      <c r="BV430" s="44"/>
    </row>
    <row r="431" spans="1:74" ht="126" hidden="1">
      <c r="A431" s="59" t="s">
        <v>604</v>
      </c>
      <c r="B431" s="50" t="s">
        <v>263</v>
      </c>
      <c r="C431" s="43" t="s">
        <v>104</v>
      </c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  <c r="AS431" s="44"/>
      <c r="AT431" s="44"/>
      <c r="AU431" s="44"/>
      <c r="AV431" s="44"/>
      <c r="AW431" s="44"/>
      <c r="AX431" s="44"/>
      <c r="AY431" s="44"/>
      <c r="AZ431" s="44"/>
      <c r="BA431" s="44"/>
      <c r="BB431" s="44"/>
      <c r="BC431" s="44"/>
      <c r="BD431" s="44"/>
      <c r="BE431" s="44"/>
      <c r="BF431" s="44"/>
      <c r="BG431" s="44"/>
      <c r="BH431" s="44"/>
      <c r="BI431" s="44"/>
      <c r="BJ431" s="44"/>
      <c r="BK431" s="44"/>
      <c r="BL431" s="44"/>
      <c r="BM431" s="44"/>
      <c r="BN431" s="44"/>
      <c r="BO431" s="44"/>
      <c r="BP431" s="44"/>
      <c r="BQ431" s="44"/>
      <c r="BR431" s="44"/>
      <c r="BS431" s="44"/>
      <c r="BT431" s="44"/>
      <c r="BU431" s="44"/>
      <c r="BV431" s="44"/>
    </row>
    <row r="432" spans="1:74" ht="94.5" hidden="1">
      <c r="A432" s="59" t="s">
        <v>605</v>
      </c>
      <c r="B432" s="50" t="s">
        <v>265</v>
      </c>
      <c r="C432" s="43" t="s">
        <v>104</v>
      </c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44"/>
      <c r="AU432" s="44"/>
      <c r="AV432" s="44"/>
      <c r="AW432" s="44"/>
      <c r="AX432" s="44"/>
      <c r="AY432" s="44"/>
      <c r="AZ432" s="44"/>
      <c r="BA432" s="44"/>
      <c r="BB432" s="44"/>
      <c r="BC432" s="44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4"/>
    </row>
    <row r="433" spans="1:74" ht="31.5" hidden="1">
      <c r="A433" s="58" t="s">
        <v>606</v>
      </c>
      <c r="B433" s="50" t="s">
        <v>261</v>
      </c>
      <c r="C433" s="43" t="s">
        <v>104</v>
      </c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44"/>
      <c r="AU433" s="44"/>
      <c r="AV433" s="44"/>
      <c r="AW433" s="44"/>
      <c r="AX433" s="44"/>
      <c r="AY433" s="44"/>
      <c r="AZ433" s="44"/>
      <c r="BA433" s="44"/>
      <c r="BB433" s="44"/>
      <c r="BC433" s="44"/>
      <c r="BD433" s="44"/>
      <c r="BE433" s="44"/>
      <c r="BF433" s="44"/>
      <c r="BG433" s="44"/>
      <c r="BH433" s="44"/>
      <c r="BI433" s="44"/>
      <c r="BJ433" s="44"/>
      <c r="BK433" s="44"/>
      <c r="BL433" s="44"/>
      <c r="BM433" s="44"/>
      <c r="BN433" s="44"/>
      <c r="BO433" s="44"/>
      <c r="BP433" s="44"/>
      <c r="BQ433" s="44"/>
      <c r="BR433" s="44"/>
      <c r="BS433" s="44"/>
      <c r="BT433" s="44"/>
      <c r="BU433" s="44"/>
      <c r="BV433" s="44"/>
    </row>
    <row r="434" spans="1:74" ht="126" hidden="1">
      <c r="A434" s="59" t="s">
        <v>607</v>
      </c>
      <c r="B434" s="50" t="s">
        <v>263</v>
      </c>
      <c r="C434" s="43" t="s">
        <v>104</v>
      </c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44"/>
      <c r="AU434" s="44"/>
      <c r="AV434" s="44"/>
      <c r="AW434" s="44"/>
      <c r="AX434" s="44"/>
      <c r="AY434" s="44"/>
      <c r="AZ434" s="44"/>
      <c r="BA434" s="44"/>
      <c r="BB434" s="44"/>
      <c r="BC434" s="44"/>
      <c r="BD434" s="44"/>
      <c r="BE434" s="44"/>
      <c r="BF434" s="44"/>
      <c r="BG434" s="44"/>
      <c r="BH434" s="44"/>
      <c r="BI434" s="44"/>
      <c r="BJ434" s="44"/>
      <c r="BK434" s="44"/>
      <c r="BL434" s="44"/>
      <c r="BM434" s="44"/>
      <c r="BN434" s="44"/>
      <c r="BO434" s="44"/>
      <c r="BP434" s="44"/>
      <c r="BQ434" s="44"/>
      <c r="BR434" s="44"/>
      <c r="BS434" s="44"/>
      <c r="BT434" s="44"/>
      <c r="BU434" s="44"/>
      <c r="BV434" s="44"/>
    </row>
    <row r="435" spans="1:74" ht="94.5" hidden="1">
      <c r="A435" s="59" t="s">
        <v>608</v>
      </c>
      <c r="B435" s="50" t="s">
        <v>265</v>
      </c>
      <c r="C435" s="43" t="s">
        <v>104</v>
      </c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  <c r="AS435" s="44"/>
      <c r="AT435" s="44"/>
      <c r="AU435" s="44"/>
      <c r="AV435" s="44"/>
      <c r="AW435" s="44"/>
      <c r="AX435" s="44"/>
      <c r="AY435" s="44"/>
      <c r="AZ435" s="44"/>
      <c r="BA435" s="44"/>
      <c r="BB435" s="44"/>
      <c r="BC435" s="44"/>
      <c r="BD435" s="44"/>
      <c r="BE435" s="44"/>
      <c r="BF435" s="44"/>
      <c r="BG435" s="44"/>
      <c r="BH435" s="44"/>
      <c r="BI435" s="44"/>
      <c r="BJ435" s="44"/>
      <c r="BK435" s="44"/>
      <c r="BL435" s="44"/>
      <c r="BM435" s="44"/>
      <c r="BN435" s="44"/>
      <c r="BO435" s="44"/>
      <c r="BP435" s="44"/>
      <c r="BQ435" s="44"/>
      <c r="BR435" s="44"/>
      <c r="BS435" s="44"/>
      <c r="BT435" s="44"/>
      <c r="BU435" s="44"/>
      <c r="BV435" s="44"/>
    </row>
    <row r="436" spans="1:74" ht="31.5" hidden="1">
      <c r="A436" s="49" t="s">
        <v>41</v>
      </c>
      <c r="B436" s="50" t="s">
        <v>270</v>
      </c>
      <c r="C436" s="43" t="s">
        <v>104</v>
      </c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44"/>
      <c r="AU436" s="44"/>
      <c r="AV436" s="44"/>
      <c r="AW436" s="44"/>
      <c r="AX436" s="44"/>
      <c r="AY436" s="44"/>
      <c r="AZ436" s="44"/>
      <c r="BA436" s="44"/>
      <c r="BB436" s="44"/>
      <c r="BC436" s="44"/>
      <c r="BD436" s="44"/>
      <c r="BE436" s="44"/>
      <c r="BF436" s="44"/>
      <c r="BG436" s="44"/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</row>
    <row r="437" spans="1:74" ht="63" hidden="1">
      <c r="A437" s="49" t="s">
        <v>609</v>
      </c>
      <c r="B437" s="50" t="s">
        <v>272</v>
      </c>
      <c r="C437" s="43" t="s">
        <v>104</v>
      </c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  <c r="AS437" s="44"/>
      <c r="AT437" s="44"/>
      <c r="AU437" s="44"/>
      <c r="AV437" s="44"/>
      <c r="AW437" s="44"/>
      <c r="AX437" s="44"/>
      <c r="AY437" s="44"/>
      <c r="AZ437" s="44"/>
      <c r="BA437" s="44"/>
      <c r="BB437" s="44"/>
      <c r="BC437" s="44"/>
      <c r="BD437" s="44"/>
      <c r="BE437" s="44"/>
      <c r="BF437" s="44"/>
      <c r="BG437" s="44"/>
      <c r="BH437" s="44"/>
      <c r="BI437" s="44"/>
      <c r="BJ437" s="44"/>
      <c r="BK437" s="44"/>
      <c r="BL437" s="44"/>
      <c r="BM437" s="44"/>
      <c r="BN437" s="44"/>
      <c r="BO437" s="44"/>
      <c r="BP437" s="44"/>
      <c r="BQ437" s="44"/>
      <c r="BR437" s="44"/>
      <c r="BS437" s="44"/>
      <c r="BT437" s="44"/>
      <c r="BU437" s="44"/>
      <c r="BV437" s="44"/>
    </row>
    <row r="438" spans="1:74" ht="47.25" hidden="1">
      <c r="A438" s="49" t="s">
        <v>610</v>
      </c>
      <c r="B438" s="50" t="s">
        <v>274</v>
      </c>
      <c r="C438" s="43" t="s">
        <v>104</v>
      </c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  <c r="BC438" s="44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4"/>
    </row>
    <row r="439" spans="1:74" ht="47.25" hidden="1">
      <c r="A439" s="49" t="s">
        <v>611</v>
      </c>
      <c r="B439" s="50" t="s">
        <v>276</v>
      </c>
      <c r="C439" s="43" t="s">
        <v>104</v>
      </c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/>
      <c r="AV439" s="44"/>
      <c r="AW439" s="44"/>
      <c r="AX439" s="44"/>
      <c r="AY439" s="44"/>
      <c r="AZ439" s="44"/>
      <c r="BA439" s="44"/>
      <c r="BB439" s="44"/>
      <c r="BC439" s="44"/>
      <c r="BD439" s="44"/>
      <c r="BE439" s="44"/>
      <c r="BF439" s="44"/>
      <c r="BG439" s="44"/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44"/>
      <c r="BT439" s="44"/>
      <c r="BU439" s="44"/>
      <c r="BV439" s="44"/>
    </row>
    <row r="440" spans="1:74" ht="47.25" hidden="1">
      <c r="A440" s="49" t="s">
        <v>612</v>
      </c>
      <c r="B440" s="50" t="s">
        <v>278</v>
      </c>
      <c r="C440" s="43" t="s">
        <v>104</v>
      </c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  <c r="AS440" s="44"/>
      <c r="AT440" s="44"/>
      <c r="AU440" s="44"/>
      <c r="AV440" s="44"/>
      <c r="AW440" s="44"/>
      <c r="AX440" s="44"/>
      <c r="AY440" s="44"/>
      <c r="AZ440" s="44"/>
      <c r="BA440" s="44"/>
      <c r="BB440" s="44"/>
      <c r="BC440" s="44"/>
      <c r="BD440" s="44"/>
      <c r="BE440" s="44"/>
      <c r="BF440" s="44"/>
      <c r="BG440" s="44"/>
      <c r="BH440" s="44"/>
      <c r="BI440" s="44"/>
      <c r="BJ440" s="44"/>
      <c r="BK440" s="44"/>
      <c r="BL440" s="44"/>
      <c r="BM440" s="44"/>
      <c r="BN440" s="44"/>
      <c r="BO440" s="44"/>
      <c r="BP440" s="44"/>
      <c r="BQ440" s="44"/>
      <c r="BR440" s="44"/>
      <c r="BS440" s="44"/>
      <c r="BT440" s="44"/>
      <c r="BU440" s="44"/>
      <c r="BV440" s="44"/>
    </row>
    <row r="441" spans="1:74" ht="94.5" hidden="1">
      <c r="A441" s="49" t="s">
        <v>42</v>
      </c>
      <c r="B441" s="57" t="s">
        <v>209</v>
      </c>
      <c r="C441" s="43" t="s">
        <v>104</v>
      </c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  <c r="AS441" s="44"/>
      <c r="AT441" s="44"/>
      <c r="AU441" s="44"/>
      <c r="AV441" s="44"/>
      <c r="AW441" s="44"/>
      <c r="AX441" s="44"/>
      <c r="AY441" s="44"/>
      <c r="AZ441" s="44"/>
      <c r="BA441" s="44"/>
      <c r="BB441" s="44"/>
      <c r="BC441" s="44"/>
      <c r="BD441" s="44"/>
      <c r="BE441" s="44"/>
      <c r="BF441" s="44"/>
      <c r="BG441" s="44"/>
      <c r="BH441" s="44"/>
      <c r="BI441" s="44"/>
      <c r="BJ441" s="44"/>
      <c r="BK441" s="44"/>
      <c r="BL441" s="44"/>
      <c r="BM441" s="44"/>
      <c r="BN441" s="44"/>
      <c r="BO441" s="44"/>
      <c r="BP441" s="44"/>
      <c r="BQ441" s="44"/>
      <c r="BR441" s="44"/>
      <c r="BS441" s="44"/>
      <c r="BT441" s="44"/>
      <c r="BU441" s="44"/>
      <c r="BV441" s="44"/>
    </row>
    <row r="442" spans="1:74" ht="47.25" hidden="1">
      <c r="A442" s="49" t="s">
        <v>43</v>
      </c>
      <c r="B442" s="57" t="s">
        <v>281</v>
      </c>
      <c r="C442" s="43" t="s">
        <v>104</v>
      </c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  <c r="AS442" s="44"/>
      <c r="AT442" s="44"/>
      <c r="AU442" s="44"/>
      <c r="AV442" s="44"/>
      <c r="AW442" s="44"/>
      <c r="AX442" s="44"/>
      <c r="AY442" s="44"/>
      <c r="AZ442" s="44"/>
      <c r="BA442" s="44"/>
      <c r="BB442" s="44"/>
      <c r="BC442" s="44"/>
      <c r="BD442" s="44"/>
      <c r="BE442" s="44"/>
      <c r="BF442" s="44"/>
      <c r="BG442" s="44"/>
      <c r="BH442" s="44"/>
      <c r="BI442" s="44"/>
      <c r="BJ442" s="44"/>
      <c r="BK442" s="44"/>
      <c r="BL442" s="44"/>
      <c r="BM442" s="44"/>
      <c r="BN442" s="44"/>
      <c r="BO442" s="44"/>
      <c r="BP442" s="44"/>
      <c r="BQ442" s="44"/>
      <c r="BR442" s="44"/>
      <c r="BS442" s="44"/>
      <c r="BT442" s="44"/>
      <c r="BU442" s="44"/>
      <c r="BV442" s="44"/>
    </row>
    <row r="443" spans="1:74" ht="126" hidden="1">
      <c r="A443" s="49" t="s">
        <v>613</v>
      </c>
      <c r="B443" s="57" t="s">
        <v>283</v>
      </c>
      <c r="C443" s="43" t="s">
        <v>104</v>
      </c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  <c r="AS443" s="44"/>
      <c r="AT443" s="44"/>
      <c r="AU443" s="44"/>
      <c r="AV443" s="44"/>
      <c r="AW443" s="44"/>
      <c r="AX443" s="44"/>
      <c r="AY443" s="44"/>
      <c r="AZ443" s="44"/>
      <c r="BA443" s="44"/>
      <c r="BB443" s="44"/>
      <c r="BC443" s="44"/>
      <c r="BD443" s="44"/>
      <c r="BE443" s="44"/>
      <c r="BF443" s="44"/>
      <c r="BG443" s="44"/>
      <c r="BH443" s="44"/>
      <c r="BI443" s="44"/>
      <c r="BJ443" s="44"/>
      <c r="BK443" s="44"/>
      <c r="BL443" s="44"/>
      <c r="BM443" s="44"/>
      <c r="BN443" s="44"/>
      <c r="BO443" s="44"/>
      <c r="BP443" s="44"/>
      <c r="BQ443" s="44"/>
      <c r="BR443" s="44"/>
      <c r="BS443" s="44"/>
      <c r="BT443" s="44"/>
      <c r="BU443" s="44"/>
      <c r="BV443" s="44"/>
    </row>
    <row r="444" spans="1:74" ht="31.5" hidden="1">
      <c r="A444" s="49" t="s">
        <v>614</v>
      </c>
      <c r="B444" s="50" t="s">
        <v>285</v>
      </c>
      <c r="C444" s="43" t="s">
        <v>104</v>
      </c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/>
      <c r="AW444" s="44"/>
      <c r="AX444" s="44"/>
      <c r="AY444" s="44"/>
      <c r="AZ444" s="44"/>
      <c r="BA444" s="44"/>
      <c r="BB444" s="44"/>
      <c r="BC444" s="44"/>
      <c r="BD444" s="44"/>
      <c r="BE444" s="44"/>
      <c r="BF444" s="44"/>
      <c r="BG444" s="44"/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</row>
    <row r="445" spans="1:74" ht="47.25" hidden="1">
      <c r="A445" s="49" t="s">
        <v>615</v>
      </c>
      <c r="B445" s="50" t="s">
        <v>287</v>
      </c>
      <c r="C445" s="43" t="s">
        <v>104</v>
      </c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  <c r="BC445" s="44"/>
      <c r="BD445" s="44"/>
      <c r="BE445" s="44"/>
      <c r="BF445" s="44"/>
      <c r="BG445" s="44"/>
      <c r="BH445" s="44"/>
      <c r="BI445" s="44"/>
      <c r="BJ445" s="44"/>
      <c r="BK445" s="44"/>
      <c r="BL445" s="44"/>
      <c r="BM445" s="44"/>
      <c r="BN445" s="44"/>
      <c r="BO445" s="44"/>
      <c r="BP445" s="44"/>
      <c r="BQ445" s="44"/>
      <c r="BR445" s="44"/>
      <c r="BS445" s="44"/>
      <c r="BT445" s="44"/>
      <c r="BU445" s="44"/>
      <c r="BV445" s="44"/>
    </row>
    <row r="446" spans="1:74" ht="78.75" hidden="1">
      <c r="A446" s="49" t="s">
        <v>616</v>
      </c>
      <c r="B446" s="50" t="s">
        <v>289</v>
      </c>
      <c r="C446" s="43" t="s">
        <v>104</v>
      </c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  <c r="AY446" s="44"/>
      <c r="AZ446" s="44"/>
      <c r="BA446" s="44"/>
      <c r="BB446" s="44"/>
      <c r="BC446" s="44"/>
      <c r="BD446" s="44"/>
      <c r="BE446" s="44"/>
      <c r="BF446" s="44"/>
      <c r="BG446" s="44"/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</row>
    <row r="447" spans="1:74" ht="47.25" hidden="1">
      <c r="A447" s="49" t="s">
        <v>617</v>
      </c>
      <c r="B447" s="50" t="s">
        <v>195</v>
      </c>
      <c r="C447" s="43" t="s">
        <v>104</v>
      </c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  <c r="BC447" s="44"/>
      <c r="BD447" s="44"/>
      <c r="BE447" s="44"/>
      <c r="BF447" s="44"/>
      <c r="BG447" s="44"/>
      <c r="BH447" s="44"/>
      <c r="BI447" s="44"/>
      <c r="BJ447" s="44"/>
      <c r="BK447" s="44"/>
      <c r="BL447" s="44"/>
      <c r="BM447" s="44"/>
      <c r="BN447" s="44"/>
      <c r="BO447" s="44"/>
      <c r="BP447" s="44"/>
      <c r="BQ447" s="44"/>
      <c r="BR447" s="44"/>
      <c r="BS447" s="44"/>
      <c r="BT447" s="44"/>
      <c r="BU447" s="44"/>
      <c r="BV447" s="44"/>
    </row>
    <row r="448" spans="1:74" ht="63" hidden="1">
      <c r="A448" s="49" t="s">
        <v>618</v>
      </c>
      <c r="B448" s="50" t="s">
        <v>292</v>
      </c>
      <c r="C448" s="43" t="s">
        <v>104</v>
      </c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  <c r="AS448" s="44"/>
      <c r="AT448" s="44"/>
      <c r="AU448" s="44"/>
      <c r="AV448" s="44"/>
      <c r="AW448" s="44"/>
      <c r="AX448" s="44"/>
      <c r="AY448" s="44"/>
      <c r="AZ448" s="44"/>
      <c r="BA448" s="44"/>
      <c r="BB448" s="44"/>
      <c r="BC448" s="44"/>
      <c r="BD448" s="44"/>
      <c r="BE448" s="44"/>
      <c r="BF448" s="44"/>
      <c r="BG448" s="44"/>
      <c r="BH448" s="44"/>
      <c r="BI448" s="44"/>
      <c r="BJ448" s="44"/>
      <c r="BK448" s="44"/>
      <c r="BL448" s="44"/>
      <c r="BM448" s="44"/>
      <c r="BN448" s="44"/>
      <c r="BO448" s="44"/>
      <c r="BP448" s="44"/>
      <c r="BQ448" s="44"/>
      <c r="BR448" s="44"/>
      <c r="BS448" s="44"/>
      <c r="BT448" s="44"/>
      <c r="BU448" s="44"/>
      <c r="BV448" s="44"/>
    </row>
    <row r="449" spans="1:74" ht="63" hidden="1">
      <c r="A449" s="49" t="s">
        <v>619</v>
      </c>
      <c r="B449" s="50" t="s">
        <v>294</v>
      </c>
      <c r="C449" s="43" t="s">
        <v>104</v>
      </c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  <c r="AY449" s="44"/>
      <c r="AZ449" s="44"/>
      <c r="BA449" s="44"/>
      <c r="BB449" s="44"/>
      <c r="BC449" s="44"/>
      <c r="BD449" s="44"/>
      <c r="BE449" s="44"/>
      <c r="BF449" s="44"/>
      <c r="BG449" s="44"/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</row>
    <row r="450" spans="1:74" ht="78.75" hidden="1">
      <c r="A450" s="49" t="s">
        <v>620</v>
      </c>
      <c r="B450" s="50" t="s">
        <v>296</v>
      </c>
      <c r="C450" s="43" t="s">
        <v>104</v>
      </c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  <c r="AS450" s="44"/>
      <c r="AT450" s="44"/>
      <c r="AU450" s="44"/>
      <c r="AV450" s="44"/>
      <c r="AW450" s="44"/>
      <c r="AX450" s="44"/>
      <c r="AY450" s="44"/>
      <c r="AZ450" s="44"/>
      <c r="BA450" s="44"/>
      <c r="BB450" s="44"/>
      <c r="BC450" s="44"/>
      <c r="BD450" s="44"/>
      <c r="BE450" s="44"/>
      <c r="BF450" s="44"/>
      <c r="BG450" s="44"/>
      <c r="BH450" s="44"/>
      <c r="BI450" s="44"/>
      <c r="BJ450" s="44"/>
      <c r="BK450" s="44"/>
      <c r="BL450" s="44"/>
      <c r="BM450" s="44"/>
      <c r="BN450" s="44"/>
      <c r="BO450" s="44"/>
      <c r="BP450" s="44"/>
      <c r="BQ450" s="44"/>
      <c r="BR450" s="44"/>
      <c r="BS450" s="44"/>
      <c r="BT450" s="44"/>
      <c r="BU450" s="44"/>
      <c r="BV450" s="44"/>
    </row>
    <row r="451" spans="1:74" ht="78.75" hidden="1">
      <c r="A451" s="49" t="s">
        <v>621</v>
      </c>
      <c r="B451" s="50" t="s">
        <v>298</v>
      </c>
      <c r="C451" s="43" t="s">
        <v>104</v>
      </c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  <c r="AS451" s="44"/>
      <c r="AT451" s="44"/>
      <c r="AU451" s="44"/>
      <c r="AV451" s="44"/>
      <c r="AW451" s="44"/>
      <c r="AX451" s="44"/>
      <c r="AY451" s="44"/>
      <c r="AZ451" s="44"/>
      <c r="BA451" s="44"/>
      <c r="BB451" s="44"/>
      <c r="BC451" s="44"/>
      <c r="BD451" s="44"/>
      <c r="BE451" s="44"/>
      <c r="BF451" s="44"/>
      <c r="BG451" s="44"/>
      <c r="BH451" s="44"/>
      <c r="BI451" s="44"/>
      <c r="BJ451" s="44"/>
      <c r="BK451" s="44"/>
      <c r="BL451" s="44"/>
      <c r="BM451" s="44"/>
      <c r="BN451" s="44"/>
      <c r="BO451" s="44"/>
      <c r="BP451" s="44"/>
      <c r="BQ451" s="44"/>
      <c r="BR451" s="44"/>
      <c r="BS451" s="44"/>
      <c r="BT451" s="44"/>
      <c r="BU451" s="44"/>
      <c r="BV451" s="44"/>
    </row>
    <row r="452" spans="1:74" ht="110.25" hidden="1">
      <c r="A452" s="49" t="s">
        <v>622</v>
      </c>
      <c r="B452" s="50" t="s">
        <v>300</v>
      </c>
      <c r="C452" s="43" t="s">
        <v>104</v>
      </c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  <c r="AS452" s="44"/>
      <c r="AT452" s="44"/>
      <c r="AU452" s="44"/>
      <c r="AV452" s="44"/>
      <c r="AW452" s="44"/>
      <c r="AX452" s="44"/>
      <c r="AY452" s="44"/>
      <c r="AZ452" s="44"/>
      <c r="BA452" s="44"/>
      <c r="BB452" s="44"/>
      <c r="BC452" s="44"/>
      <c r="BD452" s="44"/>
      <c r="BE452" s="44"/>
      <c r="BF452" s="44"/>
      <c r="BG452" s="44"/>
      <c r="BH452" s="44"/>
      <c r="BI452" s="44"/>
      <c r="BJ452" s="44"/>
      <c r="BK452" s="44"/>
      <c r="BL452" s="44"/>
      <c r="BM452" s="44"/>
      <c r="BN452" s="44"/>
      <c r="BO452" s="44"/>
      <c r="BP452" s="44"/>
      <c r="BQ452" s="44"/>
      <c r="BR452" s="44"/>
      <c r="BS452" s="44"/>
      <c r="BT452" s="44"/>
      <c r="BU452" s="44"/>
      <c r="BV452" s="44"/>
    </row>
    <row r="453" spans="1:74" ht="78.75" hidden="1">
      <c r="A453" s="49" t="s">
        <v>623</v>
      </c>
      <c r="B453" s="50" t="s">
        <v>197</v>
      </c>
      <c r="C453" s="43" t="s">
        <v>104</v>
      </c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  <c r="AS453" s="44"/>
      <c r="AT453" s="44"/>
      <c r="AU453" s="44"/>
      <c r="AV453" s="44"/>
      <c r="AW453" s="44"/>
      <c r="AX453" s="44"/>
      <c r="AY453" s="44"/>
      <c r="AZ453" s="44"/>
      <c r="BA453" s="44"/>
      <c r="BB453" s="44"/>
      <c r="BC453" s="44"/>
      <c r="BD453" s="44"/>
      <c r="BE453" s="44"/>
      <c r="BF453" s="44"/>
      <c r="BG453" s="44"/>
      <c r="BH453" s="44"/>
      <c r="BI453" s="44"/>
      <c r="BJ453" s="44"/>
      <c r="BK453" s="44"/>
      <c r="BL453" s="44"/>
      <c r="BM453" s="44"/>
      <c r="BN453" s="44"/>
      <c r="BO453" s="44"/>
      <c r="BP453" s="44"/>
      <c r="BQ453" s="44"/>
      <c r="BR453" s="44"/>
      <c r="BS453" s="44"/>
      <c r="BT453" s="44"/>
      <c r="BU453" s="44"/>
      <c r="BV453" s="44"/>
    </row>
    <row r="454" spans="1:74" ht="94.5" hidden="1">
      <c r="A454" s="49" t="s">
        <v>624</v>
      </c>
      <c r="B454" s="50" t="s">
        <v>303</v>
      </c>
      <c r="C454" s="43" t="s">
        <v>104</v>
      </c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/>
      <c r="AW454" s="44"/>
      <c r="AX454" s="44"/>
      <c r="AY454" s="44"/>
      <c r="AZ454" s="44"/>
      <c r="BA454" s="44"/>
      <c r="BB454" s="44"/>
      <c r="BC454" s="44"/>
      <c r="BD454" s="44"/>
      <c r="BE454" s="44"/>
      <c r="BF454" s="44"/>
      <c r="BG454" s="44"/>
      <c r="BH454" s="44"/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44"/>
      <c r="BT454" s="44"/>
      <c r="BU454" s="44"/>
      <c r="BV454" s="44"/>
    </row>
    <row r="455" spans="1:74" ht="94.5" hidden="1">
      <c r="A455" s="49" t="s">
        <v>625</v>
      </c>
      <c r="B455" s="50" t="s">
        <v>305</v>
      </c>
      <c r="C455" s="43" t="s">
        <v>104</v>
      </c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  <c r="AS455" s="44"/>
      <c r="AT455" s="44"/>
      <c r="AU455" s="44"/>
      <c r="AV455" s="44"/>
      <c r="AW455" s="44"/>
      <c r="AX455" s="44"/>
      <c r="AY455" s="44"/>
      <c r="AZ455" s="44"/>
      <c r="BA455" s="44"/>
      <c r="BB455" s="44"/>
      <c r="BC455" s="44"/>
      <c r="BD455" s="44"/>
      <c r="BE455" s="44"/>
      <c r="BF455" s="44"/>
      <c r="BG455" s="44"/>
      <c r="BH455" s="44"/>
      <c r="BI455" s="44"/>
      <c r="BJ455" s="44"/>
      <c r="BK455" s="44"/>
      <c r="BL455" s="44"/>
      <c r="BM455" s="44"/>
      <c r="BN455" s="44"/>
      <c r="BO455" s="44"/>
      <c r="BP455" s="44"/>
      <c r="BQ455" s="44"/>
      <c r="BR455" s="44"/>
      <c r="BS455" s="44"/>
      <c r="BT455" s="44"/>
      <c r="BU455" s="44"/>
      <c r="BV455" s="44"/>
    </row>
    <row r="456" spans="1:74" ht="47.25" hidden="1">
      <c r="A456" s="49" t="s">
        <v>626</v>
      </c>
      <c r="B456" s="50" t="s">
        <v>307</v>
      </c>
      <c r="C456" s="43" t="s">
        <v>104</v>
      </c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  <c r="AS456" s="44"/>
      <c r="AT456" s="44"/>
      <c r="AU456" s="44"/>
      <c r="AV456" s="44"/>
      <c r="AW456" s="44"/>
      <c r="AX456" s="44"/>
      <c r="AY456" s="44"/>
      <c r="AZ456" s="44"/>
      <c r="BA456" s="44"/>
      <c r="BB456" s="44"/>
      <c r="BC456" s="44"/>
      <c r="BD456" s="44"/>
      <c r="BE456" s="44"/>
      <c r="BF456" s="44"/>
      <c r="BG456" s="44"/>
      <c r="BH456" s="44"/>
      <c r="BI456" s="44"/>
      <c r="BJ456" s="44"/>
      <c r="BK456" s="44"/>
      <c r="BL456" s="44"/>
      <c r="BM456" s="44"/>
      <c r="BN456" s="44"/>
      <c r="BO456" s="44"/>
      <c r="BP456" s="44"/>
      <c r="BQ456" s="44"/>
      <c r="BR456" s="44"/>
      <c r="BS456" s="44"/>
      <c r="BT456" s="44"/>
      <c r="BU456" s="44"/>
      <c r="BV456" s="44"/>
    </row>
    <row r="457" spans="1:74" ht="47.25" hidden="1">
      <c r="A457" s="49" t="s">
        <v>627</v>
      </c>
      <c r="B457" s="50" t="s">
        <v>309</v>
      </c>
      <c r="C457" s="43" t="s">
        <v>104</v>
      </c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  <c r="AS457" s="44"/>
      <c r="AT457" s="44"/>
      <c r="AU457" s="44"/>
      <c r="AV457" s="44"/>
      <c r="AW457" s="44"/>
      <c r="AX457" s="44"/>
      <c r="AY457" s="44"/>
      <c r="AZ457" s="44"/>
      <c r="BA457" s="44"/>
      <c r="BB457" s="44"/>
      <c r="BC457" s="44"/>
      <c r="BD457" s="44"/>
      <c r="BE457" s="44"/>
      <c r="BF457" s="44"/>
      <c r="BG457" s="44"/>
      <c r="BH457" s="44"/>
      <c r="BI457" s="44"/>
      <c r="BJ457" s="44"/>
      <c r="BK457" s="44"/>
      <c r="BL457" s="44"/>
      <c r="BM457" s="44"/>
      <c r="BN457" s="44"/>
      <c r="BO457" s="44"/>
      <c r="BP457" s="44"/>
      <c r="BQ457" s="44"/>
      <c r="BR457" s="44"/>
      <c r="BS457" s="44"/>
      <c r="BT457" s="44"/>
      <c r="BU457" s="44"/>
      <c r="BV457" s="44"/>
    </row>
    <row r="458" spans="1:74" ht="63" hidden="1">
      <c r="A458" s="49" t="s">
        <v>628</v>
      </c>
      <c r="B458" s="50" t="s">
        <v>311</v>
      </c>
      <c r="C458" s="43" t="s">
        <v>104</v>
      </c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  <c r="AS458" s="44"/>
      <c r="AT458" s="44"/>
      <c r="AU458" s="44"/>
      <c r="AV458" s="44"/>
      <c r="AW458" s="44"/>
      <c r="AX458" s="44"/>
      <c r="AY458" s="44"/>
      <c r="AZ458" s="44"/>
      <c r="BA458" s="44"/>
      <c r="BB458" s="44"/>
      <c r="BC458" s="44"/>
      <c r="BD458" s="44"/>
      <c r="BE458" s="44"/>
      <c r="BF458" s="44"/>
      <c r="BG458" s="44"/>
      <c r="BH458" s="44"/>
      <c r="BI458" s="44"/>
      <c r="BJ458" s="44"/>
      <c r="BK458" s="44"/>
      <c r="BL458" s="44"/>
      <c r="BM458" s="44"/>
      <c r="BN458" s="44"/>
      <c r="BO458" s="44"/>
      <c r="BP458" s="44"/>
      <c r="BQ458" s="44"/>
      <c r="BR458" s="44"/>
      <c r="BS458" s="44"/>
      <c r="BT458" s="44"/>
      <c r="BU458" s="44"/>
      <c r="BV458" s="44"/>
    </row>
    <row r="459" spans="1:74" ht="63" hidden="1">
      <c r="A459" s="49" t="s">
        <v>629</v>
      </c>
      <c r="B459" s="50" t="s">
        <v>313</v>
      </c>
      <c r="C459" s="43" t="s">
        <v>104</v>
      </c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  <c r="AS459" s="44"/>
      <c r="AT459" s="44"/>
      <c r="AU459" s="44"/>
      <c r="AV459" s="44"/>
      <c r="AW459" s="44"/>
      <c r="AX459" s="44"/>
      <c r="AY459" s="44"/>
      <c r="AZ459" s="44"/>
      <c r="BA459" s="44"/>
      <c r="BB459" s="44"/>
      <c r="BC459" s="44"/>
      <c r="BD459" s="44"/>
      <c r="BE459" s="44"/>
      <c r="BF459" s="44"/>
      <c r="BG459" s="44"/>
      <c r="BH459" s="44"/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44"/>
      <c r="BT459" s="44"/>
      <c r="BU459" s="44"/>
      <c r="BV459" s="44"/>
    </row>
    <row r="460" spans="1:74" ht="63" hidden="1">
      <c r="A460" s="49" t="s">
        <v>630</v>
      </c>
      <c r="B460" s="50" t="s">
        <v>315</v>
      </c>
      <c r="C460" s="43" t="s">
        <v>104</v>
      </c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  <c r="AS460" s="44"/>
      <c r="AT460" s="44"/>
      <c r="AU460" s="44"/>
      <c r="AV460" s="44"/>
      <c r="AW460" s="44"/>
      <c r="AX460" s="44"/>
      <c r="AY460" s="44"/>
      <c r="AZ460" s="44"/>
      <c r="BA460" s="44"/>
      <c r="BB460" s="44"/>
      <c r="BC460" s="44"/>
      <c r="BD460" s="44"/>
      <c r="BE460" s="44"/>
      <c r="BF460" s="44"/>
      <c r="BG460" s="44"/>
      <c r="BH460" s="44"/>
      <c r="BI460" s="44"/>
      <c r="BJ460" s="44"/>
      <c r="BK460" s="44"/>
      <c r="BL460" s="44"/>
      <c r="BM460" s="44"/>
      <c r="BN460" s="44"/>
      <c r="BO460" s="44"/>
      <c r="BP460" s="44"/>
      <c r="BQ460" s="44"/>
      <c r="BR460" s="44"/>
      <c r="BS460" s="44"/>
      <c r="BT460" s="44"/>
      <c r="BU460" s="44"/>
      <c r="BV460" s="44"/>
    </row>
    <row r="461" spans="1:74" ht="63" hidden="1">
      <c r="A461" s="49" t="s">
        <v>631</v>
      </c>
      <c r="B461" s="50" t="s">
        <v>317</v>
      </c>
      <c r="C461" s="43" t="s">
        <v>104</v>
      </c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  <c r="BC461" s="44"/>
      <c r="BD461" s="44"/>
      <c r="BE461" s="44"/>
      <c r="BF461" s="44"/>
      <c r="BG461" s="44"/>
      <c r="BH461" s="44"/>
      <c r="BI461" s="44"/>
      <c r="BJ461" s="44"/>
      <c r="BK461" s="44"/>
      <c r="BL461" s="44"/>
      <c r="BM461" s="44"/>
      <c r="BN461" s="44"/>
      <c r="BO461" s="44"/>
      <c r="BP461" s="44"/>
      <c r="BQ461" s="44"/>
      <c r="BR461" s="44"/>
      <c r="BS461" s="44"/>
      <c r="BT461" s="44"/>
      <c r="BU461" s="44"/>
      <c r="BV461" s="44"/>
    </row>
    <row r="462" spans="1:74" ht="78.75" hidden="1">
      <c r="A462" s="49" t="s">
        <v>632</v>
      </c>
      <c r="B462" s="50" t="s">
        <v>319</v>
      </c>
      <c r="C462" s="43" t="s">
        <v>104</v>
      </c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  <c r="AS462" s="44"/>
      <c r="AT462" s="44"/>
      <c r="AU462" s="44"/>
      <c r="AV462" s="44"/>
      <c r="AW462" s="44"/>
      <c r="AX462" s="44"/>
      <c r="AY462" s="44"/>
      <c r="AZ462" s="44"/>
      <c r="BA462" s="44"/>
      <c r="BB462" s="44"/>
      <c r="BC462" s="44"/>
      <c r="BD462" s="44"/>
      <c r="BE462" s="44"/>
      <c r="BF462" s="44"/>
      <c r="BG462" s="44"/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44"/>
      <c r="BT462" s="44"/>
      <c r="BU462" s="44"/>
      <c r="BV462" s="44"/>
    </row>
    <row r="463" spans="1:74" ht="63" hidden="1">
      <c r="A463" s="49" t="s">
        <v>633</v>
      </c>
      <c r="B463" s="50" t="s">
        <v>321</v>
      </c>
      <c r="C463" s="43" t="s">
        <v>104</v>
      </c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  <c r="AS463" s="44"/>
      <c r="AT463" s="44"/>
      <c r="AU463" s="44"/>
      <c r="AV463" s="44"/>
      <c r="AW463" s="44"/>
      <c r="AX463" s="44"/>
      <c r="AY463" s="44"/>
      <c r="AZ463" s="44"/>
      <c r="BA463" s="44"/>
      <c r="BB463" s="44"/>
      <c r="BC463" s="44"/>
      <c r="BD463" s="44"/>
      <c r="BE463" s="44"/>
      <c r="BF463" s="44"/>
      <c r="BG463" s="44"/>
      <c r="BH463" s="44"/>
      <c r="BI463" s="44"/>
      <c r="BJ463" s="44"/>
      <c r="BK463" s="44"/>
      <c r="BL463" s="44"/>
      <c r="BM463" s="44"/>
      <c r="BN463" s="44"/>
      <c r="BO463" s="44"/>
      <c r="BP463" s="44"/>
      <c r="BQ463" s="44"/>
      <c r="BR463" s="44"/>
      <c r="BS463" s="44"/>
      <c r="BT463" s="44"/>
      <c r="BU463" s="44"/>
      <c r="BV463" s="44"/>
    </row>
    <row r="464" spans="1:74" ht="94.5" hidden="1">
      <c r="A464" s="49" t="s">
        <v>634</v>
      </c>
      <c r="B464" s="57" t="s">
        <v>209</v>
      </c>
      <c r="C464" s="43" t="s">
        <v>104</v>
      </c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  <c r="AS464" s="44"/>
      <c r="AT464" s="44"/>
      <c r="AU464" s="44"/>
      <c r="AV464" s="44"/>
      <c r="AW464" s="44"/>
      <c r="AX464" s="44"/>
      <c r="AY464" s="44"/>
      <c r="AZ464" s="44"/>
      <c r="BA464" s="44"/>
      <c r="BB464" s="44"/>
      <c r="BC464" s="44"/>
      <c r="BD464" s="44"/>
      <c r="BE464" s="44"/>
      <c r="BF464" s="44"/>
      <c r="BG464" s="44"/>
      <c r="BH464" s="44"/>
      <c r="BI464" s="44"/>
      <c r="BJ464" s="44"/>
      <c r="BK464" s="44"/>
      <c r="BL464" s="44"/>
      <c r="BM464" s="44"/>
      <c r="BN464" s="44"/>
      <c r="BO464" s="44"/>
      <c r="BP464" s="44"/>
      <c r="BQ464" s="44"/>
      <c r="BR464" s="44"/>
      <c r="BS464" s="44"/>
      <c r="BT464" s="44"/>
      <c r="BU464" s="44"/>
      <c r="BV464" s="44"/>
    </row>
    <row r="465" spans="1:74" ht="47.25" hidden="1">
      <c r="A465" s="49" t="s">
        <v>635</v>
      </c>
      <c r="B465" s="57" t="s">
        <v>211</v>
      </c>
      <c r="C465" s="43" t="s">
        <v>104</v>
      </c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  <c r="AS465" s="44"/>
      <c r="AT465" s="44"/>
      <c r="AU465" s="44"/>
      <c r="AV465" s="44"/>
      <c r="AW465" s="44"/>
      <c r="AX465" s="44"/>
      <c r="AY465" s="44"/>
      <c r="AZ465" s="44"/>
      <c r="BA465" s="44"/>
      <c r="BB465" s="44"/>
      <c r="BC465" s="44"/>
      <c r="BD465" s="44"/>
      <c r="BE465" s="44"/>
      <c r="BF465" s="44"/>
      <c r="BG465" s="44"/>
      <c r="BH465" s="44"/>
      <c r="BI465" s="44"/>
      <c r="BJ465" s="44"/>
      <c r="BK465" s="44"/>
      <c r="BL465" s="44"/>
      <c r="BM465" s="44"/>
      <c r="BN465" s="44"/>
      <c r="BO465" s="44"/>
      <c r="BP465" s="44"/>
      <c r="BQ465" s="44"/>
      <c r="BR465" s="44"/>
      <c r="BS465" s="44"/>
      <c r="BT465" s="44"/>
      <c r="BU465" s="44"/>
      <c r="BV465" s="44"/>
    </row>
    <row r="466" spans="1:74" ht="47.25" hidden="1">
      <c r="A466" s="49" t="s">
        <v>636</v>
      </c>
      <c r="B466" s="57" t="s">
        <v>325</v>
      </c>
      <c r="C466" s="43" t="s">
        <v>104</v>
      </c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  <c r="AY466" s="44"/>
      <c r="AZ466" s="44"/>
      <c r="BA466" s="44"/>
      <c r="BB466" s="44"/>
      <c r="BC466" s="44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</row>
  </sheetData>
  <autoFilter ref="A18:BV466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31">
    <mergeCell ref="AM16:AS16"/>
    <mergeCell ref="AT16:AZ16"/>
    <mergeCell ref="BA16:BG16"/>
    <mergeCell ref="BH16:BN16"/>
    <mergeCell ref="BO16:BU16"/>
    <mergeCell ref="AT14:BU14"/>
    <mergeCell ref="BV14:BV17"/>
    <mergeCell ref="AF15:AS15"/>
    <mergeCell ref="AT15:BG15"/>
    <mergeCell ref="BH15:BU15"/>
    <mergeCell ref="D16:J16"/>
    <mergeCell ref="K16:Q16"/>
    <mergeCell ref="R16:X16"/>
    <mergeCell ref="Y16:AE16"/>
    <mergeCell ref="AF16:AL16"/>
    <mergeCell ref="A10:AS10"/>
    <mergeCell ref="A11:AS11"/>
    <mergeCell ref="A12:AS12"/>
    <mergeCell ref="A13:BU13"/>
    <mergeCell ref="A14:A17"/>
    <mergeCell ref="B14:B17"/>
    <mergeCell ref="C14:C17"/>
    <mergeCell ref="D14:Q15"/>
    <mergeCell ref="R14:AE15"/>
    <mergeCell ref="AF14:AS14"/>
    <mergeCell ref="A4:AS4"/>
    <mergeCell ref="A5:AS5"/>
    <mergeCell ref="A6:AS6"/>
    <mergeCell ref="A7:AS7"/>
    <mergeCell ref="A8:AS8"/>
    <mergeCell ref="A9:AS9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2017-02-21T06:13:13Z</dcterms:created>
  <dcterms:modified xsi:type="dcterms:W3CDTF">2017-02-21T06:13:51Z</dcterms:modified>
</cp:coreProperties>
</file>