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4" sheetId="1" r:id="rId1"/>
  </sheets>
  <externalReferences>
    <externalReference r:id="rId2"/>
  </externalReferences>
  <definedNames>
    <definedName name="_xlnm._FilterDatabase" localSheetId="0" hidden="1">'14'!$A$14:$S$462</definedName>
    <definedName name="_xlnm.Print_Area" localSheetId="0">'14'!$A$1:$S$462</definedName>
  </definedNames>
  <calcPr calcId="125725"/>
</workbook>
</file>

<file path=xl/calcChain.xml><?xml version="1.0" encoding="utf-8"?>
<calcChain xmlns="http://schemas.openxmlformats.org/spreadsheetml/2006/main">
  <c r="M419" i="1"/>
  <c r="K419"/>
  <c r="F419"/>
  <c r="I419" s="1"/>
  <c r="D419"/>
  <c r="M415"/>
  <c r="K415"/>
  <c r="F415"/>
  <c r="I415" s="1"/>
  <c r="D415"/>
  <c r="M282"/>
  <c r="K282"/>
  <c r="F282"/>
  <c r="J282" s="1"/>
  <c r="J15" s="1"/>
  <c r="D282"/>
  <c r="M255"/>
  <c r="K255"/>
  <c r="F255"/>
  <c r="I255" s="1"/>
  <c r="D255"/>
  <c r="M188"/>
  <c r="K188"/>
  <c r="F188"/>
  <c r="I188" s="1"/>
  <c r="D188"/>
  <c r="M187"/>
  <c r="K187"/>
  <c r="I187"/>
  <c r="F187"/>
  <c r="D187"/>
  <c r="M176"/>
  <c r="K176"/>
  <c r="I176"/>
  <c r="F176"/>
  <c r="D176"/>
  <c r="M158"/>
  <c r="K158"/>
  <c r="F158"/>
  <c r="I158" s="1"/>
  <c r="D158"/>
  <c r="M155"/>
  <c r="K155"/>
  <c r="F155"/>
  <c r="I155" s="1"/>
  <c r="D155"/>
  <c r="M154"/>
  <c r="K154"/>
  <c r="I154"/>
  <c r="F154"/>
  <c r="D154"/>
  <c r="M153"/>
  <c r="K153"/>
  <c r="I153"/>
  <c r="F153"/>
  <c r="D153"/>
  <c r="M152"/>
  <c r="K152"/>
  <c r="F152"/>
  <c r="I152" s="1"/>
  <c r="D152"/>
  <c r="M151"/>
  <c r="K151"/>
  <c r="F151"/>
  <c r="I151" s="1"/>
  <c r="D151"/>
  <c r="M150"/>
  <c r="K150"/>
  <c r="I150"/>
  <c r="F150"/>
  <c r="D150"/>
  <c r="M149"/>
  <c r="K149"/>
  <c r="I149"/>
  <c r="F149"/>
  <c r="D149"/>
  <c r="M148"/>
  <c r="K148"/>
  <c r="F148"/>
  <c r="I148" s="1"/>
  <c r="D148"/>
  <c r="M74"/>
  <c r="K74"/>
  <c r="F74"/>
  <c r="I74" s="1"/>
  <c r="D74"/>
  <c r="S15"/>
  <c r="Q15"/>
  <c r="P15"/>
  <c r="M15"/>
  <c r="K15"/>
  <c r="H15"/>
  <c r="G15"/>
  <c r="F15"/>
  <c r="D15"/>
  <c r="I15" l="1"/>
</calcChain>
</file>

<file path=xl/sharedStrings.xml><?xml version="1.0" encoding="utf-8"?>
<sst xmlns="http://schemas.openxmlformats.org/spreadsheetml/2006/main" count="1479" uniqueCount="608">
  <si>
    <t>Приложение  № 14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</si>
  <si>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</si>
  <si>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</si>
  <si>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14.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</si>
  <si>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</si>
  <si>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полное наименование субъекта электроэнергетики</t>
  </si>
  <si>
    <t>Год раскрытия информации: 2017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</si>
  <si>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</si>
  <si>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</si>
  <si>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</si>
  <si>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</si>
  <si>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</si>
  <si>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</si>
  <si>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</si>
  <si>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</si>
  <si>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</si>
  <si>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</si>
  <si>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</si>
  <si>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</si>
  <si>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</si>
  <si>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</si>
  <si>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</si>
  <si>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</si>
  <si>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</si>
  <si>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</si>
  <si>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</si>
  <si>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</si>
  <si>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</si>
  <si>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</si>
  <si>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</si>
  <si>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</si>
  <si>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</si>
  <si>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</si>
  <si>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</si>
  <si>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</si>
  <si>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</si>
  <si>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</si>
  <si>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</si>
  <si>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</si>
  <si>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</si>
  <si>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</si>
  <si>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</si>
  <si>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</si>
  <si>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</si>
  <si>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</si>
  <si>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</si>
  <si>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</si>
  <si>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</si>
  <si>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</si>
  <si>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</si>
  <si>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</si>
  <si>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</si>
  <si>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</si>
  <si>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</si>
  <si>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</si>
  <si>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</si>
  <si>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</si>
  <si>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</si>
  <si>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</si>
  <si>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</si>
  <si>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</si>
  <si>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</si>
  <si>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</si>
  <si>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</si>
  <si>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</si>
  <si>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</si>
  <si>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</si>
  <si>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</si>
  <si>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</si>
  <si>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</si>
  <si>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</si>
  <si>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</si>
  <si>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</si>
  <si>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</si>
  <si>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</si>
  <si>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</si>
  <si>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</si>
  <si>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</si>
  <si>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</si>
  <si>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</si>
  <si>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</si>
  <si>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</si>
  <si>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</si>
  <si>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</si>
  <si>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</si>
  <si>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</si>
  <si>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</si>
  <si>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</si>
  <si>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</si>
  <si>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</si>
  <si>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</si>
  <si>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</si>
  <si>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</si>
  <si>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</si>
  <si>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</si>
  <si>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</si>
  <si>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</si>
  <si>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</si>
  <si>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</si>
  <si>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</si>
  <si>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</si>
  <si>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</si>
  <si>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</si>
  <si>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</si>
  <si>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</si>
  <si>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</si>
  <si>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</si>
  <si>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</si>
  <si>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</si>
  <si>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</si>
  <si>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</si>
  <si>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</si>
  <si>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</si>
  <si>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</si>
  <si>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</si>
  <si>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</si>
  <si>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</si>
  <si>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</si>
  <si>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</si>
  <si>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</si>
  <si>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</si>
  <si>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</si>
  <si>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</si>
  <si>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</si>
  <si>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</si>
  <si>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</si>
  <si>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</si>
  <si>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</si>
  <si>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</si>
  <si>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</si>
  <si>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</si>
  <si>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</si>
  <si>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</si>
  <si>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</si>
  <si>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</si>
  <si>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</si>
  <si>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</si>
  <si>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</si>
  <si>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</si>
  <si>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Заключение государственной экспертизы от 21.12.2015 №6-2-1-0709-15</t>
  </si>
  <si>
    <t>Обеспечение выдачи мощности в южную часть Магаданской области и г. Магадан, обеспечение выдачи мощности Усть-Среднеканской ГЭС для энергоснабжения г. Магадана, обеспечение надежности электроснабжения г. Магадана, развитие перспективных горнорудных месторождений  «Яно-Колымской золоторудной провинции»</t>
  </si>
  <si>
    <t>нд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</si>
  <si>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</si>
  <si>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</si>
  <si>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</si>
  <si>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</si>
  <si>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</si>
  <si>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</si>
  <si>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</si>
  <si>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</si>
  <si>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</si>
  <si>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</si>
  <si>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</si>
  <si>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</si>
  <si>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</si>
  <si>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</si>
  <si>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</si>
  <si>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</si>
  <si>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</si>
  <si>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</si>
  <si>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</si>
  <si>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</si>
  <si>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</si>
  <si>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</si>
  <si>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</si>
  <si>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</si>
  <si>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</si>
  <si>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</si>
  <si>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</si>
  <si>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</si>
  <si>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</si>
  <si>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</si>
  <si>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</si>
  <si>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</si>
  <si>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</si>
  <si>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</si>
  <si>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</si>
  <si>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</si>
  <si>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</si>
  <si>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</si>
  <si>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</si>
  <si>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</si>
  <si>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</si>
  <si>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</si>
  <si>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</si>
  <si>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</si>
  <si>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</si>
  <si>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</si>
  <si>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</si>
  <si>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</si>
  <si>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</si>
  <si>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</si>
  <si>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</si>
  <si>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</si>
  <si>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</si>
  <si>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</si>
  <si>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</si>
  <si>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</si>
  <si>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</si>
  <si>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</si>
  <si>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</si>
  <si>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</si>
  <si>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</si>
  <si>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</si>
  <si>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</si>
  <si>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</si>
  <si>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</si>
  <si>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</si>
  <si>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</si>
  <si>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</si>
  <si>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</si>
  <si>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</si>
  <si>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</si>
  <si>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</si>
  <si>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</si>
  <si>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</si>
  <si>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</si>
  <si>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</si>
  <si>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</si>
  <si>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</si>
  <si>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</si>
  <si>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</si>
  <si>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</si>
  <si>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</si>
  <si>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</si>
  <si>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</si>
  <si>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</si>
  <si>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</si>
  <si>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</si>
  <si>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</si>
  <si>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</si>
  <si>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</si>
  <si>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</si>
  <si>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</si>
  <si>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</si>
  <si>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</si>
  <si>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</si>
  <si>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</si>
  <si>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</si>
  <si>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</si>
  <si>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</si>
  <si>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</si>
  <si>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</si>
  <si>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</si>
  <si>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</si>
  <si>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</si>
  <si>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</si>
  <si>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</si>
  <si>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</si>
  <si>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</si>
  <si>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</si>
  <si>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</si>
  <si>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</si>
  <si>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</si>
  <si>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</si>
  <si>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</si>
  <si>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</si>
  <si>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</si>
  <si>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</si>
  <si>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</si>
  <si>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</si>
  <si>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</si>
  <si>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</si>
  <si>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</si>
  <si>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</si>
  <si>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</si>
  <si>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</si>
  <si>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</si>
  <si>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</si>
  <si>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</si>
  <si>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</si>
  <si>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</si>
  <si>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Заключение государственной экспертизы от 12.08.2016 №14-1-1-3-0071-16</t>
  </si>
  <si>
    <t>Осуществление технологического присоединения заявителей (ООО «Транснефть-Восток», ЗАО «Иреляхнефть», ОАО «Роснефтегаз»).</t>
  </si>
  <si>
    <t>Реконструкция ПС 220 кВ НПС-13 с увеличением установленной мощности</t>
  </si>
  <si>
    <t>G_3101</t>
  </si>
  <si>
    <t>Заключение государственной экспертизы от 12.08.2016 №14-1-1-6-0057-16</t>
  </si>
  <si>
    <t>Обеспечение технологического присоединения энергопринимающих устройств ООО «Транснефть – Восток» к сетям АО «ДВЭУК» (увеличение нагрузки до 34 МВт).</t>
  </si>
  <si>
    <t>Расширение ОРУ 220 кВ ПС 220 кВ Пеледуй</t>
  </si>
  <si>
    <t>G_3201</t>
  </si>
  <si>
    <t>Заключение государственной экспертизы от 12.08.2016 №14-1-1-6-0058-16</t>
  </si>
  <si>
    <t>Обеспечение технологического присоединения энергопринимающих устройств ООО «Транснефть – Восток» к сетям АО «ДВЭУК».</t>
  </si>
  <si>
    <t>Реконструкция ПС 220 кВ Олекминск</t>
  </si>
  <si>
    <t>G_3301</t>
  </si>
  <si>
    <t>Расчет финансовых потребностей, выполненный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</si>
  <si>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Обеспечение технологического присоединения энергопринимающих устройств ООО «Газпром трансгаз Томск» к сетям АО "ДВЭУК" </t>
  </si>
  <si>
    <t>Строительство КЛ 20 кВ от оп.1 до РУ 20 кВ ПС 220 кВ Городская</t>
  </si>
  <si>
    <t>G_4301</t>
  </si>
  <si>
    <t>Сметный расчет</t>
  </si>
  <si>
    <t>Обеспечение технологического присоединения энергопринимающих устройств ООО "Газпром трансгаз Томск" к сетям АО «ДВЭУК».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</si>
  <si>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</si>
  <si>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</si>
  <si>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</si>
  <si>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</si>
  <si>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Проект договора на технологическое присоединение</t>
  </si>
  <si>
    <t>Строительство новой ПС 35/10 кВ КС-2 с питающими ВЛ 35 кВ, Республика Саха (Якутия) в целях технологическое присоединение компрессорной станции КС-1 "Салдыкельская" (ЗРУ-10 кВ по ЛЭП 10 кВ) по заявке ООО «Газпром трансгаз Томск»</t>
  </si>
  <si>
    <t>Строительство  ПС 220/10 кВ КС-1 с питающими ВЛ220 кВ, Республика Саха (Якутия)</t>
  </si>
  <si>
    <t>G_3701</t>
  </si>
  <si>
    <t>Строительство ПС 220 кВ КС-1 с питающими ВЛ 220 кВ, Республика Саха (Якутия) в целях технологического присоединения компрессорной станции КС-1 "Салдыкельская" (ЗРУ-10 кВ по ЛЭП 10 кВ) по заявке ООО «Газпром трансгаз Томск»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</si>
  <si>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</si>
  <si>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</si>
  <si>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</si>
  <si>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</si>
  <si>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Обеспечение технологического присоединения энергопринимающих устройств ПАО ФСК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</si>
  <si>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</si>
  <si>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</si>
  <si>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</si>
  <si>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</si>
  <si>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</si>
  <si>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</si>
  <si>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</si>
  <si>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</si>
  <si>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</si>
  <si>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</si>
  <si>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</si>
  <si>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</si>
  <si>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</si>
  <si>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Устранение замечаний системного оператора ОАО «СО ЕЭС» (письмо №Н31-II-3-19-7889 от 01.07.2016)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</si>
  <si>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</si>
  <si>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</si>
  <si>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</si>
  <si>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</si>
  <si>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</si>
  <si>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</si>
  <si>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</si>
  <si>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</si>
  <si>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</si>
  <si>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</si>
  <si>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</si>
  <si>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</si>
  <si>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Заключение государственной экспертизы</t>
  </si>
  <si>
    <t>Обеспечение технологического присоединения к электросетям вновь строящейся трубопроводной  системы «Восточная Сибирь – Тихий океан» (ТС ВСТО) и энергоснабжения её по первой категории надежности путем передачи электроэнергии Каскада Вилюйских  ГЭС (680 МВт) и Светлинской ГЭС (360 МВт), развитие энергетической  инфраструктуры Республики Саха (Якутия), обеспечение централизованного надежного электроснабжения населенных пунктов Республики Саха (Якутия), территориально приближенных к объекту строительства и снижение расходов на локальную дизельную генерацию в данных населенных пунктах, а также для межсистемных перетоков.</t>
  </si>
  <si>
    <t>Строительство  ВЛ 220 кВ  Мирный-Сунтар-Нюрба с подстанциями 220 кВ "Сунтар" и "Нюрба" (3 и 4 пусковые комплексы)</t>
  </si>
  <si>
    <t>G_4001</t>
  </si>
  <si>
    <t>Обеспечение качественного и надежного электроснабжения потребителей Сунтарского, Нюрбинского, Вилюйского, Верхневилюского районов Республики Саха (Якутия) с общей численностью населения свыше 104 тыс. человек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</si>
  <si>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</si>
  <si>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</si>
  <si>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</si>
  <si>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</si>
  <si>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</si>
  <si>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</si>
  <si>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</si>
  <si>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</si>
  <si>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</si>
  <si>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</si>
  <si>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</si>
  <si>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</si>
  <si>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</si>
  <si>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</si>
  <si>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</si>
  <si>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</si>
  <si>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</si>
  <si>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</si>
  <si>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</si>
  <si>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</si>
  <si>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</si>
  <si>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</si>
  <si>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</si>
  <si>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</si>
  <si>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</si>
  <si>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</si>
  <si>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</si>
  <si>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</si>
  <si>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</si>
  <si>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</si>
  <si>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</si>
  <si>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</si>
  <si>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</si>
  <si>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</si>
  <si>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</si>
  <si>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</si>
  <si>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</si>
  <si>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</si>
  <si>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</si>
  <si>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</si>
  <si>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</si>
  <si>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</si>
  <si>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</si>
  <si>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</si>
  <si>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</si>
  <si>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</si>
  <si>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</si>
  <si>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</si>
  <si>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</si>
  <si>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</si>
  <si>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</si>
  <si>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</si>
  <si>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</si>
  <si>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</si>
  <si>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</si>
  <si>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</si>
  <si>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</si>
  <si>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</si>
  <si>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</si>
  <si>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</si>
  <si>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</si>
  <si>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</si>
  <si>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</si>
  <si>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</si>
  <si>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</si>
  <si>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</si>
  <si>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</si>
  <si>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</si>
  <si>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Спецификация</t>
  </si>
  <si>
    <t>Обеспечения возможности деятельности Общества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</si>
  <si>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</si>
  <si>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</si>
  <si>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</si>
  <si>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</si>
  <si>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</si>
  <si>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</si>
  <si>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</si>
  <si>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</si>
  <si>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</si>
  <si>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</si>
  <si>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</si>
  <si>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</si>
  <si>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</si>
  <si>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</si>
  <si>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</si>
  <si>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</si>
  <si>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</si>
  <si>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</si>
  <si>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</si>
  <si>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</si>
  <si>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</si>
  <si>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</si>
  <si>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</si>
  <si>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Возможность выдачи мощности 2-й очереди Благовещенской ТЭЦ посредствам оснащения подстанций «Западная», «Портовая», «Северная» устройствами РЗА и ПА.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</si>
  <si>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</si>
  <si>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</si>
  <si>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</si>
  <si>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</si>
  <si>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</si>
  <si>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</si>
  <si>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</si>
  <si>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</si>
  <si>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</si>
  <si>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</si>
  <si>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</si>
  <si>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</si>
  <si>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</si>
  <si>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</si>
  <si>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</si>
  <si>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</si>
  <si>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</si>
  <si>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</si>
  <si>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</si>
  <si>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</si>
  <si>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</si>
  <si>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</si>
  <si>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</si>
  <si>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</si>
  <si>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</si>
  <si>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</si>
  <si>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</si>
  <si>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</si>
  <si>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</si>
  <si>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</si>
  <si>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</si>
  <si>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</si>
  <si>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</si>
  <si>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</si>
  <si>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</si>
  <si>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</si>
  <si>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</si>
  <si>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</si>
  <si>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</si>
  <si>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</si>
  <si>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</si>
  <si>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</si>
  <si>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</si>
  <si>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</si>
  <si>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</si>
  <si>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</si>
  <si>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</si>
  <si>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</si>
  <si>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</si>
  <si>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</si>
  <si>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</si>
  <si>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</si>
  <si>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</si>
  <si>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</si>
  <si>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</si>
  <si>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</si>
  <si>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</si>
  <si>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</si>
  <si>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</si>
  <si>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</si>
  <si>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</si>
  <si>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</si>
  <si>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</si>
  <si>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</si>
  <si>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</si>
  <si>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</si>
  <si>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</si>
  <si>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</si>
  <si>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</si>
  <si>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</si>
  <si>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</si>
  <si>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</si>
  <si>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</si>
  <si>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</si>
  <si>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</si>
  <si>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</si>
  <si>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</si>
  <si>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</si>
  <si>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</si>
  <si>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</si>
  <si>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</si>
  <si>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</si>
  <si>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</si>
  <si>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</si>
  <si>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</si>
  <si>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</si>
  <si>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</si>
  <si>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</si>
  <si>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</si>
  <si>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</si>
  <si>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</si>
  <si>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</si>
  <si>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</si>
  <si>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</si>
  <si>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</si>
  <si>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</si>
  <si>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</si>
  <si>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</si>
  <si>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</si>
  <si>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</si>
  <si>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</si>
  <si>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</si>
  <si>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</si>
  <si>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</si>
  <si>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</si>
  <si>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</si>
  <si>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</si>
  <si>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</si>
  <si>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</si>
  <si>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</si>
  <si>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</si>
  <si>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</si>
  <si>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</si>
  <si>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</si>
  <si>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</si>
  <si>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</si>
  <si>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</si>
  <si>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</si>
  <si>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</si>
  <si>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</si>
  <si>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</si>
  <si>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</si>
  <si>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</si>
  <si>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</si>
  <si>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</si>
  <si>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</si>
  <si>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</si>
  <si>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</si>
  <si>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</si>
  <si>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Оценка возможных вариантов замены ДКС, установленных на мини-ТЭЦ "Центральная"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</si>
  <si>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</si>
  <si>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</si>
  <si>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</si>
  <si>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</si>
  <si>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</si>
  <si>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Приведение узла  учета в соответствие требованиям НТД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</si>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</sst>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4" fillId="9" borderId="12" applyNumberFormat="0" applyAlignment="0" applyProtection="0"/>
    <xf numFmtId="0" fontId="15" fillId="22" borderId="13" applyNumberFormat="0" applyAlignment="0" applyProtection="0"/>
    <xf numFmtId="0" fontId="16" fillId="22" borderId="12" applyNumberFormat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23" borderId="18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5" borderId="19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0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6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wrapText="1"/>
    </xf>
    <xf numFmtId="0" fontId="10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9" fillId="2" borderId="1" xfId="2" applyFont="1" applyFill="1" applyBorder="1" applyAlignment="1">
      <alignment horizont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9" fillId="0" borderId="1" xfId="2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2" fillId="0" borderId="1" xfId="2" applyFont="1" applyFill="1" applyBorder="1" applyAlignment="1">
      <alignment horizontal="center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7/1.&#1055;&#1088;&#1086;&#1077;&#1082;&#1090;&#1048;&#1055;&#1056;_&#1085;&#1072;&#1057;&#1044;/&#1050;&#1086;&#1088;&#1088;&#1077;&#1082;&#1090;&#1080;&#1088;&#1086;&#1074;&#1082;&#1072;%20&#1048;&#1055;&#1056;%202015-2017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U77">
            <v>9848.8138396099694</v>
          </cell>
          <cell r="BH77">
            <v>4802.2085401099994</v>
          </cell>
        </row>
        <row r="151">
          <cell r="U151">
            <v>260.95091000000002</v>
          </cell>
          <cell r="BH151">
            <v>260.95091000000002</v>
          </cell>
        </row>
        <row r="152">
          <cell r="U152">
            <v>205.05188999999999</v>
          </cell>
          <cell r="BH152">
            <v>205.05188999999999</v>
          </cell>
        </row>
        <row r="153">
          <cell r="U153">
            <v>299.65039999999999</v>
          </cell>
          <cell r="BH153">
            <v>299.65039999999999</v>
          </cell>
        </row>
        <row r="154">
          <cell r="U154">
            <v>573.24599999999998</v>
          </cell>
          <cell r="BH154">
            <v>55.232493169999998</v>
          </cell>
        </row>
        <row r="155">
          <cell r="U155">
            <v>3.2246851699999999</v>
          </cell>
          <cell r="BH155">
            <v>3.2246851699999999</v>
          </cell>
        </row>
        <row r="156">
          <cell r="U156">
            <v>2.4616607300000002</v>
          </cell>
          <cell r="BH156">
            <v>2.4616607300000002</v>
          </cell>
        </row>
        <row r="157">
          <cell r="U157">
            <v>1261.9266602299999</v>
          </cell>
          <cell r="BH157">
            <v>24.7</v>
          </cell>
        </row>
        <row r="158">
          <cell r="U158">
            <v>1557.5800510399999</v>
          </cell>
          <cell r="BF158">
            <v>48</v>
          </cell>
        </row>
        <row r="161">
          <cell r="U161">
            <v>268.08300000000003</v>
          </cell>
        </row>
        <row r="179">
          <cell r="U179">
            <v>24.8</v>
          </cell>
          <cell r="BH179">
            <v>24.8</v>
          </cell>
        </row>
        <row r="190">
          <cell r="U190">
            <v>37404.771106509899</v>
          </cell>
          <cell r="BH190">
            <v>1295.4456284999978</v>
          </cell>
        </row>
        <row r="191">
          <cell r="U191">
            <v>8554.5</v>
          </cell>
          <cell r="BH191">
            <v>100</v>
          </cell>
        </row>
        <row r="258">
          <cell r="U258">
            <v>103.1746</v>
          </cell>
          <cell r="BH258">
            <v>103.1746</v>
          </cell>
        </row>
        <row r="285">
          <cell r="U285">
            <v>35.733725679999999</v>
          </cell>
          <cell r="BH285">
            <v>35.733725679999999</v>
          </cell>
        </row>
        <row r="418">
          <cell r="U418">
            <v>1.9578</v>
          </cell>
          <cell r="BH418">
            <v>1.9578</v>
          </cell>
        </row>
        <row r="422">
          <cell r="BH422">
            <v>1.2390000000000001</v>
          </cell>
        </row>
      </sheetData>
      <sheetData sheetId="5">
        <row r="77">
          <cell r="P77">
            <v>8430.9571353611864</v>
          </cell>
          <cell r="AH77">
            <v>4441.5816253711864</v>
          </cell>
        </row>
        <row r="151">
          <cell r="P151">
            <v>221.14483898305087</v>
          </cell>
          <cell r="AH151">
            <v>221.14483898305087</v>
          </cell>
        </row>
        <row r="152">
          <cell r="P152">
            <v>173.77278813559323</v>
          </cell>
          <cell r="AH152">
            <v>173.77278813559323</v>
          </cell>
        </row>
        <row r="153">
          <cell r="P153">
            <v>253.94101694915256</v>
          </cell>
          <cell r="AH153">
            <v>253.94101694915256</v>
          </cell>
        </row>
        <row r="154">
          <cell r="P154">
            <v>485.80169491525425</v>
          </cell>
          <cell r="AH154">
            <v>46.484000000000002</v>
          </cell>
        </row>
        <row r="155">
          <cell r="P155">
            <v>2.7327840423728813</v>
          </cell>
          <cell r="AH155">
            <v>2.7327840423728813</v>
          </cell>
        </row>
        <row r="156">
          <cell r="P156">
            <v>2.0861531610169495</v>
          </cell>
          <cell r="AH156">
            <v>2.0861531610169495</v>
          </cell>
        </row>
        <row r="157">
          <cell r="P157">
            <v>1069.4293730762711</v>
          </cell>
          <cell r="AH157">
            <v>20.932203389830509</v>
          </cell>
        </row>
        <row r="158">
          <cell r="P158">
            <v>1319.9830941016949</v>
          </cell>
          <cell r="AH158">
            <v>40.677966101694921</v>
          </cell>
        </row>
        <row r="161">
          <cell r="P161">
            <v>227.1889830508475</v>
          </cell>
          <cell r="AH161">
            <v>10.504237288135593</v>
          </cell>
        </row>
        <row r="179">
          <cell r="P179">
            <v>21.016949152542374</v>
          </cell>
          <cell r="AH179">
            <v>21.016949152542374</v>
          </cell>
        </row>
        <row r="190">
          <cell r="P190">
            <v>31854.588279642881</v>
          </cell>
          <cell r="AH190">
            <v>1003.635336842882</v>
          </cell>
        </row>
        <row r="191">
          <cell r="P191">
            <v>7249.5762711864409</v>
          </cell>
          <cell r="AH191">
            <v>84.745762711864415</v>
          </cell>
        </row>
        <row r="258">
          <cell r="P258">
            <v>76.434967920677963</v>
          </cell>
          <cell r="AH258">
            <v>76.434967920677963</v>
          </cell>
        </row>
        <row r="285">
          <cell r="P285">
            <v>30.282818372881355</v>
          </cell>
          <cell r="AH285">
            <v>30.282818372881355</v>
          </cell>
        </row>
        <row r="418">
          <cell r="P418">
            <v>1.6591525423728815</v>
          </cell>
          <cell r="AH418">
            <v>1.6591525423728815</v>
          </cell>
        </row>
        <row r="422">
          <cell r="P422">
            <v>1.05</v>
          </cell>
          <cell r="AH422">
            <v>1.05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AE462"/>
  <sheetViews>
    <sheetView tabSelected="1" view="pageBreakPreview" zoomScale="25" zoomScaleNormal="100" zoomScaleSheetLayoutView="25" workbookViewId="0">
      <selection sqref="A1:XFD1048576"/>
    </sheetView>
  </sheetViews>
  <sheetFormatPr defaultRowHeight="15"/>
  <cols>
    <col min="1" max="1" width="10.375" style="1" customWidth="1"/>
    <col min="2" max="2" width="33" style="2" customWidth="1"/>
    <col min="3" max="3" width="14" style="2" customWidth="1"/>
    <col min="4" max="4" width="20.125" style="2" customWidth="1"/>
    <col min="5" max="5" width="18.625" style="2" customWidth="1"/>
    <col min="6" max="6" width="11.75" style="2" customWidth="1"/>
    <col min="7" max="7" width="13.125" style="2" customWidth="1"/>
    <col min="8" max="8" width="15.375" style="2" customWidth="1"/>
    <col min="9" max="9" width="15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4" width="48.875" style="2" customWidth="1"/>
    <col min="15" max="15" width="17.875" style="2" customWidth="1"/>
    <col min="16" max="16" width="12.25" style="2" customWidth="1"/>
    <col min="17" max="17" width="9.375" style="2" customWidth="1"/>
    <col min="18" max="18" width="11" style="2" customWidth="1"/>
    <col min="19" max="19" width="11.375" style="12" customWidth="1"/>
    <col min="20" max="20" width="8.125" style="2" customWidth="1"/>
    <col min="21" max="21" width="12.125" style="2" customWidth="1"/>
    <col min="22" max="250" width="9" style="1"/>
    <col min="251" max="251" width="3.875" style="1" bestFit="1" customWidth="1"/>
    <col min="252" max="252" width="16" style="1" bestFit="1" customWidth="1"/>
    <col min="253" max="253" width="16.625" style="1" bestFit="1" customWidth="1"/>
    <col min="254" max="254" width="13.5" style="1" bestFit="1" customWidth="1"/>
    <col min="255" max="256" width="10.875" style="1" bestFit="1" customWidth="1"/>
    <col min="257" max="257" width="6.25" style="1" bestFit="1" customWidth="1"/>
    <col min="258" max="258" width="8.875" style="1" bestFit="1" customWidth="1"/>
    <col min="259" max="259" width="13.875" style="1" bestFit="1" customWidth="1"/>
    <col min="260" max="260" width="13.25" style="1" bestFit="1" customWidth="1"/>
    <col min="261" max="261" width="16" style="1" bestFit="1" customWidth="1"/>
    <col min="262" max="262" width="11.625" style="1" bestFit="1" customWidth="1"/>
    <col min="263" max="263" width="16.875" style="1" customWidth="1"/>
    <col min="264" max="264" width="13.25" style="1" customWidth="1"/>
    <col min="265" max="265" width="18.375" style="1" bestFit="1" customWidth="1"/>
    <col min="266" max="266" width="15" style="1" bestFit="1" customWidth="1"/>
    <col min="267" max="267" width="14.75" style="1" bestFit="1" customWidth="1"/>
    <col min="268" max="268" width="14.625" style="1" bestFit="1" customWidth="1"/>
    <col min="269" max="269" width="13.75" style="1" bestFit="1" customWidth="1"/>
    <col min="270" max="270" width="14.25" style="1" bestFit="1" customWidth="1"/>
    <col min="271" max="271" width="15.125" style="1" customWidth="1"/>
    <col min="272" max="272" width="20.5" style="1" bestFit="1" customWidth="1"/>
    <col min="273" max="273" width="27.875" style="1" bestFit="1" customWidth="1"/>
    <col min="274" max="274" width="6.875" style="1" bestFit="1" customWidth="1"/>
    <col min="275" max="275" width="5" style="1" bestFit="1" customWidth="1"/>
    <col min="276" max="276" width="8" style="1" bestFit="1" customWidth="1"/>
    <col min="277" max="277" width="11.875" style="1" bestFit="1" customWidth="1"/>
    <col min="278" max="506" width="9" style="1"/>
    <col min="507" max="507" width="3.875" style="1" bestFit="1" customWidth="1"/>
    <col min="508" max="508" width="16" style="1" bestFit="1" customWidth="1"/>
    <col min="509" max="509" width="16.625" style="1" bestFit="1" customWidth="1"/>
    <col min="510" max="510" width="13.5" style="1" bestFit="1" customWidth="1"/>
    <col min="511" max="512" width="10.875" style="1" bestFit="1" customWidth="1"/>
    <col min="513" max="513" width="6.25" style="1" bestFit="1" customWidth="1"/>
    <col min="514" max="514" width="8.875" style="1" bestFit="1" customWidth="1"/>
    <col min="515" max="515" width="13.875" style="1" bestFit="1" customWidth="1"/>
    <col min="516" max="516" width="13.25" style="1" bestFit="1" customWidth="1"/>
    <col min="517" max="517" width="16" style="1" bestFit="1" customWidth="1"/>
    <col min="518" max="518" width="11.625" style="1" bestFit="1" customWidth="1"/>
    <col min="519" max="519" width="16.875" style="1" customWidth="1"/>
    <col min="520" max="520" width="13.25" style="1" customWidth="1"/>
    <col min="521" max="521" width="18.375" style="1" bestFit="1" customWidth="1"/>
    <col min="522" max="522" width="15" style="1" bestFit="1" customWidth="1"/>
    <col min="523" max="523" width="14.75" style="1" bestFit="1" customWidth="1"/>
    <col min="524" max="524" width="14.625" style="1" bestFit="1" customWidth="1"/>
    <col min="525" max="525" width="13.75" style="1" bestFit="1" customWidth="1"/>
    <col min="526" max="526" width="14.25" style="1" bestFit="1" customWidth="1"/>
    <col min="527" max="527" width="15.125" style="1" customWidth="1"/>
    <col min="528" max="528" width="20.5" style="1" bestFit="1" customWidth="1"/>
    <col min="529" max="529" width="27.875" style="1" bestFit="1" customWidth="1"/>
    <col min="530" max="530" width="6.875" style="1" bestFit="1" customWidth="1"/>
    <col min="531" max="531" width="5" style="1" bestFit="1" customWidth="1"/>
    <col min="532" max="532" width="8" style="1" bestFit="1" customWidth="1"/>
    <col min="533" max="533" width="11.875" style="1" bestFit="1" customWidth="1"/>
    <col min="534" max="762" width="9" style="1"/>
    <col min="763" max="763" width="3.875" style="1" bestFit="1" customWidth="1"/>
    <col min="764" max="764" width="16" style="1" bestFit="1" customWidth="1"/>
    <col min="765" max="765" width="16.625" style="1" bestFit="1" customWidth="1"/>
    <col min="766" max="766" width="13.5" style="1" bestFit="1" customWidth="1"/>
    <col min="767" max="768" width="10.875" style="1" bestFit="1" customWidth="1"/>
    <col min="769" max="769" width="6.25" style="1" bestFit="1" customWidth="1"/>
    <col min="770" max="770" width="8.875" style="1" bestFit="1" customWidth="1"/>
    <col min="771" max="771" width="13.875" style="1" bestFit="1" customWidth="1"/>
    <col min="772" max="772" width="13.25" style="1" bestFit="1" customWidth="1"/>
    <col min="773" max="773" width="16" style="1" bestFit="1" customWidth="1"/>
    <col min="774" max="774" width="11.625" style="1" bestFit="1" customWidth="1"/>
    <col min="775" max="775" width="16.875" style="1" customWidth="1"/>
    <col min="776" max="776" width="13.25" style="1" customWidth="1"/>
    <col min="777" max="777" width="18.375" style="1" bestFit="1" customWidth="1"/>
    <col min="778" max="778" width="15" style="1" bestFit="1" customWidth="1"/>
    <col min="779" max="779" width="14.75" style="1" bestFit="1" customWidth="1"/>
    <col min="780" max="780" width="14.625" style="1" bestFit="1" customWidth="1"/>
    <col min="781" max="781" width="13.75" style="1" bestFit="1" customWidth="1"/>
    <col min="782" max="782" width="14.25" style="1" bestFit="1" customWidth="1"/>
    <col min="783" max="783" width="15.125" style="1" customWidth="1"/>
    <col min="784" max="784" width="20.5" style="1" bestFit="1" customWidth="1"/>
    <col min="785" max="785" width="27.875" style="1" bestFit="1" customWidth="1"/>
    <col min="786" max="786" width="6.875" style="1" bestFit="1" customWidth="1"/>
    <col min="787" max="787" width="5" style="1" bestFit="1" customWidth="1"/>
    <col min="788" max="788" width="8" style="1" bestFit="1" customWidth="1"/>
    <col min="789" max="789" width="11.875" style="1" bestFit="1" customWidth="1"/>
    <col min="790" max="1018" width="9" style="1"/>
    <col min="1019" max="1019" width="3.875" style="1" bestFit="1" customWidth="1"/>
    <col min="1020" max="1020" width="16" style="1" bestFit="1" customWidth="1"/>
    <col min="1021" max="1021" width="16.625" style="1" bestFit="1" customWidth="1"/>
    <col min="1022" max="1022" width="13.5" style="1" bestFit="1" customWidth="1"/>
    <col min="1023" max="1024" width="10.875" style="1" bestFit="1" customWidth="1"/>
    <col min="1025" max="1025" width="6.25" style="1" bestFit="1" customWidth="1"/>
    <col min="1026" max="1026" width="8.875" style="1" bestFit="1" customWidth="1"/>
    <col min="1027" max="1027" width="13.875" style="1" bestFit="1" customWidth="1"/>
    <col min="1028" max="1028" width="13.25" style="1" bestFit="1" customWidth="1"/>
    <col min="1029" max="1029" width="16" style="1" bestFit="1" customWidth="1"/>
    <col min="1030" max="1030" width="11.625" style="1" bestFit="1" customWidth="1"/>
    <col min="1031" max="1031" width="16.875" style="1" customWidth="1"/>
    <col min="1032" max="1032" width="13.25" style="1" customWidth="1"/>
    <col min="1033" max="1033" width="18.375" style="1" bestFit="1" customWidth="1"/>
    <col min="1034" max="1034" width="15" style="1" bestFit="1" customWidth="1"/>
    <col min="1035" max="1035" width="14.75" style="1" bestFit="1" customWidth="1"/>
    <col min="1036" max="1036" width="14.625" style="1" bestFit="1" customWidth="1"/>
    <col min="1037" max="1037" width="13.75" style="1" bestFit="1" customWidth="1"/>
    <col min="1038" max="1038" width="14.25" style="1" bestFit="1" customWidth="1"/>
    <col min="1039" max="1039" width="15.125" style="1" customWidth="1"/>
    <col min="1040" max="1040" width="20.5" style="1" bestFit="1" customWidth="1"/>
    <col min="1041" max="1041" width="27.875" style="1" bestFit="1" customWidth="1"/>
    <col min="1042" max="1042" width="6.875" style="1" bestFit="1" customWidth="1"/>
    <col min="1043" max="1043" width="5" style="1" bestFit="1" customWidth="1"/>
    <col min="1044" max="1044" width="8" style="1" bestFit="1" customWidth="1"/>
    <col min="1045" max="1045" width="11.875" style="1" bestFit="1" customWidth="1"/>
    <col min="1046" max="1274" width="9" style="1"/>
    <col min="1275" max="1275" width="3.875" style="1" bestFit="1" customWidth="1"/>
    <col min="1276" max="1276" width="16" style="1" bestFit="1" customWidth="1"/>
    <col min="1277" max="1277" width="16.625" style="1" bestFit="1" customWidth="1"/>
    <col min="1278" max="1278" width="13.5" style="1" bestFit="1" customWidth="1"/>
    <col min="1279" max="1280" width="10.875" style="1" bestFit="1" customWidth="1"/>
    <col min="1281" max="1281" width="6.25" style="1" bestFit="1" customWidth="1"/>
    <col min="1282" max="1282" width="8.875" style="1" bestFit="1" customWidth="1"/>
    <col min="1283" max="1283" width="13.875" style="1" bestFit="1" customWidth="1"/>
    <col min="1284" max="1284" width="13.25" style="1" bestFit="1" customWidth="1"/>
    <col min="1285" max="1285" width="16" style="1" bestFit="1" customWidth="1"/>
    <col min="1286" max="1286" width="11.625" style="1" bestFit="1" customWidth="1"/>
    <col min="1287" max="1287" width="16.875" style="1" customWidth="1"/>
    <col min="1288" max="1288" width="13.25" style="1" customWidth="1"/>
    <col min="1289" max="1289" width="18.375" style="1" bestFit="1" customWidth="1"/>
    <col min="1290" max="1290" width="15" style="1" bestFit="1" customWidth="1"/>
    <col min="1291" max="1291" width="14.75" style="1" bestFit="1" customWidth="1"/>
    <col min="1292" max="1292" width="14.625" style="1" bestFit="1" customWidth="1"/>
    <col min="1293" max="1293" width="13.75" style="1" bestFit="1" customWidth="1"/>
    <col min="1294" max="1294" width="14.25" style="1" bestFit="1" customWidth="1"/>
    <col min="1295" max="1295" width="15.125" style="1" customWidth="1"/>
    <col min="1296" max="1296" width="20.5" style="1" bestFit="1" customWidth="1"/>
    <col min="1297" max="1297" width="27.875" style="1" bestFit="1" customWidth="1"/>
    <col min="1298" max="1298" width="6.875" style="1" bestFit="1" customWidth="1"/>
    <col min="1299" max="1299" width="5" style="1" bestFit="1" customWidth="1"/>
    <col min="1300" max="1300" width="8" style="1" bestFit="1" customWidth="1"/>
    <col min="1301" max="1301" width="11.875" style="1" bestFit="1" customWidth="1"/>
    <col min="1302" max="1530" width="9" style="1"/>
    <col min="1531" max="1531" width="3.875" style="1" bestFit="1" customWidth="1"/>
    <col min="1532" max="1532" width="16" style="1" bestFit="1" customWidth="1"/>
    <col min="1533" max="1533" width="16.625" style="1" bestFit="1" customWidth="1"/>
    <col min="1534" max="1534" width="13.5" style="1" bestFit="1" customWidth="1"/>
    <col min="1535" max="1536" width="10.875" style="1" bestFit="1" customWidth="1"/>
    <col min="1537" max="1537" width="6.25" style="1" bestFit="1" customWidth="1"/>
    <col min="1538" max="1538" width="8.875" style="1" bestFit="1" customWidth="1"/>
    <col min="1539" max="1539" width="13.875" style="1" bestFit="1" customWidth="1"/>
    <col min="1540" max="1540" width="13.25" style="1" bestFit="1" customWidth="1"/>
    <col min="1541" max="1541" width="16" style="1" bestFit="1" customWidth="1"/>
    <col min="1542" max="1542" width="11.625" style="1" bestFit="1" customWidth="1"/>
    <col min="1543" max="1543" width="16.875" style="1" customWidth="1"/>
    <col min="1544" max="1544" width="13.25" style="1" customWidth="1"/>
    <col min="1545" max="1545" width="18.375" style="1" bestFit="1" customWidth="1"/>
    <col min="1546" max="1546" width="15" style="1" bestFit="1" customWidth="1"/>
    <col min="1547" max="1547" width="14.75" style="1" bestFit="1" customWidth="1"/>
    <col min="1548" max="1548" width="14.625" style="1" bestFit="1" customWidth="1"/>
    <col min="1549" max="1549" width="13.75" style="1" bestFit="1" customWidth="1"/>
    <col min="1550" max="1550" width="14.25" style="1" bestFit="1" customWidth="1"/>
    <col min="1551" max="1551" width="15.125" style="1" customWidth="1"/>
    <col min="1552" max="1552" width="20.5" style="1" bestFit="1" customWidth="1"/>
    <col min="1553" max="1553" width="27.875" style="1" bestFit="1" customWidth="1"/>
    <col min="1554" max="1554" width="6.875" style="1" bestFit="1" customWidth="1"/>
    <col min="1555" max="1555" width="5" style="1" bestFit="1" customWidth="1"/>
    <col min="1556" max="1556" width="8" style="1" bestFit="1" customWidth="1"/>
    <col min="1557" max="1557" width="11.875" style="1" bestFit="1" customWidth="1"/>
    <col min="1558" max="1786" width="9" style="1"/>
    <col min="1787" max="1787" width="3.875" style="1" bestFit="1" customWidth="1"/>
    <col min="1788" max="1788" width="16" style="1" bestFit="1" customWidth="1"/>
    <col min="1789" max="1789" width="16.625" style="1" bestFit="1" customWidth="1"/>
    <col min="1790" max="1790" width="13.5" style="1" bestFit="1" customWidth="1"/>
    <col min="1791" max="1792" width="10.875" style="1" bestFit="1" customWidth="1"/>
    <col min="1793" max="1793" width="6.25" style="1" bestFit="1" customWidth="1"/>
    <col min="1794" max="1794" width="8.875" style="1" bestFit="1" customWidth="1"/>
    <col min="1795" max="1795" width="13.875" style="1" bestFit="1" customWidth="1"/>
    <col min="1796" max="1796" width="13.25" style="1" bestFit="1" customWidth="1"/>
    <col min="1797" max="1797" width="16" style="1" bestFit="1" customWidth="1"/>
    <col min="1798" max="1798" width="11.625" style="1" bestFit="1" customWidth="1"/>
    <col min="1799" max="1799" width="16.875" style="1" customWidth="1"/>
    <col min="1800" max="1800" width="13.25" style="1" customWidth="1"/>
    <col min="1801" max="1801" width="18.375" style="1" bestFit="1" customWidth="1"/>
    <col min="1802" max="1802" width="15" style="1" bestFit="1" customWidth="1"/>
    <col min="1803" max="1803" width="14.75" style="1" bestFit="1" customWidth="1"/>
    <col min="1804" max="1804" width="14.625" style="1" bestFit="1" customWidth="1"/>
    <col min="1805" max="1805" width="13.75" style="1" bestFit="1" customWidth="1"/>
    <col min="1806" max="1806" width="14.25" style="1" bestFit="1" customWidth="1"/>
    <col min="1807" max="1807" width="15.125" style="1" customWidth="1"/>
    <col min="1808" max="1808" width="20.5" style="1" bestFit="1" customWidth="1"/>
    <col min="1809" max="1809" width="27.875" style="1" bestFit="1" customWidth="1"/>
    <col min="1810" max="1810" width="6.875" style="1" bestFit="1" customWidth="1"/>
    <col min="1811" max="1811" width="5" style="1" bestFit="1" customWidth="1"/>
    <col min="1812" max="1812" width="8" style="1" bestFit="1" customWidth="1"/>
    <col min="1813" max="1813" width="11.875" style="1" bestFit="1" customWidth="1"/>
    <col min="1814" max="2042" width="9" style="1"/>
    <col min="2043" max="2043" width="3.875" style="1" bestFit="1" customWidth="1"/>
    <col min="2044" max="2044" width="16" style="1" bestFit="1" customWidth="1"/>
    <col min="2045" max="2045" width="16.625" style="1" bestFit="1" customWidth="1"/>
    <col min="2046" max="2046" width="13.5" style="1" bestFit="1" customWidth="1"/>
    <col min="2047" max="2048" width="10.875" style="1" bestFit="1" customWidth="1"/>
    <col min="2049" max="2049" width="6.25" style="1" bestFit="1" customWidth="1"/>
    <col min="2050" max="2050" width="8.875" style="1" bestFit="1" customWidth="1"/>
    <col min="2051" max="2051" width="13.875" style="1" bestFit="1" customWidth="1"/>
    <col min="2052" max="2052" width="13.25" style="1" bestFit="1" customWidth="1"/>
    <col min="2053" max="2053" width="16" style="1" bestFit="1" customWidth="1"/>
    <col min="2054" max="2054" width="11.625" style="1" bestFit="1" customWidth="1"/>
    <col min="2055" max="2055" width="16.875" style="1" customWidth="1"/>
    <col min="2056" max="2056" width="13.25" style="1" customWidth="1"/>
    <col min="2057" max="2057" width="18.375" style="1" bestFit="1" customWidth="1"/>
    <col min="2058" max="2058" width="15" style="1" bestFit="1" customWidth="1"/>
    <col min="2059" max="2059" width="14.75" style="1" bestFit="1" customWidth="1"/>
    <col min="2060" max="2060" width="14.625" style="1" bestFit="1" customWidth="1"/>
    <col min="2061" max="2061" width="13.75" style="1" bestFit="1" customWidth="1"/>
    <col min="2062" max="2062" width="14.25" style="1" bestFit="1" customWidth="1"/>
    <col min="2063" max="2063" width="15.125" style="1" customWidth="1"/>
    <col min="2064" max="2064" width="20.5" style="1" bestFit="1" customWidth="1"/>
    <col min="2065" max="2065" width="27.875" style="1" bestFit="1" customWidth="1"/>
    <col min="2066" max="2066" width="6.875" style="1" bestFit="1" customWidth="1"/>
    <col min="2067" max="2067" width="5" style="1" bestFit="1" customWidth="1"/>
    <col min="2068" max="2068" width="8" style="1" bestFit="1" customWidth="1"/>
    <col min="2069" max="2069" width="11.875" style="1" bestFit="1" customWidth="1"/>
    <col min="2070" max="2298" width="9" style="1"/>
    <col min="2299" max="2299" width="3.875" style="1" bestFit="1" customWidth="1"/>
    <col min="2300" max="2300" width="16" style="1" bestFit="1" customWidth="1"/>
    <col min="2301" max="2301" width="16.625" style="1" bestFit="1" customWidth="1"/>
    <col min="2302" max="2302" width="13.5" style="1" bestFit="1" customWidth="1"/>
    <col min="2303" max="2304" width="10.875" style="1" bestFit="1" customWidth="1"/>
    <col min="2305" max="2305" width="6.25" style="1" bestFit="1" customWidth="1"/>
    <col min="2306" max="2306" width="8.875" style="1" bestFit="1" customWidth="1"/>
    <col min="2307" max="2307" width="13.875" style="1" bestFit="1" customWidth="1"/>
    <col min="2308" max="2308" width="13.25" style="1" bestFit="1" customWidth="1"/>
    <col min="2309" max="2309" width="16" style="1" bestFit="1" customWidth="1"/>
    <col min="2310" max="2310" width="11.625" style="1" bestFit="1" customWidth="1"/>
    <col min="2311" max="2311" width="16.875" style="1" customWidth="1"/>
    <col min="2312" max="2312" width="13.25" style="1" customWidth="1"/>
    <col min="2313" max="2313" width="18.375" style="1" bestFit="1" customWidth="1"/>
    <col min="2314" max="2314" width="15" style="1" bestFit="1" customWidth="1"/>
    <col min="2315" max="2315" width="14.75" style="1" bestFit="1" customWidth="1"/>
    <col min="2316" max="2316" width="14.625" style="1" bestFit="1" customWidth="1"/>
    <col min="2317" max="2317" width="13.75" style="1" bestFit="1" customWidth="1"/>
    <col min="2318" max="2318" width="14.25" style="1" bestFit="1" customWidth="1"/>
    <col min="2319" max="2319" width="15.125" style="1" customWidth="1"/>
    <col min="2320" max="2320" width="20.5" style="1" bestFit="1" customWidth="1"/>
    <col min="2321" max="2321" width="27.875" style="1" bestFit="1" customWidth="1"/>
    <col min="2322" max="2322" width="6.875" style="1" bestFit="1" customWidth="1"/>
    <col min="2323" max="2323" width="5" style="1" bestFit="1" customWidth="1"/>
    <col min="2324" max="2324" width="8" style="1" bestFit="1" customWidth="1"/>
    <col min="2325" max="2325" width="11.875" style="1" bestFit="1" customWidth="1"/>
    <col min="2326" max="2554" width="9" style="1"/>
    <col min="2555" max="2555" width="3.875" style="1" bestFit="1" customWidth="1"/>
    <col min="2556" max="2556" width="16" style="1" bestFit="1" customWidth="1"/>
    <col min="2557" max="2557" width="16.625" style="1" bestFit="1" customWidth="1"/>
    <col min="2558" max="2558" width="13.5" style="1" bestFit="1" customWidth="1"/>
    <col min="2559" max="2560" width="10.875" style="1" bestFit="1" customWidth="1"/>
    <col min="2561" max="2561" width="6.25" style="1" bestFit="1" customWidth="1"/>
    <col min="2562" max="2562" width="8.875" style="1" bestFit="1" customWidth="1"/>
    <col min="2563" max="2563" width="13.875" style="1" bestFit="1" customWidth="1"/>
    <col min="2564" max="2564" width="13.25" style="1" bestFit="1" customWidth="1"/>
    <col min="2565" max="2565" width="16" style="1" bestFit="1" customWidth="1"/>
    <col min="2566" max="2566" width="11.625" style="1" bestFit="1" customWidth="1"/>
    <col min="2567" max="2567" width="16.875" style="1" customWidth="1"/>
    <col min="2568" max="2568" width="13.25" style="1" customWidth="1"/>
    <col min="2569" max="2569" width="18.375" style="1" bestFit="1" customWidth="1"/>
    <col min="2570" max="2570" width="15" style="1" bestFit="1" customWidth="1"/>
    <col min="2571" max="2571" width="14.75" style="1" bestFit="1" customWidth="1"/>
    <col min="2572" max="2572" width="14.625" style="1" bestFit="1" customWidth="1"/>
    <col min="2573" max="2573" width="13.75" style="1" bestFit="1" customWidth="1"/>
    <col min="2574" max="2574" width="14.25" style="1" bestFit="1" customWidth="1"/>
    <col min="2575" max="2575" width="15.125" style="1" customWidth="1"/>
    <col min="2576" max="2576" width="20.5" style="1" bestFit="1" customWidth="1"/>
    <col min="2577" max="2577" width="27.875" style="1" bestFit="1" customWidth="1"/>
    <col min="2578" max="2578" width="6.875" style="1" bestFit="1" customWidth="1"/>
    <col min="2579" max="2579" width="5" style="1" bestFit="1" customWidth="1"/>
    <col min="2580" max="2580" width="8" style="1" bestFit="1" customWidth="1"/>
    <col min="2581" max="2581" width="11.875" style="1" bestFit="1" customWidth="1"/>
    <col min="2582" max="2810" width="9" style="1"/>
    <col min="2811" max="2811" width="3.875" style="1" bestFit="1" customWidth="1"/>
    <col min="2812" max="2812" width="16" style="1" bestFit="1" customWidth="1"/>
    <col min="2813" max="2813" width="16.625" style="1" bestFit="1" customWidth="1"/>
    <col min="2814" max="2814" width="13.5" style="1" bestFit="1" customWidth="1"/>
    <col min="2815" max="2816" width="10.875" style="1" bestFit="1" customWidth="1"/>
    <col min="2817" max="2817" width="6.25" style="1" bestFit="1" customWidth="1"/>
    <col min="2818" max="2818" width="8.875" style="1" bestFit="1" customWidth="1"/>
    <col min="2819" max="2819" width="13.875" style="1" bestFit="1" customWidth="1"/>
    <col min="2820" max="2820" width="13.25" style="1" bestFit="1" customWidth="1"/>
    <col min="2821" max="2821" width="16" style="1" bestFit="1" customWidth="1"/>
    <col min="2822" max="2822" width="11.625" style="1" bestFit="1" customWidth="1"/>
    <col min="2823" max="2823" width="16.875" style="1" customWidth="1"/>
    <col min="2824" max="2824" width="13.25" style="1" customWidth="1"/>
    <col min="2825" max="2825" width="18.375" style="1" bestFit="1" customWidth="1"/>
    <col min="2826" max="2826" width="15" style="1" bestFit="1" customWidth="1"/>
    <col min="2827" max="2827" width="14.75" style="1" bestFit="1" customWidth="1"/>
    <col min="2828" max="2828" width="14.625" style="1" bestFit="1" customWidth="1"/>
    <col min="2829" max="2829" width="13.75" style="1" bestFit="1" customWidth="1"/>
    <col min="2830" max="2830" width="14.25" style="1" bestFit="1" customWidth="1"/>
    <col min="2831" max="2831" width="15.125" style="1" customWidth="1"/>
    <col min="2832" max="2832" width="20.5" style="1" bestFit="1" customWidth="1"/>
    <col min="2833" max="2833" width="27.875" style="1" bestFit="1" customWidth="1"/>
    <col min="2834" max="2834" width="6.875" style="1" bestFit="1" customWidth="1"/>
    <col min="2835" max="2835" width="5" style="1" bestFit="1" customWidth="1"/>
    <col min="2836" max="2836" width="8" style="1" bestFit="1" customWidth="1"/>
    <col min="2837" max="2837" width="11.875" style="1" bestFit="1" customWidth="1"/>
    <col min="2838" max="3066" width="9" style="1"/>
    <col min="3067" max="3067" width="3.875" style="1" bestFit="1" customWidth="1"/>
    <col min="3068" max="3068" width="16" style="1" bestFit="1" customWidth="1"/>
    <col min="3069" max="3069" width="16.625" style="1" bestFit="1" customWidth="1"/>
    <col min="3070" max="3070" width="13.5" style="1" bestFit="1" customWidth="1"/>
    <col min="3071" max="3072" width="10.875" style="1" bestFit="1" customWidth="1"/>
    <col min="3073" max="3073" width="6.25" style="1" bestFit="1" customWidth="1"/>
    <col min="3074" max="3074" width="8.875" style="1" bestFit="1" customWidth="1"/>
    <col min="3075" max="3075" width="13.875" style="1" bestFit="1" customWidth="1"/>
    <col min="3076" max="3076" width="13.25" style="1" bestFit="1" customWidth="1"/>
    <col min="3077" max="3077" width="16" style="1" bestFit="1" customWidth="1"/>
    <col min="3078" max="3078" width="11.625" style="1" bestFit="1" customWidth="1"/>
    <col min="3079" max="3079" width="16.875" style="1" customWidth="1"/>
    <col min="3080" max="3080" width="13.25" style="1" customWidth="1"/>
    <col min="3081" max="3081" width="18.375" style="1" bestFit="1" customWidth="1"/>
    <col min="3082" max="3082" width="15" style="1" bestFit="1" customWidth="1"/>
    <col min="3083" max="3083" width="14.75" style="1" bestFit="1" customWidth="1"/>
    <col min="3084" max="3084" width="14.625" style="1" bestFit="1" customWidth="1"/>
    <col min="3085" max="3085" width="13.75" style="1" bestFit="1" customWidth="1"/>
    <col min="3086" max="3086" width="14.25" style="1" bestFit="1" customWidth="1"/>
    <col min="3087" max="3087" width="15.125" style="1" customWidth="1"/>
    <col min="3088" max="3088" width="20.5" style="1" bestFit="1" customWidth="1"/>
    <col min="3089" max="3089" width="27.875" style="1" bestFit="1" customWidth="1"/>
    <col min="3090" max="3090" width="6.875" style="1" bestFit="1" customWidth="1"/>
    <col min="3091" max="3091" width="5" style="1" bestFit="1" customWidth="1"/>
    <col min="3092" max="3092" width="8" style="1" bestFit="1" customWidth="1"/>
    <col min="3093" max="3093" width="11.875" style="1" bestFit="1" customWidth="1"/>
    <col min="3094" max="3322" width="9" style="1"/>
    <col min="3323" max="3323" width="3.875" style="1" bestFit="1" customWidth="1"/>
    <col min="3324" max="3324" width="16" style="1" bestFit="1" customWidth="1"/>
    <col min="3325" max="3325" width="16.625" style="1" bestFit="1" customWidth="1"/>
    <col min="3326" max="3326" width="13.5" style="1" bestFit="1" customWidth="1"/>
    <col min="3327" max="3328" width="10.875" style="1" bestFit="1" customWidth="1"/>
    <col min="3329" max="3329" width="6.25" style="1" bestFit="1" customWidth="1"/>
    <col min="3330" max="3330" width="8.875" style="1" bestFit="1" customWidth="1"/>
    <col min="3331" max="3331" width="13.875" style="1" bestFit="1" customWidth="1"/>
    <col min="3332" max="3332" width="13.25" style="1" bestFit="1" customWidth="1"/>
    <col min="3333" max="3333" width="16" style="1" bestFit="1" customWidth="1"/>
    <col min="3334" max="3334" width="11.625" style="1" bestFit="1" customWidth="1"/>
    <col min="3335" max="3335" width="16.875" style="1" customWidth="1"/>
    <col min="3336" max="3336" width="13.25" style="1" customWidth="1"/>
    <col min="3337" max="3337" width="18.375" style="1" bestFit="1" customWidth="1"/>
    <col min="3338" max="3338" width="15" style="1" bestFit="1" customWidth="1"/>
    <col min="3339" max="3339" width="14.75" style="1" bestFit="1" customWidth="1"/>
    <col min="3340" max="3340" width="14.625" style="1" bestFit="1" customWidth="1"/>
    <col min="3341" max="3341" width="13.75" style="1" bestFit="1" customWidth="1"/>
    <col min="3342" max="3342" width="14.25" style="1" bestFit="1" customWidth="1"/>
    <col min="3343" max="3343" width="15.125" style="1" customWidth="1"/>
    <col min="3344" max="3344" width="20.5" style="1" bestFit="1" customWidth="1"/>
    <col min="3345" max="3345" width="27.875" style="1" bestFit="1" customWidth="1"/>
    <col min="3346" max="3346" width="6.875" style="1" bestFit="1" customWidth="1"/>
    <col min="3347" max="3347" width="5" style="1" bestFit="1" customWidth="1"/>
    <col min="3348" max="3348" width="8" style="1" bestFit="1" customWidth="1"/>
    <col min="3349" max="3349" width="11.875" style="1" bestFit="1" customWidth="1"/>
    <col min="3350" max="3578" width="9" style="1"/>
    <col min="3579" max="3579" width="3.875" style="1" bestFit="1" customWidth="1"/>
    <col min="3580" max="3580" width="16" style="1" bestFit="1" customWidth="1"/>
    <col min="3581" max="3581" width="16.625" style="1" bestFit="1" customWidth="1"/>
    <col min="3582" max="3582" width="13.5" style="1" bestFit="1" customWidth="1"/>
    <col min="3583" max="3584" width="10.875" style="1" bestFit="1" customWidth="1"/>
    <col min="3585" max="3585" width="6.25" style="1" bestFit="1" customWidth="1"/>
    <col min="3586" max="3586" width="8.875" style="1" bestFit="1" customWidth="1"/>
    <col min="3587" max="3587" width="13.875" style="1" bestFit="1" customWidth="1"/>
    <col min="3588" max="3588" width="13.25" style="1" bestFit="1" customWidth="1"/>
    <col min="3589" max="3589" width="16" style="1" bestFit="1" customWidth="1"/>
    <col min="3590" max="3590" width="11.625" style="1" bestFit="1" customWidth="1"/>
    <col min="3591" max="3591" width="16.875" style="1" customWidth="1"/>
    <col min="3592" max="3592" width="13.25" style="1" customWidth="1"/>
    <col min="3593" max="3593" width="18.375" style="1" bestFit="1" customWidth="1"/>
    <col min="3594" max="3594" width="15" style="1" bestFit="1" customWidth="1"/>
    <col min="3595" max="3595" width="14.75" style="1" bestFit="1" customWidth="1"/>
    <col min="3596" max="3596" width="14.625" style="1" bestFit="1" customWidth="1"/>
    <col min="3597" max="3597" width="13.75" style="1" bestFit="1" customWidth="1"/>
    <col min="3598" max="3598" width="14.25" style="1" bestFit="1" customWidth="1"/>
    <col min="3599" max="3599" width="15.125" style="1" customWidth="1"/>
    <col min="3600" max="3600" width="20.5" style="1" bestFit="1" customWidth="1"/>
    <col min="3601" max="3601" width="27.875" style="1" bestFit="1" customWidth="1"/>
    <col min="3602" max="3602" width="6.875" style="1" bestFit="1" customWidth="1"/>
    <col min="3603" max="3603" width="5" style="1" bestFit="1" customWidth="1"/>
    <col min="3604" max="3604" width="8" style="1" bestFit="1" customWidth="1"/>
    <col min="3605" max="3605" width="11.875" style="1" bestFit="1" customWidth="1"/>
    <col min="3606" max="3834" width="9" style="1"/>
    <col min="3835" max="3835" width="3.875" style="1" bestFit="1" customWidth="1"/>
    <col min="3836" max="3836" width="16" style="1" bestFit="1" customWidth="1"/>
    <col min="3837" max="3837" width="16.625" style="1" bestFit="1" customWidth="1"/>
    <col min="3838" max="3838" width="13.5" style="1" bestFit="1" customWidth="1"/>
    <col min="3839" max="3840" width="10.875" style="1" bestFit="1" customWidth="1"/>
    <col min="3841" max="3841" width="6.25" style="1" bestFit="1" customWidth="1"/>
    <col min="3842" max="3842" width="8.875" style="1" bestFit="1" customWidth="1"/>
    <col min="3843" max="3843" width="13.875" style="1" bestFit="1" customWidth="1"/>
    <col min="3844" max="3844" width="13.25" style="1" bestFit="1" customWidth="1"/>
    <col min="3845" max="3845" width="16" style="1" bestFit="1" customWidth="1"/>
    <col min="3846" max="3846" width="11.625" style="1" bestFit="1" customWidth="1"/>
    <col min="3847" max="3847" width="16.875" style="1" customWidth="1"/>
    <col min="3848" max="3848" width="13.25" style="1" customWidth="1"/>
    <col min="3849" max="3849" width="18.375" style="1" bestFit="1" customWidth="1"/>
    <col min="3850" max="3850" width="15" style="1" bestFit="1" customWidth="1"/>
    <col min="3851" max="3851" width="14.75" style="1" bestFit="1" customWidth="1"/>
    <col min="3852" max="3852" width="14.625" style="1" bestFit="1" customWidth="1"/>
    <col min="3853" max="3853" width="13.75" style="1" bestFit="1" customWidth="1"/>
    <col min="3854" max="3854" width="14.25" style="1" bestFit="1" customWidth="1"/>
    <col min="3855" max="3855" width="15.125" style="1" customWidth="1"/>
    <col min="3856" max="3856" width="20.5" style="1" bestFit="1" customWidth="1"/>
    <col min="3857" max="3857" width="27.875" style="1" bestFit="1" customWidth="1"/>
    <col min="3858" max="3858" width="6.875" style="1" bestFit="1" customWidth="1"/>
    <col min="3859" max="3859" width="5" style="1" bestFit="1" customWidth="1"/>
    <col min="3860" max="3860" width="8" style="1" bestFit="1" customWidth="1"/>
    <col min="3861" max="3861" width="11.875" style="1" bestFit="1" customWidth="1"/>
    <col min="3862" max="4090" width="9" style="1"/>
    <col min="4091" max="4091" width="3.875" style="1" bestFit="1" customWidth="1"/>
    <col min="4092" max="4092" width="16" style="1" bestFit="1" customWidth="1"/>
    <col min="4093" max="4093" width="16.625" style="1" bestFit="1" customWidth="1"/>
    <col min="4094" max="4094" width="13.5" style="1" bestFit="1" customWidth="1"/>
    <col min="4095" max="4096" width="10.875" style="1" bestFit="1" customWidth="1"/>
    <col min="4097" max="4097" width="6.25" style="1" bestFit="1" customWidth="1"/>
    <col min="4098" max="4098" width="8.875" style="1" bestFit="1" customWidth="1"/>
    <col min="4099" max="4099" width="13.875" style="1" bestFit="1" customWidth="1"/>
    <col min="4100" max="4100" width="13.25" style="1" bestFit="1" customWidth="1"/>
    <col min="4101" max="4101" width="16" style="1" bestFit="1" customWidth="1"/>
    <col min="4102" max="4102" width="11.625" style="1" bestFit="1" customWidth="1"/>
    <col min="4103" max="4103" width="16.875" style="1" customWidth="1"/>
    <col min="4104" max="4104" width="13.25" style="1" customWidth="1"/>
    <col min="4105" max="4105" width="18.375" style="1" bestFit="1" customWidth="1"/>
    <col min="4106" max="4106" width="15" style="1" bestFit="1" customWidth="1"/>
    <col min="4107" max="4107" width="14.75" style="1" bestFit="1" customWidth="1"/>
    <col min="4108" max="4108" width="14.625" style="1" bestFit="1" customWidth="1"/>
    <col min="4109" max="4109" width="13.75" style="1" bestFit="1" customWidth="1"/>
    <col min="4110" max="4110" width="14.25" style="1" bestFit="1" customWidth="1"/>
    <col min="4111" max="4111" width="15.125" style="1" customWidth="1"/>
    <col min="4112" max="4112" width="20.5" style="1" bestFit="1" customWidth="1"/>
    <col min="4113" max="4113" width="27.875" style="1" bestFit="1" customWidth="1"/>
    <col min="4114" max="4114" width="6.875" style="1" bestFit="1" customWidth="1"/>
    <col min="4115" max="4115" width="5" style="1" bestFit="1" customWidth="1"/>
    <col min="4116" max="4116" width="8" style="1" bestFit="1" customWidth="1"/>
    <col min="4117" max="4117" width="11.875" style="1" bestFit="1" customWidth="1"/>
    <col min="4118" max="4346" width="9" style="1"/>
    <col min="4347" max="4347" width="3.875" style="1" bestFit="1" customWidth="1"/>
    <col min="4348" max="4348" width="16" style="1" bestFit="1" customWidth="1"/>
    <col min="4349" max="4349" width="16.625" style="1" bestFit="1" customWidth="1"/>
    <col min="4350" max="4350" width="13.5" style="1" bestFit="1" customWidth="1"/>
    <col min="4351" max="4352" width="10.875" style="1" bestFit="1" customWidth="1"/>
    <col min="4353" max="4353" width="6.25" style="1" bestFit="1" customWidth="1"/>
    <col min="4354" max="4354" width="8.875" style="1" bestFit="1" customWidth="1"/>
    <col min="4355" max="4355" width="13.875" style="1" bestFit="1" customWidth="1"/>
    <col min="4356" max="4356" width="13.25" style="1" bestFit="1" customWidth="1"/>
    <col min="4357" max="4357" width="16" style="1" bestFit="1" customWidth="1"/>
    <col min="4358" max="4358" width="11.625" style="1" bestFit="1" customWidth="1"/>
    <col min="4359" max="4359" width="16.875" style="1" customWidth="1"/>
    <col min="4360" max="4360" width="13.25" style="1" customWidth="1"/>
    <col min="4361" max="4361" width="18.375" style="1" bestFit="1" customWidth="1"/>
    <col min="4362" max="4362" width="15" style="1" bestFit="1" customWidth="1"/>
    <col min="4363" max="4363" width="14.75" style="1" bestFit="1" customWidth="1"/>
    <col min="4364" max="4364" width="14.625" style="1" bestFit="1" customWidth="1"/>
    <col min="4365" max="4365" width="13.75" style="1" bestFit="1" customWidth="1"/>
    <col min="4366" max="4366" width="14.25" style="1" bestFit="1" customWidth="1"/>
    <col min="4367" max="4367" width="15.125" style="1" customWidth="1"/>
    <col min="4368" max="4368" width="20.5" style="1" bestFit="1" customWidth="1"/>
    <col min="4369" max="4369" width="27.875" style="1" bestFit="1" customWidth="1"/>
    <col min="4370" max="4370" width="6.875" style="1" bestFit="1" customWidth="1"/>
    <col min="4371" max="4371" width="5" style="1" bestFit="1" customWidth="1"/>
    <col min="4372" max="4372" width="8" style="1" bestFit="1" customWidth="1"/>
    <col min="4373" max="4373" width="11.875" style="1" bestFit="1" customWidth="1"/>
    <col min="4374" max="4602" width="9" style="1"/>
    <col min="4603" max="4603" width="3.875" style="1" bestFit="1" customWidth="1"/>
    <col min="4604" max="4604" width="16" style="1" bestFit="1" customWidth="1"/>
    <col min="4605" max="4605" width="16.625" style="1" bestFit="1" customWidth="1"/>
    <col min="4606" max="4606" width="13.5" style="1" bestFit="1" customWidth="1"/>
    <col min="4607" max="4608" width="10.875" style="1" bestFit="1" customWidth="1"/>
    <col min="4609" max="4609" width="6.25" style="1" bestFit="1" customWidth="1"/>
    <col min="4610" max="4610" width="8.875" style="1" bestFit="1" customWidth="1"/>
    <col min="4611" max="4611" width="13.875" style="1" bestFit="1" customWidth="1"/>
    <col min="4612" max="4612" width="13.25" style="1" bestFit="1" customWidth="1"/>
    <col min="4613" max="4613" width="16" style="1" bestFit="1" customWidth="1"/>
    <col min="4614" max="4614" width="11.625" style="1" bestFit="1" customWidth="1"/>
    <col min="4615" max="4615" width="16.875" style="1" customWidth="1"/>
    <col min="4616" max="4616" width="13.25" style="1" customWidth="1"/>
    <col min="4617" max="4617" width="18.375" style="1" bestFit="1" customWidth="1"/>
    <col min="4618" max="4618" width="15" style="1" bestFit="1" customWidth="1"/>
    <col min="4619" max="4619" width="14.75" style="1" bestFit="1" customWidth="1"/>
    <col min="4620" max="4620" width="14.625" style="1" bestFit="1" customWidth="1"/>
    <col min="4621" max="4621" width="13.75" style="1" bestFit="1" customWidth="1"/>
    <col min="4622" max="4622" width="14.25" style="1" bestFit="1" customWidth="1"/>
    <col min="4623" max="4623" width="15.125" style="1" customWidth="1"/>
    <col min="4624" max="4624" width="20.5" style="1" bestFit="1" customWidth="1"/>
    <col min="4625" max="4625" width="27.875" style="1" bestFit="1" customWidth="1"/>
    <col min="4626" max="4626" width="6.875" style="1" bestFit="1" customWidth="1"/>
    <col min="4627" max="4627" width="5" style="1" bestFit="1" customWidth="1"/>
    <col min="4628" max="4628" width="8" style="1" bestFit="1" customWidth="1"/>
    <col min="4629" max="4629" width="11.875" style="1" bestFit="1" customWidth="1"/>
    <col min="4630" max="4858" width="9" style="1"/>
    <col min="4859" max="4859" width="3.875" style="1" bestFit="1" customWidth="1"/>
    <col min="4860" max="4860" width="16" style="1" bestFit="1" customWidth="1"/>
    <col min="4861" max="4861" width="16.625" style="1" bestFit="1" customWidth="1"/>
    <col min="4862" max="4862" width="13.5" style="1" bestFit="1" customWidth="1"/>
    <col min="4863" max="4864" width="10.875" style="1" bestFit="1" customWidth="1"/>
    <col min="4865" max="4865" width="6.25" style="1" bestFit="1" customWidth="1"/>
    <col min="4866" max="4866" width="8.875" style="1" bestFit="1" customWidth="1"/>
    <col min="4867" max="4867" width="13.875" style="1" bestFit="1" customWidth="1"/>
    <col min="4868" max="4868" width="13.25" style="1" bestFit="1" customWidth="1"/>
    <col min="4869" max="4869" width="16" style="1" bestFit="1" customWidth="1"/>
    <col min="4870" max="4870" width="11.625" style="1" bestFit="1" customWidth="1"/>
    <col min="4871" max="4871" width="16.875" style="1" customWidth="1"/>
    <col min="4872" max="4872" width="13.25" style="1" customWidth="1"/>
    <col min="4873" max="4873" width="18.375" style="1" bestFit="1" customWidth="1"/>
    <col min="4874" max="4874" width="15" style="1" bestFit="1" customWidth="1"/>
    <col min="4875" max="4875" width="14.75" style="1" bestFit="1" customWidth="1"/>
    <col min="4876" max="4876" width="14.625" style="1" bestFit="1" customWidth="1"/>
    <col min="4877" max="4877" width="13.75" style="1" bestFit="1" customWidth="1"/>
    <col min="4878" max="4878" width="14.25" style="1" bestFit="1" customWidth="1"/>
    <col min="4879" max="4879" width="15.125" style="1" customWidth="1"/>
    <col min="4880" max="4880" width="20.5" style="1" bestFit="1" customWidth="1"/>
    <col min="4881" max="4881" width="27.875" style="1" bestFit="1" customWidth="1"/>
    <col min="4882" max="4882" width="6.875" style="1" bestFit="1" customWidth="1"/>
    <col min="4883" max="4883" width="5" style="1" bestFit="1" customWidth="1"/>
    <col min="4884" max="4884" width="8" style="1" bestFit="1" customWidth="1"/>
    <col min="4885" max="4885" width="11.875" style="1" bestFit="1" customWidth="1"/>
    <col min="4886" max="5114" width="9" style="1"/>
    <col min="5115" max="5115" width="3.875" style="1" bestFit="1" customWidth="1"/>
    <col min="5116" max="5116" width="16" style="1" bestFit="1" customWidth="1"/>
    <col min="5117" max="5117" width="16.625" style="1" bestFit="1" customWidth="1"/>
    <col min="5118" max="5118" width="13.5" style="1" bestFit="1" customWidth="1"/>
    <col min="5119" max="5120" width="10.875" style="1" bestFit="1" customWidth="1"/>
    <col min="5121" max="5121" width="6.25" style="1" bestFit="1" customWidth="1"/>
    <col min="5122" max="5122" width="8.875" style="1" bestFit="1" customWidth="1"/>
    <col min="5123" max="5123" width="13.875" style="1" bestFit="1" customWidth="1"/>
    <col min="5124" max="5124" width="13.25" style="1" bestFit="1" customWidth="1"/>
    <col min="5125" max="5125" width="16" style="1" bestFit="1" customWidth="1"/>
    <col min="5126" max="5126" width="11.625" style="1" bestFit="1" customWidth="1"/>
    <col min="5127" max="5127" width="16.875" style="1" customWidth="1"/>
    <col min="5128" max="5128" width="13.25" style="1" customWidth="1"/>
    <col min="5129" max="5129" width="18.375" style="1" bestFit="1" customWidth="1"/>
    <col min="5130" max="5130" width="15" style="1" bestFit="1" customWidth="1"/>
    <col min="5131" max="5131" width="14.75" style="1" bestFit="1" customWidth="1"/>
    <col min="5132" max="5132" width="14.625" style="1" bestFit="1" customWidth="1"/>
    <col min="5133" max="5133" width="13.75" style="1" bestFit="1" customWidth="1"/>
    <col min="5134" max="5134" width="14.25" style="1" bestFit="1" customWidth="1"/>
    <col min="5135" max="5135" width="15.125" style="1" customWidth="1"/>
    <col min="5136" max="5136" width="20.5" style="1" bestFit="1" customWidth="1"/>
    <col min="5137" max="5137" width="27.875" style="1" bestFit="1" customWidth="1"/>
    <col min="5138" max="5138" width="6.875" style="1" bestFit="1" customWidth="1"/>
    <col min="5139" max="5139" width="5" style="1" bestFit="1" customWidth="1"/>
    <col min="5140" max="5140" width="8" style="1" bestFit="1" customWidth="1"/>
    <col min="5141" max="5141" width="11.875" style="1" bestFit="1" customWidth="1"/>
    <col min="5142" max="5370" width="9" style="1"/>
    <col min="5371" max="5371" width="3.875" style="1" bestFit="1" customWidth="1"/>
    <col min="5372" max="5372" width="16" style="1" bestFit="1" customWidth="1"/>
    <col min="5373" max="5373" width="16.625" style="1" bestFit="1" customWidth="1"/>
    <col min="5374" max="5374" width="13.5" style="1" bestFit="1" customWidth="1"/>
    <col min="5375" max="5376" width="10.875" style="1" bestFit="1" customWidth="1"/>
    <col min="5377" max="5377" width="6.25" style="1" bestFit="1" customWidth="1"/>
    <col min="5378" max="5378" width="8.875" style="1" bestFit="1" customWidth="1"/>
    <col min="5379" max="5379" width="13.875" style="1" bestFit="1" customWidth="1"/>
    <col min="5380" max="5380" width="13.25" style="1" bestFit="1" customWidth="1"/>
    <col min="5381" max="5381" width="16" style="1" bestFit="1" customWidth="1"/>
    <col min="5382" max="5382" width="11.625" style="1" bestFit="1" customWidth="1"/>
    <col min="5383" max="5383" width="16.875" style="1" customWidth="1"/>
    <col min="5384" max="5384" width="13.25" style="1" customWidth="1"/>
    <col min="5385" max="5385" width="18.375" style="1" bestFit="1" customWidth="1"/>
    <col min="5386" max="5386" width="15" style="1" bestFit="1" customWidth="1"/>
    <col min="5387" max="5387" width="14.75" style="1" bestFit="1" customWidth="1"/>
    <col min="5388" max="5388" width="14.625" style="1" bestFit="1" customWidth="1"/>
    <col min="5389" max="5389" width="13.75" style="1" bestFit="1" customWidth="1"/>
    <col min="5390" max="5390" width="14.25" style="1" bestFit="1" customWidth="1"/>
    <col min="5391" max="5391" width="15.125" style="1" customWidth="1"/>
    <col min="5392" max="5392" width="20.5" style="1" bestFit="1" customWidth="1"/>
    <col min="5393" max="5393" width="27.875" style="1" bestFit="1" customWidth="1"/>
    <col min="5394" max="5394" width="6.875" style="1" bestFit="1" customWidth="1"/>
    <col min="5395" max="5395" width="5" style="1" bestFit="1" customWidth="1"/>
    <col min="5396" max="5396" width="8" style="1" bestFit="1" customWidth="1"/>
    <col min="5397" max="5397" width="11.875" style="1" bestFit="1" customWidth="1"/>
    <col min="5398" max="5626" width="9" style="1"/>
    <col min="5627" max="5627" width="3.875" style="1" bestFit="1" customWidth="1"/>
    <col min="5628" max="5628" width="16" style="1" bestFit="1" customWidth="1"/>
    <col min="5629" max="5629" width="16.625" style="1" bestFit="1" customWidth="1"/>
    <col min="5630" max="5630" width="13.5" style="1" bestFit="1" customWidth="1"/>
    <col min="5631" max="5632" width="10.875" style="1" bestFit="1" customWidth="1"/>
    <col min="5633" max="5633" width="6.25" style="1" bestFit="1" customWidth="1"/>
    <col min="5634" max="5634" width="8.875" style="1" bestFit="1" customWidth="1"/>
    <col min="5635" max="5635" width="13.875" style="1" bestFit="1" customWidth="1"/>
    <col min="5636" max="5636" width="13.25" style="1" bestFit="1" customWidth="1"/>
    <col min="5637" max="5637" width="16" style="1" bestFit="1" customWidth="1"/>
    <col min="5638" max="5638" width="11.625" style="1" bestFit="1" customWidth="1"/>
    <col min="5639" max="5639" width="16.875" style="1" customWidth="1"/>
    <col min="5640" max="5640" width="13.25" style="1" customWidth="1"/>
    <col min="5641" max="5641" width="18.375" style="1" bestFit="1" customWidth="1"/>
    <col min="5642" max="5642" width="15" style="1" bestFit="1" customWidth="1"/>
    <col min="5643" max="5643" width="14.75" style="1" bestFit="1" customWidth="1"/>
    <col min="5644" max="5644" width="14.625" style="1" bestFit="1" customWidth="1"/>
    <col min="5645" max="5645" width="13.75" style="1" bestFit="1" customWidth="1"/>
    <col min="5646" max="5646" width="14.25" style="1" bestFit="1" customWidth="1"/>
    <col min="5647" max="5647" width="15.125" style="1" customWidth="1"/>
    <col min="5648" max="5648" width="20.5" style="1" bestFit="1" customWidth="1"/>
    <col min="5649" max="5649" width="27.875" style="1" bestFit="1" customWidth="1"/>
    <col min="5650" max="5650" width="6.875" style="1" bestFit="1" customWidth="1"/>
    <col min="5651" max="5651" width="5" style="1" bestFit="1" customWidth="1"/>
    <col min="5652" max="5652" width="8" style="1" bestFit="1" customWidth="1"/>
    <col min="5653" max="5653" width="11.875" style="1" bestFit="1" customWidth="1"/>
    <col min="5654" max="5882" width="9" style="1"/>
    <col min="5883" max="5883" width="3.875" style="1" bestFit="1" customWidth="1"/>
    <col min="5884" max="5884" width="16" style="1" bestFit="1" customWidth="1"/>
    <col min="5885" max="5885" width="16.625" style="1" bestFit="1" customWidth="1"/>
    <col min="5886" max="5886" width="13.5" style="1" bestFit="1" customWidth="1"/>
    <col min="5887" max="5888" width="10.875" style="1" bestFit="1" customWidth="1"/>
    <col min="5889" max="5889" width="6.25" style="1" bestFit="1" customWidth="1"/>
    <col min="5890" max="5890" width="8.875" style="1" bestFit="1" customWidth="1"/>
    <col min="5891" max="5891" width="13.875" style="1" bestFit="1" customWidth="1"/>
    <col min="5892" max="5892" width="13.25" style="1" bestFit="1" customWidth="1"/>
    <col min="5893" max="5893" width="16" style="1" bestFit="1" customWidth="1"/>
    <col min="5894" max="5894" width="11.625" style="1" bestFit="1" customWidth="1"/>
    <col min="5895" max="5895" width="16.875" style="1" customWidth="1"/>
    <col min="5896" max="5896" width="13.25" style="1" customWidth="1"/>
    <col min="5897" max="5897" width="18.375" style="1" bestFit="1" customWidth="1"/>
    <col min="5898" max="5898" width="15" style="1" bestFit="1" customWidth="1"/>
    <col min="5899" max="5899" width="14.75" style="1" bestFit="1" customWidth="1"/>
    <col min="5900" max="5900" width="14.625" style="1" bestFit="1" customWidth="1"/>
    <col min="5901" max="5901" width="13.75" style="1" bestFit="1" customWidth="1"/>
    <col min="5902" max="5902" width="14.25" style="1" bestFit="1" customWidth="1"/>
    <col min="5903" max="5903" width="15.125" style="1" customWidth="1"/>
    <col min="5904" max="5904" width="20.5" style="1" bestFit="1" customWidth="1"/>
    <col min="5905" max="5905" width="27.875" style="1" bestFit="1" customWidth="1"/>
    <col min="5906" max="5906" width="6.875" style="1" bestFit="1" customWidth="1"/>
    <col min="5907" max="5907" width="5" style="1" bestFit="1" customWidth="1"/>
    <col min="5908" max="5908" width="8" style="1" bestFit="1" customWidth="1"/>
    <col min="5909" max="5909" width="11.875" style="1" bestFit="1" customWidth="1"/>
    <col min="5910" max="6138" width="9" style="1"/>
    <col min="6139" max="6139" width="3.875" style="1" bestFit="1" customWidth="1"/>
    <col min="6140" max="6140" width="16" style="1" bestFit="1" customWidth="1"/>
    <col min="6141" max="6141" width="16.625" style="1" bestFit="1" customWidth="1"/>
    <col min="6142" max="6142" width="13.5" style="1" bestFit="1" customWidth="1"/>
    <col min="6143" max="6144" width="10.875" style="1" bestFit="1" customWidth="1"/>
    <col min="6145" max="6145" width="6.25" style="1" bestFit="1" customWidth="1"/>
    <col min="6146" max="6146" width="8.875" style="1" bestFit="1" customWidth="1"/>
    <col min="6147" max="6147" width="13.875" style="1" bestFit="1" customWidth="1"/>
    <col min="6148" max="6148" width="13.25" style="1" bestFit="1" customWidth="1"/>
    <col min="6149" max="6149" width="16" style="1" bestFit="1" customWidth="1"/>
    <col min="6150" max="6150" width="11.625" style="1" bestFit="1" customWidth="1"/>
    <col min="6151" max="6151" width="16.875" style="1" customWidth="1"/>
    <col min="6152" max="6152" width="13.25" style="1" customWidth="1"/>
    <col min="6153" max="6153" width="18.375" style="1" bestFit="1" customWidth="1"/>
    <col min="6154" max="6154" width="15" style="1" bestFit="1" customWidth="1"/>
    <col min="6155" max="6155" width="14.75" style="1" bestFit="1" customWidth="1"/>
    <col min="6156" max="6156" width="14.625" style="1" bestFit="1" customWidth="1"/>
    <col min="6157" max="6157" width="13.75" style="1" bestFit="1" customWidth="1"/>
    <col min="6158" max="6158" width="14.25" style="1" bestFit="1" customWidth="1"/>
    <col min="6159" max="6159" width="15.125" style="1" customWidth="1"/>
    <col min="6160" max="6160" width="20.5" style="1" bestFit="1" customWidth="1"/>
    <col min="6161" max="6161" width="27.875" style="1" bestFit="1" customWidth="1"/>
    <col min="6162" max="6162" width="6.875" style="1" bestFit="1" customWidth="1"/>
    <col min="6163" max="6163" width="5" style="1" bestFit="1" customWidth="1"/>
    <col min="6164" max="6164" width="8" style="1" bestFit="1" customWidth="1"/>
    <col min="6165" max="6165" width="11.875" style="1" bestFit="1" customWidth="1"/>
    <col min="6166" max="6394" width="9" style="1"/>
    <col min="6395" max="6395" width="3.875" style="1" bestFit="1" customWidth="1"/>
    <col min="6396" max="6396" width="16" style="1" bestFit="1" customWidth="1"/>
    <col min="6397" max="6397" width="16.625" style="1" bestFit="1" customWidth="1"/>
    <col min="6398" max="6398" width="13.5" style="1" bestFit="1" customWidth="1"/>
    <col min="6399" max="6400" width="10.875" style="1" bestFit="1" customWidth="1"/>
    <col min="6401" max="6401" width="6.25" style="1" bestFit="1" customWidth="1"/>
    <col min="6402" max="6402" width="8.875" style="1" bestFit="1" customWidth="1"/>
    <col min="6403" max="6403" width="13.875" style="1" bestFit="1" customWidth="1"/>
    <col min="6404" max="6404" width="13.25" style="1" bestFit="1" customWidth="1"/>
    <col min="6405" max="6405" width="16" style="1" bestFit="1" customWidth="1"/>
    <col min="6406" max="6406" width="11.625" style="1" bestFit="1" customWidth="1"/>
    <col min="6407" max="6407" width="16.875" style="1" customWidth="1"/>
    <col min="6408" max="6408" width="13.25" style="1" customWidth="1"/>
    <col min="6409" max="6409" width="18.375" style="1" bestFit="1" customWidth="1"/>
    <col min="6410" max="6410" width="15" style="1" bestFit="1" customWidth="1"/>
    <col min="6411" max="6411" width="14.75" style="1" bestFit="1" customWidth="1"/>
    <col min="6412" max="6412" width="14.625" style="1" bestFit="1" customWidth="1"/>
    <col min="6413" max="6413" width="13.75" style="1" bestFit="1" customWidth="1"/>
    <col min="6414" max="6414" width="14.25" style="1" bestFit="1" customWidth="1"/>
    <col min="6415" max="6415" width="15.125" style="1" customWidth="1"/>
    <col min="6416" max="6416" width="20.5" style="1" bestFit="1" customWidth="1"/>
    <col min="6417" max="6417" width="27.875" style="1" bestFit="1" customWidth="1"/>
    <col min="6418" max="6418" width="6.875" style="1" bestFit="1" customWidth="1"/>
    <col min="6419" max="6419" width="5" style="1" bestFit="1" customWidth="1"/>
    <col min="6420" max="6420" width="8" style="1" bestFit="1" customWidth="1"/>
    <col min="6421" max="6421" width="11.875" style="1" bestFit="1" customWidth="1"/>
    <col min="6422" max="6650" width="9" style="1"/>
    <col min="6651" max="6651" width="3.875" style="1" bestFit="1" customWidth="1"/>
    <col min="6652" max="6652" width="16" style="1" bestFit="1" customWidth="1"/>
    <col min="6653" max="6653" width="16.625" style="1" bestFit="1" customWidth="1"/>
    <col min="6654" max="6654" width="13.5" style="1" bestFit="1" customWidth="1"/>
    <col min="6655" max="6656" width="10.875" style="1" bestFit="1" customWidth="1"/>
    <col min="6657" max="6657" width="6.25" style="1" bestFit="1" customWidth="1"/>
    <col min="6658" max="6658" width="8.875" style="1" bestFit="1" customWidth="1"/>
    <col min="6659" max="6659" width="13.875" style="1" bestFit="1" customWidth="1"/>
    <col min="6660" max="6660" width="13.25" style="1" bestFit="1" customWidth="1"/>
    <col min="6661" max="6661" width="16" style="1" bestFit="1" customWidth="1"/>
    <col min="6662" max="6662" width="11.625" style="1" bestFit="1" customWidth="1"/>
    <col min="6663" max="6663" width="16.875" style="1" customWidth="1"/>
    <col min="6664" max="6664" width="13.25" style="1" customWidth="1"/>
    <col min="6665" max="6665" width="18.375" style="1" bestFit="1" customWidth="1"/>
    <col min="6666" max="6666" width="15" style="1" bestFit="1" customWidth="1"/>
    <col min="6667" max="6667" width="14.75" style="1" bestFit="1" customWidth="1"/>
    <col min="6668" max="6668" width="14.625" style="1" bestFit="1" customWidth="1"/>
    <col min="6669" max="6669" width="13.75" style="1" bestFit="1" customWidth="1"/>
    <col min="6670" max="6670" width="14.25" style="1" bestFit="1" customWidth="1"/>
    <col min="6671" max="6671" width="15.125" style="1" customWidth="1"/>
    <col min="6672" max="6672" width="20.5" style="1" bestFit="1" customWidth="1"/>
    <col min="6673" max="6673" width="27.875" style="1" bestFit="1" customWidth="1"/>
    <col min="6674" max="6674" width="6.875" style="1" bestFit="1" customWidth="1"/>
    <col min="6675" max="6675" width="5" style="1" bestFit="1" customWidth="1"/>
    <col min="6676" max="6676" width="8" style="1" bestFit="1" customWidth="1"/>
    <col min="6677" max="6677" width="11.875" style="1" bestFit="1" customWidth="1"/>
    <col min="6678" max="6906" width="9" style="1"/>
    <col min="6907" max="6907" width="3.875" style="1" bestFit="1" customWidth="1"/>
    <col min="6908" max="6908" width="16" style="1" bestFit="1" customWidth="1"/>
    <col min="6909" max="6909" width="16.625" style="1" bestFit="1" customWidth="1"/>
    <col min="6910" max="6910" width="13.5" style="1" bestFit="1" customWidth="1"/>
    <col min="6911" max="6912" width="10.875" style="1" bestFit="1" customWidth="1"/>
    <col min="6913" max="6913" width="6.25" style="1" bestFit="1" customWidth="1"/>
    <col min="6914" max="6914" width="8.875" style="1" bestFit="1" customWidth="1"/>
    <col min="6915" max="6915" width="13.875" style="1" bestFit="1" customWidth="1"/>
    <col min="6916" max="6916" width="13.25" style="1" bestFit="1" customWidth="1"/>
    <col min="6917" max="6917" width="16" style="1" bestFit="1" customWidth="1"/>
    <col min="6918" max="6918" width="11.625" style="1" bestFit="1" customWidth="1"/>
    <col min="6919" max="6919" width="16.875" style="1" customWidth="1"/>
    <col min="6920" max="6920" width="13.25" style="1" customWidth="1"/>
    <col min="6921" max="6921" width="18.375" style="1" bestFit="1" customWidth="1"/>
    <col min="6922" max="6922" width="15" style="1" bestFit="1" customWidth="1"/>
    <col min="6923" max="6923" width="14.75" style="1" bestFit="1" customWidth="1"/>
    <col min="6924" max="6924" width="14.625" style="1" bestFit="1" customWidth="1"/>
    <col min="6925" max="6925" width="13.75" style="1" bestFit="1" customWidth="1"/>
    <col min="6926" max="6926" width="14.25" style="1" bestFit="1" customWidth="1"/>
    <col min="6927" max="6927" width="15.125" style="1" customWidth="1"/>
    <col min="6928" max="6928" width="20.5" style="1" bestFit="1" customWidth="1"/>
    <col min="6929" max="6929" width="27.875" style="1" bestFit="1" customWidth="1"/>
    <col min="6930" max="6930" width="6.875" style="1" bestFit="1" customWidth="1"/>
    <col min="6931" max="6931" width="5" style="1" bestFit="1" customWidth="1"/>
    <col min="6932" max="6932" width="8" style="1" bestFit="1" customWidth="1"/>
    <col min="6933" max="6933" width="11.875" style="1" bestFit="1" customWidth="1"/>
    <col min="6934" max="7162" width="9" style="1"/>
    <col min="7163" max="7163" width="3.875" style="1" bestFit="1" customWidth="1"/>
    <col min="7164" max="7164" width="16" style="1" bestFit="1" customWidth="1"/>
    <col min="7165" max="7165" width="16.625" style="1" bestFit="1" customWidth="1"/>
    <col min="7166" max="7166" width="13.5" style="1" bestFit="1" customWidth="1"/>
    <col min="7167" max="7168" width="10.875" style="1" bestFit="1" customWidth="1"/>
    <col min="7169" max="7169" width="6.25" style="1" bestFit="1" customWidth="1"/>
    <col min="7170" max="7170" width="8.875" style="1" bestFit="1" customWidth="1"/>
    <col min="7171" max="7171" width="13.875" style="1" bestFit="1" customWidth="1"/>
    <col min="7172" max="7172" width="13.25" style="1" bestFit="1" customWidth="1"/>
    <col min="7173" max="7173" width="16" style="1" bestFit="1" customWidth="1"/>
    <col min="7174" max="7174" width="11.625" style="1" bestFit="1" customWidth="1"/>
    <col min="7175" max="7175" width="16.875" style="1" customWidth="1"/>
    <col min="7176" max="7176" width="13.25" style="1" customWidth="1"/>
    <col min="7177" max="7177" width="18.375" style="1" bestFit="1" customWidth="1"/>
    <col min="7178" max="7178" width="15" style="1" bestFit="1" customWidth="1"/>
    <col min="7179" max="7179" width="14.75" style="1" bestFit="1" customWidth="1"/>
    <col min="7180" max="7180" width="14.625" style="1" bestFit="1" customWidth="1"/>
    <col min="7181" max="7181" width="13.75" style="1" bestFit="1" customWidth="1"/>
    <col min="7182" max="7182" width="14.25" style="1" bestFit="1" customWidth="1"/>
    <col min="7183" max="7183" width="15.125" style="1" customWidth="1"/>
    <col min="7184" max="7184" width="20.5" style="1" bestFit="1" customWidth="1"/>
    <col min="7185" max="7185" width="27.875" style="1" bestFit="1" customWidth="1"/>
    <col min="7186" max="7186" width="6.875" style="1" bestFit="1" customWidth="1"/>
    <col min="7187" max="7187" width="5" style="1" bestFit="1" customWidth="1"/>
    <col min="7188" max="7188" width="8" style="1" bestFit="1" customWidth="1"/>
    <col min="7189" max="7189" width="11.875" style="1" bestFit="1" customWidth="1"/>
    <col min="7190" max="7418" width="9" style="1"/>
    <col min="7419" max="7419" width="3.875" style="1" bestFit="1" customWidth="1"/>
    <col min="7420" max="7420" width="16" style="1" bestFit="1" customWidth="1"/>
    <col min="7421" max="7421" width="16.625" style="1" bestFit="1" customWidth="1"/>
    <col min="7422" max="7422" width="13.5" style="1" bestFit="1" customWidth="1"/>
    <col min="7423" max="7424" width="10.875" style="1" bestFit="1" customWidth="1"/>
    <col min="7425" max="7425" width="6.25" style="1" bestFit="1" customWidth="1"/>
    <col min="7426" max="7426" width="8.875" style="1" bestFit="1" customWidth="1"/>
    <col min="7427" max="7427" width="13.875" style="1" bestFit="1" customWidth="1"/>
    <col min="7428" max="7428" width="13.25" style="1" bestFit="1" customWidth="1"/>
    <col min="7429" max="7429" width="16" style="1" bestFit="1" customWidth="1"/>
    <col min="7430" max="7430" width="11.625" style="1" bestFit="1" customWidth="1"/>
    <col min="7431" max="7431" width="16.875" style="1" customWidth="1"/>
    <col min="7432" max="7432" width="13.25" style="1" customWidth="1"/>
    <col min="7433" max="7433" width="18.375" style="1" bestFit="1" customWidth="1"/>
    <col min="7434" max="7434" width="15" style="1" bestFit="1" customWidth="1"/>
    <col min="7435" max="7435" width="14.75" style="1" bestFit="1" customWidth="1"/>
    <col min="7436" max="7436" width="14.625" style="1" bestFit="1" customWidth="1"/>
    <col min="7437" max="7437" width="13.75" style="1" bestFit="1" customWidth="1"/>
    <col min="7438" max="7438" width="14.25" style="1" bestFit="1" customWidth="1"/>
    <col min="7439" max="7439" width="15.125" style="1" customWidth="1"/>
    <col min="7440" max="7440" width="20.5" style="1" bestFit="1" customWidth="1"/>
    <col min="7441" max="7441" width="27.875" style="1" bestFit="1" customWidth="1"/>
    <col min="7442" max="7442" width="6.875" style="1" bestFit="1" customWidth="1"/>
    <col min="7443" max="7443" width="5" style="1" bestFit="1" customWidth="1"/>
    <col min="7444" max="7444" width="8" style="1" bestFit="1" customWidth="1"/>
    <col min="7445" max="7445" width="11.875" style="1" bestFit="1" customWidth="1"/>
    <col min="7446" max="7674" width="9" style="1"/>
    <col min="7675" max="7675" width="3.875" style="1" bestFit="1" customWidth="1"/>
    <col min="7676" max="7676" width="16" style="1" bestFit="1" customWidth="1"/>
    <col min="7677" max="7677" width="16.625" style="1" bestFit="1" customWidth="1"/>
    <col min="7678" max="7678" width="13.5" style="1" bestFit="1" customWidth="1"/>
    <col min="7679" max="7680" width="10.875" style="1" bestFit="1" customWidth="1"/>
    <col min="7681" max="7681" width="6.25" style="1" bestFit="1" customWidth="1"/>
    <col min="7682" max="7682" width="8.875" style="1" bestFit="1" customWidth="1"/>
    <col min="7683" max="7683" width="13.875" style="1" bestFit="1" customWidth="1"/>
    <col min="7684" max="7684" width="13.25" style="1" bestFit="1" customWidth="1"/>
    <col min="7685" max="7685" width="16" style="1" bestFit="1" customWidth="1"/>
    <col min="7686" max="7686" width="11.625" style="1" bestFit="1" customWidth="1"/>
    <col min="7687" max="7687" width="16.875" style="1" customWidth="1"/>
    <col min="7688" max="7688" width="13.25" style="1" customWidth="1"/>
    <col min="7689" max="7689" width="18.375" style="1" bestFit="1" customWidth="1"/>
    <col min="7690" max="7690" width="15" style="1" bestFit="1" customWidth="1"/>
    <col min="7691" max="7691" width="14.75" style="1" bestFit="1" customWidth="1"/>
    <col min="7692" max="7692" width="14.625" style="1" bestFit="1" customWidth="1"/>
    <col min="7693" max="7693" width="13.75" style="1" bestFit="1" customWidth="1"/>
    <col min="7694" max="7694" width="14.25" style="1" bestFit="1" customWidth="1"/>
    <col min="7695" max="7695" width="15.125" style="1" customWidth="1"/>
    <col min="7696" max="7696" width="20.5" style="1" bestFit="1" customWidth="1"/>
    <col min="7697" max="7697" width="27.875" style="1" bestFit="1" customWidth="1"/>
    <col min="7698" max="7698" width="6.875" style="1" bestFit="1" customWidth="1"/>
    <col min="7699" max="7699" width="5" style="1" bestFit="1" customWidth="1"/>
    <col min="7700" max="7700" width="8" style="1" bestFit="1" customWidth="1"/>
    <col min="7701" max="7701" width="11.875" style="1" bestFit="1" customWidth="1"/>
    <col min="7702" max="7930" width="9" style="1"/>
    <col min="7931" max="7931" width="3.875" style="1" bestFit="1" customWidth="1"/>
    <col min="7932" max="7932" width="16" style="1" bestFit="1" customWidth="1"/>
    <col min="7933" max="7933" width="16.625" style="1" bestFit="1" customWidth="1"/>
    <col min="7934" max="7934" width="13.5" style="1" bestFit="1" customWidth="1"/>
    <col min="7935" max="7936" width="10.875" style="1" bestFit="1" customWidth="1"/>
    <col min="7937" max="7937" width="6.25" style="1" bestFit="1" customWidth="1"/>
    <col min="7938" max="7938" width="8.875" style="1" bestFit="1" customWidth="1"/>
    <col min="7939" max="7939" width="13.875" style="1" bestFit="1" customWidth="1"/>
    <col min="7940" max="7940" width="13.25" style="1" bestFit="1" customWidth="1"/>
    <col min="7941" max="7941" width="16" style="1" bestFit="1" customWidth="1"/>
    <col min="7942" max="7942" width="11.625" style="1" bestFit="1" customWidth="1"/>
    <col min="7943" max="7943" width="16.875" style="1" customWidth="1"/>
    <col min="7944" max="7944" width="13.25" style="1" customWidth="1"/>
    <col min="7945" max="7945" width="18.375" style="1" bestFit="1" customWidth="1"/>
    <col min="7946" max="7946" width="15" style="1" bestFit="1" customWidth="1"/>
    <col min="7947" max="7947" width="14.75" style="1" bestFit="1" customWidth="1"/>
    <col min="7948" max="7948" width="14.625" style="1" bestFit="1" customWidth="1"/>
    <col min="7949" max="7949" width="13.75" style="1" bestFit="1" customWidth="1"/>
    <col min="7950" max="7950" width="14.25" style="1" bestFit="1" customWidth="1"/>
    <col min="7951" max="7951" width="15.125" style="1" customWidth="1"/>
    <col min="7952" max="7952" width="20.5" style="1" bestFit="1" customWidth="1"/>
    <col min="7953" max="7953" width="27.875" style="1" bestFit="1" customWidth="1"/>
    <col min="7954" max="7954" width="6.875" style="1" bestFit="1" customWidth="1"/>
    <col min="7955" max="7955" width="5" style="1" bestFit="1" customWidth="1"/>
    <col min="7956" max="7956" width="8" style="1" bestFit="1" customWidth="1"/>
    <col min="7957" max="7957" width="11.875" style="1" bestFit="1" customWidth="1"/>
    <col min="7958" max="8186" width="9" style="1"/>
    <col min="8187" max="8187" width="3.875" style="1" bestFit="1" customWidth="1"/>
    <col min="8188" max="8188" width="16" style="1" bestFit="1" customWidth="1"/>
    <col min="8189" max="8189" width="16.625" style="1" bestFit="1" customWidth="1"/>
    <col min="8190" max="8190" width="13.5" style="1" bestFit="1" customWidth="1"/>
    <col min="8191" max="8192" width="10.875" style="1" bestFit="1" customWidth="1"/>
    <col min="8193" max="8193" width="6.25" style="1" bestFit="1" customWidth="1"/>
    <col min="8194" max="8194" width="8.875" style="1" bestFit="1" customWidth="1"/>
    <col min="8195" max="8195" width="13.875" style="1" bestFit="1" customWidth="1"/>
    <col min="8196" max="8196" width="13.25" style="1" bestFit="1" customWidth="1"/>
    <col min="8197" max="8197" width="16" style="1" bestFit="1" customWidth="1"/>
    <col min="8198" max="8198" width="11.625" style="1" bestFit="1" customWidth="1"/>
    <col min="8199" max="8199" width="16.875" style="1" customWidth="1"/>
    <col min="8200" max="8200" width="13.25" style="1" customWidth="1"/>
    <col min="8201" max="8201" width="18.375" style="1" bestFit="1" customWidth="1"/>
    <col min="8202" max="8202" width="15" style="1" bestFit="1" customWidth="1"/>
    <col min="8203" max="8203" width="14.75" style="1" bestFit="1" customWidth="1"/>
    <col min="8204" max="8204" width="14.625" style="1" bestFit="1" customWidth="1"/>
    <col min="8205" max="8205" width="13.75" style="1" bestFit="1" customWidth="1"/>
    <col min="8206" max="8206" width="14.25" style="1" bestFit="1" customWidth="1"/>
    <col min="8207" max="8207" width="15.125" style="1" customWidth="1"/>
    <col min="8208" max="8208" width="20.5" style="1" bestFit="1" customWidth="1"/>
    <col min="8209" max="8209" width="27.875" style="1" bestFit="1" customWidth="1"/>
    <col min="8210" max="8210" width="6.875" style="1" bestFit="1" customWidth="1"/>
    <col min="8211" max="8211" width="5" style="1" bestFit="1" customWidth="1"/>
    <col min="8212" max="8212" width="8" style="1" bestFit="1" customWidth="1"/>
    <col min="8213" max="8213" width="11.875" style="1" bestFit="1" customWidth="1"/>
    <col min="8214" max="8442" width="9" style="1"/>
    <col min="8443" max="8443" width="3.875" style="1" bestFit="1" customWidth="1"/>
    <col min="8444" max="8444" width="16" style="1" bestFit="1" customWidth="1"/>
    <col min="8445" max="8445" width="16.625" style="1" bestFit="1" customWidth="1"/>
    <col min="8446" max="8446" width="13.5" style="1" bestFit="1" customWidth="1"/>
    <col min="8447" max="8448" width="10.875" style="1" bestFit="1" customWidth="1"/>
    <col min="8449" max="8449" width="6.25" style="1" bestFit="1" customWidth="1"/>
    <col min="8450" max="8450" width="8.875" style="1" bestFit="1" customWidth="1"/>
    <col min="8451" max="8451" width="13.875" style="1" bestFit="1" customWidth="1"/>
    <col min="8452" max="8452" width="13.25" style="1" bestFit="1" customWidth="1"/>
    <col min="8453" max="8453" width="16" style="1" bestFit="1" customWidth="1"/>
    <col min="8454" max="8454" width="11.625" style="1" bestFit="1" customWidth="1"/>
    <col min="8455" max="8455" width="16.875" style="1" customWidth="1"/>
    <col min="8456" max="8456" width="13.25" style="1" customWidth="1"/>
    <col min="8457" max="8457" width="18.375" style="1" bestFit="1" customWidth="1"/>
    <col min="8458" max="8458" width="15" style="1" bestFit="1" customWidth="1"/>
    <col min="8459" max="8459" width="14.75" style="1" bestFit="1" customWidth="1"/>
    <col min="8460" max="8460" width="14.625" style="1" bestFit="1" customWidth="1"/>
    <col min="8461" max="8461" width="13.75" style="1" bestFit="1" customWidth="1"/>
    <col min="8462" max="8462" width="14.25" style="1" bestFit="1" customWidth="1"/>
    <col min="8463" max="8463" width="15.125" style="1" customWidth="1"/>
    <col min="8464" max="8464" width="20.5" style="1" bestFit="1" customWidth="1"/>
    <col min="8465" max="8465" width="27.875" style="1" bestFit="1" customWidth="1"/>
    <col min="8466" max="8466" width="6.875" style="1" bestFit="1" customWidth="1"/>
    <col min="8467" max="8467" width="5" style="1" bestFit="1" customWidth="1"/>
    <col min="8468" max="8468" width="8" style="1" bestFit="1" customWidth="1"/>
    <col min="8469" max="8469" width="11.875" style="1" bestFit="1" customWidth="1"/>
    <col min="8470" max="8698" width="9" style="1"/>
    <col min="8699" max="8699" width="3.875" style="1" bestFit="1" customWidth="1"/>
    <col min="8700" max="8700" width="16" style="1" bestFit="1" customWidth="1"/>
    <col min="8701" max="8701" width="16.625" style="1" bestFit="1" customWidth="1"/>
    <col min="8702" max="8702" width="13.5" style="1" bestFit="1" customWidth="1"/>
    <col min="8703" max="8704" width="10.875" style="1" bestFit="1" customWidth="1"/>
    <col min="8705" max="8705" width="6.25" style="1" bestFit="1" customWidth="1"/>
    <col min="8706" max="8706" width="8.875" style="1" bestFit="1" customWidth="1"/>
    <col min="8707" max="8707" width="13.875" style="1" bestFit="1" customWidth="1"/>
    <col min="8708" max="8708" width="13.25" style="1" bestFit="1" customWidth="1"/>
    <col min="8709" max="8709" width="16" style="1" bestFit="1" customWidth="1"/>
    <col min="8710" max="8710" width="11.625" style="1" bestFit="1" customWidth="1"/>
    <col min="8711" max="8711" width="16.875" style="1" customWidth="1"/>
    <col min="8712" max="8712" width="13.25" style="1" customWidth="1"/>
    <col min="8713" max="8713" width="18.375" style="1" bestFit="1" customWidth="1"/>
    <col min="8714" max="8714" width="15" style="1" bestFit="1" customWidth="1"/>
    <col min="8715" max="8715" width="14.75" style="1" bestFit="1" customWidth="1"/>
    <col min="8716" max="8716" width="14.625" style="1" bestFit="1" customWidth="1"/>
    <col min="8717" max="8717" width="13.75" style="1" bestFit="1" customWidth="1"/>
    <col min="8718" max="8718" width="14.25" style="1" bestFit="1" customWidth="1"/>
    <col min="8719" max="8719" width="15.125" style="1" customWidth="1"/>
    <col min="8720" max="8720" width="20.5" style="1" bestFit="1" customWidth="1"/>
    <col min="8721" max="8721" width="27.875" style="1" bestFit="1" customWidth="1"/>
    <col min="8722" max="8722" width="6.875" style="1" bestFit="1" customWidth="1"/>
    <col min="8723" max="8723" width="5" style="1" bestFit="1" customWidth="1"/>
    <col min="8724" max="8724" width="8" style="1" bestFit="1" customWidth="1"/>
    <col min="8725" max="8725" width="11.875" style="1" bestFit="1" customWidth="1"/>
    <col min="8726" max="8954" width="9" style="1"/>
    <col min="8955" max="8955" width="3.875" style="1" bestFit="1" customWidth="1"/>
    <col min="8956" max="8956" width="16" style="1" bestFit="1" customWidth="1"/>
    <col min="8957" max="8957" width="16.625" style="1" bestFit="1" customWidth="1"/>
    <col min="8958" max="8958" width="13.5" style="1" bestFit="1" customWidth="1"/>
    <col min="8959" max="8960" width="10.875" style="1" bestFit="1" customWidth="1"/>
    <col min="8961" max="8961" width="6.25" style="1" bestFit="1" customWidth="1"/>
    <col min="8962" max="8962" width="8.875" style="1" bestFit="1" customWidth="1"/>
    <col min="8963" max="8963" width="13.875" style="1" bestFit="1" customWidth="1"/>
    <col min="8964" max="8964" width="13.25" style="1" bestFit="1" customWidth="1"/>
    <col min="8965" max="8965" width="16" style="1" bestFit="1" customWidth="1"/>
    <col min="8966" max="8966" width="11.625" style="1" bestFit="1" customWidth="1"/>
    <col min="8967" max="8967" width="16.875" style="1" customWidth="1"/>
    <col min="8968" max="8968" width="13.25" style="1" customWidth="1"/>
    <col min="8969" max="8969" width="18.375" style="1" bestFit="1" customWidth="1"/>
    <col min="8970" max="8970" width="15" style="1" bestFit="1" customWidth="1"/>
    <col min="8971" max="8971" width="14.75" style="1" bestFit="1" customWidth="1"/>
    <col min="8972" max="8972" width="14.625" style="1" bestFit="1" customWidth="1"/>
    <col min="8973" max="8973" width="13.75" style="1" bestFit="1" customWidth="1"/>
    <col min="8974" max="8974" width="14.25" style="1" bestFit="1" customWidth="1"/>
    <col min="8975" max="8975" width="15.125" style="1" customWidth="1"/>
    <col min="8976" max="8976" width="20.5" style="1" bestFit="1" customWidth="1"/>
    <col min="8977" max="8977" width="27.875" style="1" bestFit="1" customWidth="1"/>
    <col min="8978" max="8978" width="6.875" style="1" bestFit="1" customWidth="1"/>
    <col min="8979" max="8979" width="5" style="1" bestFit="1" customWidth="1"/>
    <col min="8980" max="8980" width="8" style="1" bestFit="1" customWidth="1"/>
    <col min="8981" max="8981" width="11.875" style="1" bestFit="1" customWidth="1"/>
    <col min="8982" max="9210" width="9" style="1"/>
    <col min="9211" max="9211" width="3.875" style="1" bestFit="1" customWidth="1"/>
    <col min="9212" max="9212" width="16" style="1" bestFit="1" customWidth="1"/>
    <col min="9213" max="9213" width="16.625" style="1" bestFit="1" customWidth="1"/>
    <col min="9214" max="9214" width="13.5" style="1" bestFit="1" customWidth="1"/>
    <col min="9215" max="9216" width="10.875" style="1" bestFit="1" customWidth="1"/>
    <col min="9217" max="9217" width="6.25" style="1" bestFit="1" customWidth="1"/>
    <col min="9218" max="9218" width="8.875" style="1" bestFit="1" customWidth="1"/>
    <col min="9219" max="9219" width="13.875" style="1" bestFit="1" customWidth="1"/>
    <col min="9220" max="9220" width="13.25" style="1" bestFit="1" customWidth="1"/>
    <col min="9221" max="9221" width="16" style="1" bestFit="1" customWidth="1"/>
    <col min="9222" max="9222" width="11.625" style="1" bestFit="1" customWidth="1"/>
    <col min="9223" max="9223" width="16.875" style="1" customWidth="1"/>
    <col min="9224" max="9224" width="13.25" style="1" customWidth="1"/>
    <col min="9225" max="9225" width="18.375" style="1" bestFit="1" customWidth="1"/>
    <col min="9226" max="9226" width="15" style="1" bestFit="1" customWidth="1"/>
    <col min="9227" max="9227" width="14.75" style="1" bestFit="1" customWidth="1"/>
    <col min="9228" max="9228" width="14.625" style="1" bestFit="1" customWidth="1"/>
    <col min="9229" max="9229" width="13.75" style="1" bestFit="1" customWidth="1"/>
    <col min="9230" max="9230" width="14.25" style="1" bestFit="1" customWidth="1"/>
    <col min="9231" max="9231" width="15.125" style="1" customWidth="1"/>
    <col min="9232" max="9232" width="20.5" style="1" bestFit="1" customWidth="1"/>
    <col min="9233" max="9233" width="27.875" style="1" bestFit="1" customWidth="1"/>
    <col min="9234" max="9234" width="6.875" style="1" bestFit="1" customWidth="1"/>
    <col min="9235" max="9235" width="5" style="1" bestFit="1" customWidth="1"/>
    <col min="9236" max="9236" width="8" style="1" bestFit="1" customWidth="1"/>
    <col min="9237" max="9237" width="11.875" style="1" bestFit="1" customWidth="1"/>
    <col min="9238" max="9466" width="9" style="1"/>
    <col min="9467" max="9467" width="3.875" style="1" bestFit="1" customWidth="1"/>
    <col min="9468" max="9468" width="16" style="1" bestFit="1" customWidth="1"/>
    <col min="9469" max="9469" width="16.625" style="1" bestFit="1" customWidth="1"/>
    <col min="9470" max="9470" width="13.5" style="1" bestFit="1" customWidth="1"/>
    <col min="9471" max="9472" width="10.875" style="1" bestFit="1" customWidth="1"/>
    <col min="9473" max="9473" width="6.25" style="1" bestFit="1" customWidth="1"/>
    <col min="9474" max="9474" width="8.875" style="1" bestFit="1" customWidth="1"/>
    <col min="9475" max="9475" width="13.875" style="1" bestFit="1" customWidth="1"/>
    <col min="9476" max="9476" width="13.25" style="1" bestFit="1" customWidth="1"/>
    <col min="9477" max="9477" width="16" style="1" bestFit="1" customWidth="1"/>
    <col min="9478" max="9478" width="11.625" style="1" bestFit="1" customWidth="1"/>
    <col min="9479" max="9479" width="16.875" style="1" customWidth="1"/>
    <col min="9480" max="9480" width="13.25" style="1" customWidth="1"/>
    <col min="9481" max="9481" width="18.375" style="1" bestFit="1" customWidth="1"/>
    <col min="9482" max="9482" width="15" style="1" bestFit="1" customWidth="1"/>
    <col min="9483" max="9483" width="14.75" style="1" bestFit="1" customWidth="1"/>
    <col min="9484" max="9484" width="14.625" style="1" bestFit="1" customWidth="1"/>
    <col min="9485" max="9485" width="13.75" style="1" bestFit="1" customWidth="1"/>
    <col min="9486" max="9486" width="14.25" style="1" bestFit="1" customWidth="1"/>
    <col min="9487" max="9487" width="15.125" style="1" customWidth="1"/>
    <col min="9488" max="9488" width="20.5" style="1" bestFit="1" customWidth="1"/>
    <col min="9489" max="9489" width="27.875" style="1" bestFit="1" customWidth="1"/>
    <col min="9490" max="9490" width="6.875" style="1" bestFit="1" customWidth="1"/>
    <col min="9491" max="9491" width="5" style="1" bestFit="1" customWidth="1"/>
    <col min="9492" max="9492" width="8" style="1" bestFit="1" customWidth="1"/>
    <col min="9493" max="9493" width="11.875" style="1" bestFit="1" customWidth="1"/>
    <col min="9494" max="9722" width="9" style="1"/>
    <col min="9723" max="9723" width="3.875" style="1" bestFit="1" customWidth="1"/>
    <col min="9724" max="9724" width="16" style="1" bestFit="1" customWidth="1"/>
    <col min="9725" max="9725" width="16.625" style="1" bestFit="1" customWidth="1"/>
    <col min="9726" max="9726" width="13.5" style="1" bestFit="1" customWidth="1"/>
    <col min="9727" max="9728" width="10.875" style="1" bestFit="1" customWidth="1"/>
    <col min="9729" max="9729" width="6.25" style="1" bestFit="1" customWidth="1"/>
    <col min="9730" max="9730" width="8.875" style="1" bestFit="1" customWidth="1"/>
    <col min="9731" max="9731" width="13.875" style="1" bestFit="1" customWidth="1"/>
    <col min="9732" max="9732" width="13.25" style="1" bestFit="1" customWidth="1"/>
    <col min="9733" max="9733" width="16" style="1" bestFit="1" customWidth="1"/>
    <col min="9734" max="9734" width="11.625" style="1" bestFit="1" customWidth="1"/>
    <col min="9735" max="9735" width="16.875" style="1" customWidth="1"/>
    <col min="9736" max="9736" width="13.25" style="1" customWidth="1"/>
    <col min="9737" max="9737" width="18.375" style="1" bestFit="1" customWidth="1"/>
    <col min="9738" max="9738" width="15" style="1" bestFit="1" customWidth="1"/>
    <col min="9739" max="9739" width="14.75" style="1" bestFit="1" customWidth="1"/>
    <col min="9740" max="9740" width="14.625" style="1" bestFit="1" customWidth="1"/>
    <col min="9741" max="9741" width="13.75" style="1" bestFit="1" customWidth="1"/>
    <col min="9742" max="9742" width="14.25" style="1" bestFit="1" customWidth="1"/>
    <col min="9743" max="9743" width="15.125" style="1" customWidth="1"/>
    <col min="9744" max="9744" width="20.5" style="1" bestFit="1" customWidth="1"/>
    <col min="9745" max="9745" width="27.875" style="1" bestFit="1" customWidth="1"/>
    <col min="9746" max="9746" width="6.875" style="1" bestFit="1" customWidth="1"/>
    <col min="9747" max="9747" width="5" style="1" bestFit="1" customWidth="1"/>
    <col min="9748" max="9748" width="8" style="1" bestFit="1" customWidth="1"/>
    <col min="9749" max="9749" width="11.875" style="1" bestFit="1" customWidth="1"/>
    <col min="9750" max="9978" width="9" style="1"/>
    <col min="9979" max="9979" width="3.875" style="1" bestFit="1" customWidth="1"/>
    <col min="9980" max="9980" width="16" style="1" bestFit="1" customWidth="1"/>
    <col min="9981" max="9981" width="16.625" style="1" bestFit="1" customWidth="1"/>
    <col min="9982" max="9982" width="13.5" style="1" bestFit="1" customWidth="1"/>
    <col min="9983" max="9984" width="10.875" style="1" bestFit="1" customWidth="1"/>
    <col min="9985" max="9985" width="6.25" style="1" bestFit="1" customWidth="1"/>
    <col min="9986" max="9986" width="8.875" style="1" bestFit="1" customWidth="1"/>
    <col min="9987" max="9987" width="13.875" style="1" bestFit="1" customWidth="1"/>
    <col min="9988" max="9988" width="13.25" style="1" bestFit="1" customWidth="1"/>
    <col min="9989" max="9989" width="16" style="1" bestFit="1" customWidth="1"/>
    <col min="9990" max="9990" width="11.625" style="1" bestFit="1" customWidth="1"/>
    <col min="9991" max="9991" width="16.875" style="1" customWidth="1"/>
    <col min="9992" max="9992" width="13.25" style="1" customWidth="1"/>
    <col min="9993" max="9993" width="18.375" style="1" bestFit="1" customWidth="1"/>
    <col min="9994" max="9994" width="15" style="1" bestFit="1" customWidth="1"/>
    <col min="9995" max="9995" width="14.75" style="1" bestFit="1" customWidth="1"/>
    <col min="9996" max="9996" width="14.625" style="1" bestFit="1" customWidth="1"/>
    <col min="9997" max="9997" width="13.75" style="1" bestFit="1" customWidth="1"/>
    <col min="9998" max="9998" width="14.25" style="1" bestFit="1" customWidth="1"/>
    <col min="9999" max="9999" width="15.125" style="1" customWidth="1"/>
    <col min="10000" max="10000" width="20.5" style="1" bestFit="1" customWidth="1"/>
    <col min="10001" max="10001" width="27.875" style="1" bestFit="1" customWidth="1"/>
    <col min="10002" max="10002" width="6.875" style="1" bestFit="1" customWidth="1"/>
    <col min="10003" max="10003" width="5" style="1" bestFit="1" customWidth="1"/>
    <col min="10004" max="10004" width="8" style="1" bestFit="1" customWidth="1"/>
    <col min="10005" max="10005" width="11.875" style="1" bestFit="1" customWidth="1"/>
    <col min="10006" max="10234" width="9" style="1"/>
    <col min="10235" max="10235" width="3.875" style="1" bestFit="1" customWidth="1"/>
    <col min="10236" max="10236" width="16" style="1" bestFit="1" customWidth="1"/>
    <col min="10237" max="10237" width="16.625" style="1" bestFit="1" customWidth="1"/>
    <col min="10238" max="10238" width="13.5" style="1" bestFit="1" customWidth="1"/>
    <col min="10239" max="10240" width="10.875" style="1" bestFit="1" customWidth="1"/>
    <col min="10241" max="10241" width="6.25" style="1" bestFit="1" customWidth="1"/>
    <col min="10242" max="10242" width="8.875" style="1" bestFit="1" customWidth="1"/>
    <col min="10243" max="10243" width="13.875" style="1" bestFit="1" customWidth="1"/>
    <col min="10244" max="10244" width="13.25" style="1" bestFit="1" customWidth="1"/>
    <col min="10245" max="10245" width="16" style="1" bestFit="1" customWidth="1"/>
    <col min="10246" max="10246" width="11.625" style="1" bestFit="1" customWidth="1"/>
    <col min="10247" max="10247" width="16.875" style="1" customWidth="1"/>
    <col min="10248" max="10248" width="13.25" style="1" customWidth="1"/>
    <col min="10249" max="10249" width="18.375" style="1" bestFit="1" customWidth="1"/>
    <col min="10250" max="10250" width="15" style="1" bestFit="1" customWidth="1"/>
    <col min="10251" max="10251" width="14.75" style="1" bestFit="1" customWidth="1"/>
    <col min="10252" max="10252" width="14.625" style="1" bestFit="1" customWidth="1"/>
    <col min="10253" max="10253" width="13.75" style="1" bestFit="1" customWidth="1"/>
    <col min="10254" max="10254" width="14.25" style="1" bestFit="1" customWidth="1"/>
    <col min="10255" max="10255" width="15.125" style="1" customWidth="1"/>
    <col min="10256" max="10256" width="20.5" style="1" bestFit="1" customWidth="1"/>
    <col min="10257" max="10257" width="27.875" style="1" bestFit="1" customWidth="1"/>
    <col min="10258" max="10258" width="6.875" style="1" bestFit="1" customWidth="1"/>
    <col min="10259" max="10259" width="5" style="1" bestFit="1" customWidth="1"/>
    <col min="10260" max="10260" width="8" style="1" bestFit="1" customWidth="1"/>
    <col min="10261" max="10261" width="11.875" style="1" bestFit="1" customWidth="1"/>
    <col min="10262" max="10490" width="9" style="1"/>
    <col min="10491" max="10491" width="3.875" style="1" bestFit="1" customWidth="1"/>
    <col min="10492" max="10492" width="16" style="1" bestFit="1" customWidth="1"/>
    <col min="10493" max="10493" width="16.625" style="1" bestFit="1" customWidth="1"/>
    <col min="10494" max="10494" width="13.5" style="1" bestFit="1" customWidth="1"/>
    <col min="10495" max="10496" width="10.875" style="1" bestFit="1" customWidth="1"/>
    <col min="10497" max="10497" width="6.25" style="1" bestFit="1" customWidth="1"/>
    <col min="10498" max="10498" width="8.875" style="1" bestFit="1" customWidth="1"/>
    <col min="10499" max="10499" width="13.875" style="1" bestFit="1" customWidth="1"/>
    <col min="10500" max="10500" width="13.25" style="1" bestFit="1" customWidth="1"/>
    <col min="10501" max="10501" width="16" style="1" bestFit="1" customWidth="1"/>
    <col min="10502" max="10502" width="11.625" style="1" bestFit="1" customWidth="1"/>
    <col min="10503" max="10503" width="16.875" style="1" customWidth="1"/>
    <col min="10504" max="10504" width="13.25" style="1" customWidth="1"/>
    <col min="10505" max="10505" width="18.375" style="1" bestFit="1" customWidth="1"/>
    <col min="10506" max="10506" width="15" style="1" bestFit="1" customWidth="1"/>
    <col min="10507" max="10507" width="14.75" style="1" bestFit="1" customWidth="1"/>
    <col min="10508" max="10508" width="14.625" style="1" bestFit="1" customWidth="1"/>
    <col min="10509" max="10509" width="13.75" style="1" bestFit="1" customWidth="1"/>
    <col min="10510" max="10510" width="14.25" style="1" bestFit="1" customWidth="1"/>
    <col min="10511" max="10511" width="15.125" style="1" customWidth="1"/>
    <col min="10512" max="10512" width="20.5" style="1" bestFit="1" customWidth="1"/>
    <col min="10513" max="10513" width="27.875" style="1" bestFit="1" customWidth="1"/>
    <col min="10514" max="10514" width="6.875" style="1" bestFit="1" customWidth="1"/>
    <col min="10515" max="10515" width="5" style="1" bestFit="1" customWidth="1"/>
    <col min="10516" max="10516" width="8" style="1" bestFit="1" customWidth="1"/>
    <col min="10517" max="10517" width="11.875" style="1" bestFit="1" customWidth="1"/>
    <col min="10518" max="10746" width="9" style="1"/>
    <col min="10747" max="10747" width="3.875" style="1" bestFit="1" customWidth="1"/>
    <col min="10748" max="10748" width="16" style="1" bestFit="1" customWidth="1"/>
    <col min="10749" max="10749" width="16.625" style="1" bestFit="1" customWidth="1"/>
    <col min="10750" max="10750" width="13.5" style="1" bestFit="1" customWidth="1"/>
    <col min="10751" max="10752" width="10.875" style="1" bestFit="1" customWidth="1"/>
    <col min="10753" max="10753" width="6.25" style="1" bestFit="1" customWidth="1"/>
    <col min="10754" max="10754" width="8.875" style="1" bestFit="1" customWidth="1"/>
    <col min="10755" max="10755" width="13.875" style="1" bestFit="1" customWidth="1"/>
    <col min="10756" max="10756" width="13.25" style="1" bestFit="1" customWidth="1"/>
    <col min="10757" max="10757" width="16" style="1" bestFit="1" customWidth="1"/>
    <col min="10758" max="10758" width="11.625" style="1" bestFit="1" customWidth="1"/>
    <col min="10759" max="10759" width="16.875" style="1" customWidth="1"/>
    <col min="10760" max="10760" width="13.25" style="1" customWidth="1"/>
    <col min="10761" max="10761" width="18.375" style="1" bestFit="1" customWidth="1"/>
    <col min="10762" max="10762" width="15" style="1" bestFit="1" customWidth="1"/>
    <col min="10763" max="10763" width="14.75" style="1" bestFit="1" customWidth="1"/>
    <col min="10764" max="10764" width="14.625" style="1" bestFit="1" customWidth="1"/>
    <col min="10765" max="10765" width="13.75" style="1" bestFit="1" customWidth="1"/>
    <col min="10766" max="10766" width="14.25" style="1" bestFit="1" customWidth="1"/>
    <col min="10767" max="10767" width="15.125" style="1" customWidth="1"/>
    <col min="10768" max="10768" width="20.5" style="1" bestFit="1" customWidth="1"/>
    <col min="10769" max="10769" width="27.875" style="1" bestFit="1" customWidth="1"/>
    <col min="10770" max="10770" width="6.875" style="1" bestFit="1" customWidth="1"/>
    <col min="10771" max="10771" width="5" style="1" bestFit="1" customWidth="1"/>
    <col min="10772" max="10772" width="8" style="1" bestFit="1" customWidth="1"/>
    <col min="10773" max="10773" width="11.875" style="1" bestFit="1" customWidth="1"/>
    <col min="10774" max="11002" width="9" style="1"/>
    <col min="11003" max="11003" width="3.875" style="1" bestFit="1" customWidth="1"/>
    <col min="11004" max="11004" width="16" style="1" bestFit="1" customWidth="1"/>
    <col min="11005" max="11005" width="16.625" style="1" bestFit="1" customWidth="1"/>
    <col min="11006" max="11006" width="13.5" style="1" bestFit="1" customWidth="1"/>
    <col min="11007" max="11008" width="10.875" style="1" bestFit="1" customWidth="1"/>
    <col min="11009" max="11009" width="6.25" style="1" bestFit="1" customWidth="1"/>
    <col min="11010" max="11010" width="8.875" style="1" bestFit="1" customWidth="1"/>
    <col min="11011" max="11011" width="13.875" style="1" bestFit="1" customWidth="1"/>
    <col min="11012" max="11012" width="13.25" style="1" bestFit="1" customWidth="1"/>
    <col min="11013" max="11013" width="16" style="1" bestFit="1" customWidth="1"/>
    <col min="11014" max="11014" width="11.625" style="1" bestFit="1" customWidth="1"/>
    <col min="11015" max="11015" width="16.875" style="1" customWidth="1"/>
    <col min="11016" max="11016" width="13.25" style="1" customWidth="1"/>
    <col min="11017" max="11017" width="18.375" style="1" bestFit="1" customWidth="1"/>
    <col min="11018" max="11018" width="15" style="1" bestFit="1" customWidth="1"/>
    <col min="11019" max="11019" width="14.75" style="1" bestFit="1" customWidth="1"/>
    <col min="11020" max="11020" width="14.625" style="1" bestFit="1" customWidth="1"/>
    <col min="11021" max="11021" width="13.75" style="1" bestFit="1" customWidth="1"/>
    <col min="11022" max="11022" width="14.25" style="1" bestFit="1" customWidth="1"/>
    <col min="11023" max="11023" width="15.125" style="1" customWidth="1"/>
    <col min="11024" max="11024" width="20.5" style="1" bestFit="1" customWidth="1"/>
    <col min="11025" max="11025" width="27.875" style="1" bestFit="1" customWidth="1"/>
    <col min="11026" max="11026" width="6.875" style="1" bestFit="1" customWidth="1"/>
    <col min="11027" max="11027" width="5" style="1" bestFit="1" customWidth="1"/>
    <col min="11028" max="11028" width="8" style="1" bestFit="1" customWidth="1"/>
    <col min="11029" max="11029" width="11.875" style="1" bestFit="1" customWidth="1"/>
    <col min="11030" max="11258" width="9" style="1"/>
    <col min="11259" max="11259" width="3.875" style="1" bestFit="1" customWidth="1"/>
    <col min="11260" max="11260" width="16" style="1" bestFit="1" customWidth="1"/>
    <col min="11261" max="11261" width="16.625" style="1" bestFit="1" customWidth="1"/>
    <col min="11262" max="11262" width="13.5" style="1" bestFit="1" customWidth="1"/>
    <col min="11263" max="11264" width="10.875" style="1" bestFit="1" customWidth="1"/>
    <col min="11265" max="11265" width="6.25" style="1" bestFit="1" customWidth="1"/>
    <col min="11266" max="11266" width="8.875" style="1" bestFit="1" customWidth="1"/>
    <col min="11267" max="11267" width="13.875" style="1" bestFit="1" customWidth="1"/>
    <col min="11268" max="11268" width="13.25" style="1" bestFit="1" customWidth="1"/>
    <col min="11269" max="11269" width="16" style="1" bestFit="1" customWidth="1"/>
    <col min="11270" max="11270" width="11.625" style="1" bestFit="1" customWidth="1"/>
    <col min="11271" max="11271" width="16.875" style="1" customWidth="1"/>
    <col min="11272" max="11272" width="13.25" style="1" customWidth="1"/>
    <col min="11273" max="11273" width="18.375" style="1" bestFit="1" customWidth="1"/>
    <col min="11274" max="11274" width="15" style="1" bestFit="1" customWidth="1"/>
    <col min="11275" max="11275" width="14.75" style="1" bestFit="1" customWidth="1"/>
    <col min="11276" max="11276" width="14.625" style="1" bestFit="1" customWidth="1"/>
    <col min="11277" max="11277" width="13.75" style="1" bestFit="1" customWidth="1"/>
    <col min="11278" max="11278" width="14.25" style="1" bestFit="1" customWidth="1"/>
    <col min="11279" max="11279" width="15.125" style="1" customWidth="1"/>
    <col min="11280" max="11280" width="20.5" style="1" bestFit="1" customWidth="1"/>
    <col min="11281" max="11281" width="27.875" style="1" bestFit="1" customWidth="1"/>
    <col min="11282" max="11282" width="6.875" style="1" bestFit="1" customWidth="1"/>
    <col min="11283" max="11283" width="5" style="1" bestFit="1" customWidth="1"/>
    <col min="11284" max="11284" width="8" style="1" bestFit="1" customWidth="1"/>
    <col min="11285" max="11285" width="11.875" style="1" bestFit="1" customWidth="1"/>
    <col min="11286" max="11514" width="9" style="1"/>
    <col min="11515" max="11515" width="3.875" style="1" bestFit="1" customWidth="1"/>
    <col min="11516" max="11516" width="16" style="1" bestFit="1" customWidth="1"/>
    <col min="11517" max="11517" width="16.625" style="1" bestFit="1" customWidth="1"/>
    <col min="11518" max="11518" width="13.5" style="1" bestFit="1" customWidth="1"/>
    <col min="11519" max="11520" width="10.875" style="1" bestFit="1" customWidth="1"/>
    <col min="11521" max="11521" width="6.25" style="1" bestFit="1" customWidth="1"/>
    <col min="11522" max="11522" width="8.875" style="1" bestFit="1" customWidth="1"/>
    <col min="11523" max="11523" width="13.875" style="1" bestFit="1" customWidth="1"/>
    <col min="11524" max="11524" width="13.25" style="1" bestFit="1" customWidth="1"/>
    <col min="11525" max="11525" width="16" style="1" bestFit="1" customWidth="1"/>
    <col min="11526" max="11526" width="11.625" style="1" bestFit="1" customWidth="1"/>
    <col min="11527" max="11527" width="16.875" style="1" customWidth="1"/>
    <col min="11528" max="11528" width="13.25" style="1" customWidth="1"/>
    <col min="11529" max="11529" width="18.375" style="1" bestFit="1" customWidth="1"/>
    <col min="11530" max="11530" width="15" style="1" bestFit="1" customWidth="1"/>
    <col min="11531" max="11531" width="14.75" style="1" bestFit="1" customWidth="1"/>
    <col min="11532" max="11532" width="14.625" style="1" bestFit="1" customWidth="1"/>
    <col min="11533" max="11533" width="13.75" style="1" bestFit="1" customWidth="1"/>
    <col min="11534" max="11534" width="14.25" style="1" bestFit="1" customWidth="1"/>
    <col min="11535" max="11535" width="15.125" style="1" customWidth="1"/>
    <col min="11536" max="11536" width="20.5" style="1" bestFit="1" customWidth="1"/>
    <col min="11537" max="11537" width="27.875" style="1" bestFit="1" customWidth="1"/>
    <col min="11538" max="11538" width="6.875" style="1" bestFit="1" customWidth="1"/>
    <col min="11539" max="11539" width="5" style="1" bestFit="1" customWidth="1"/>
    <col min="11540" max="11540" width="8" style="1" bestFit="1" customWidth="1"/>
    <col min="11541" max="11541" width="11.875" style="1" bestFit="1" customWidth="1"/>
    <col min="11542" max="11770" width="9" style="1"/>
    <col min="11771" max="11771" width="3.875" style="1" bestFit="1" customWidth="1"/>
    <col min="11772" max="11772" width="16" style="1" bestFit="1" customWidth="1"/>
    <col min="11773" max="11773" width="16.625" style="1" bestFit="1" customWidth="1"/>
    <col min="11774" max="11774" width="13.5" style="1" bestFit="1" customWidth="1"/>
    <col min="11775" max="11776" width="10.875" style="1" bestFit="1" customWidth="1"/>
    <col min="11777" max="11777" width="6.25" style="1" bestFit="1" customWidth="1"/>
    <col min="11778" max="11778" width="8.875" style="1" bestFit="1" customWidth="1"/>
    <col min="11779" max="11779" width="13.875" style="1" bestFit="1" customWidth="1"/>
    <col min="11780" max="11780" width="13.25" style="1" bestFit="1" customWidth="1"/>
    <col min="11781" max="11781" width="16" style="1" bestFit="1" customWidth="1"/>
    <col min="11782" max="11782" width="11.625" style="1" bestFit="1" customWidth="1"/>
    <col min="11783" max="11783" width="16.875" style="1" customWidth="1"/>
    <col min="11784" max="11784" width="13.25" style="1" customWidth="1"/>
    <col min="11785" max="11785" width="18.375" style="1" bestFit="1" customWidth="1"/>
    <col min="11786" max="11786" width="15" style="1" bestFit="1" customWidth="1"/>
    <col min="11787" max="11787" width="14.75" style="1" bestFit="1" customWidth="1"/>
    <col min="11788" max="11788" width="14.625" style="1" bestFit="1" customWidth="1"/>
    <col min="11789" max="11789" width="13.75" style="1" bestFit="1" customWidth="1"/>
    <col min="11790" max="11790" width="14.25" style="1" bestFit="1" customWidth="1"/>
    <col min="11791" max="11791" width="15.125" style="1" customWidth="1"/>
    <col min="11792" max="11792" width="20.5" style="1" bestFit="1" customWidth="1"/>
    <col min="11793" max="11793" width="27.875" style="1" bestFit="1" customWidth="1"/>
    <col min="11794" max="11794" width="6.875" style="1" bestFit="1" customWidth="1"/>
    <col min="11795" max="11795" width="5" style="1" bestFit="1" customWidth="1"/>
    <col min="11796" max="11796" width="8" style="1" bestFit="1" customWidth="1"/>
    <col min="11797" max="11797" width="11.875" style="1" bestFit="1" customWidth="1"/>
    <col min="11798" max="12026" width="9" style="1"/>
    <col min="12027" max="12027" width="3.875" style="1" bestFit="1" customWidth="1"/>
    <col min="12028" max="12028" width="16" style="1" bestFit="1" customWidth="1"/>
    <col min="12029" max="12029" width="16.625" style="1" bestFit="1" customWidth="1"/>
    <col min="12030" max="12030" width="13.5" style="1" bestFit="1" customWidth="1"/>
    <col min="12031" max="12032" width="10.875" style="1" bestFit="1" customWidth="1"/>
    <col min="12033" max="12033" width="6.25" style="1" bestFit="1" customWidth="1"/>
    <col min="12034" max="12034" width="8.875" style="1" bestFit="1" customWidth="1"/>
    <col min="12035" max="12035" width="13.875" style="1" bestFit="1" customWidth="1"/>
    <col min="12036" max="12036" width="13.25" style="1" bestFit="1" customWidth="1"/>
    <col min="12037" max="12037" width="16" style="1" bestFit="1" customWidth="1"/>
    <col min="12038" max="12038" width="11.625" style="1" bestFit="1" customWidth="1"/>
    <col min="12039" max="12039" width="16.875" style="1" customWidth="1"/>
    <col min="12040" max="12040" width="13.25" style="1" customWidth="1"/>
    <col min="12041" max="12041" width="18.375" style="1" bestFit="1" customWidth="1"/>
    <col min="12042" max="12042" width="15" style="1" bestFit="1" customWidth="1"/>
    <col min="12043" max="12043" width="14.75" style="1" bestFit="1" customWidth="1"/>
    <col min="12044" max="12044" width="14.625" style="1" bestFit="1" customWidth="1"/>
    <col min="12045" max="12045" width="13.75" style="1" bestFit="1" customWidth="1"/>
    <col min="12046" max="12046" width="14.25" style="1" bestFit="1" customWidth="1"/>
    <col min="12047" max="12047" width="15.125" style="1" customWidth="1"/>
    <col min="12048" max="12048" width="20.5" style="1" bestFit="1" customWidth="1"/>
    <col min="12049" max="12049" width="27.875" style="1" bestFit="1" customWidth="1"/>
    <col min="12050" max="12050" width="6.875" style="1" bestFit="1" customWidth="1"/>
    <col min="12051" max="12051" width="5" style="1" bestFit="1" customWidth="1"/>
    <col min="12052" max="12052" width="8" style="1" bestFit="1" customWidth="1"/>
    <col min="12053" max="12053" width="11.875" style="1" bestFit="1" customWidth="1"/>
    <col min="12054" max="12282" width="9" style="1"/>
    <col min="12283" max="12283" width="3.875" style="1" bestFit="1" customWidth="1"/>
    <col min="12284" max="12284" width="16" style="1" bestFit="1" customWidth="1"/>
    <col min="12285" max="12285" width="16.625" style="1" bestFit="1" customWidth="1"/>
    <col min="12286" max="12286" width="13.5" style="1" bestFit="1" customWidth="1"/>
    <col min="12287" max="12288" width="10.875" style="1" bestFit="1" customWidth="1"/>
    <col min="12289" max="12289" width="6.25" style="1" bestFit="1" customWidth="1"/>
    <col min="12290" max="12290" width="8.875" style="1" bestFit="1" customWidth="1"/>
    <col min="12291" max="12291" width="13.875" style="1" bestFit="1" customWidth="1"/>
    <col min="12292" max="12292" width="13.25" style="1" bestFit="1" customWidth="1"/>
    <col min="12293" max="12293" width="16" style="1" bestFit="1" customWidth="1"/>
    <col min="12294" max="12294" width="11.625" style="1" bestFit="1" customWidth="1"/>
    <col min="12295" max="12295" width="16.875" style="1" customWidth="1"/>
    <col min="12296" max="12296" width="13.25" style="1" customWidth="1"/>
    <col min="12297" max="12297" width="18.375" style="1" bestFit="1" customWidth="1"/>
    <col min="12298" max="12298" width="15" style="1" bestFit="1" customWidth="1"/>
    <col min="12299" max="12299" width="14.75" style="1" bestFit="1" customWidth="1"/>
    <col min="12300" max="12300" width="14.625" style="1" bestFit="1" customWidth="1"/>
    <col min="12301" max="12301" width="13.75" style="1" bestFit="1" customWidth="1"/>
    <col min="12302" max="12302" width="14.25" style="1" bestFit="1" customWidth="1"/>
    <col min="12303" max="12303" width="15.125" style="1" customWidth="1"/>
    <col min="12304" max="12304" width="20.5" style="1" bestFit="1" customWidth="1"/>
    <col min="12305" max="12305" width="27.875" style="1" bestFit="1" customWidth="1"/>
    <col min="12306" max="12306" width="6.875" style="1" bestFit="1" customWidth="1"/>
    <col min="12307" max="12307" width="5" style="1" bestFit="1" customWidth="1"/>
    <col min="12308" max="12308" width="8" style="1" bestFit="1" customWidth="1"/>
    <col min="12309" max="12309" width="11.875" style="1" bestFit="1" customWidth="1"/>
    <col min="12310" max="12538" width="9" style="1"/>
    <col min="12539" max="12539" width="3.875" style="1" bestFit="1" customWidth="1"/>
    <col min="12540" max="12540" width="16" style="1" bestFit="1" customWidth="1"/>
    <col min="12541" max="12541" width="16.625" style="1" bestFit="1" customWidth="1"/>
    <col min="12542" max="12542" width="13.5" style="1" bestFit="1" customWidth="1"/>
    <col min="12543" max="12544" width="10.875" style="1" bestFit="1" customWidth="1"/>
    <col min="12545" max="12545" width="6.25" style="1" bestFit="1" customWidth="1"/>
    <col min="12546" max="12546" width="8.875" style="1" bestFit="1" customWidth="1"/>
    <col min="12547" max="12547" width="13.875" style="1" bestFit="1" customWidth="1"/>
    <col min="12548" max="12548" width="13.25" style="1" bestFit="1" customWidth="1"/>
    <col min="12549" max="12549" width="16" style="1" bestFit="1" customWidth="1"/>
    <col min="12550" max="12550" width="11.625" style="1" bestFit="1" customWidth="1"/>
    <col min="12551" max="12551" width="16.875" style="1" customWidth="1"/>
    <col min="12552" max="12552" width="13.25" style="1" customWidth="1"/>
    <col min="12553" max="12553" width="18.375" style="1" bestFit="1" customWidth="1"/>
    <col min="12554" max="12554" width="15" style="1" bestFit="1" customWidth="1"/>
    <col min="12555" max="12555" width="14.75" style="1" bestFit="1" customWidth="1"/>
    <col min="12556" max="12556" width="14.625" style="1" bestFit="1" customWidth="1"/>
    <col min="12557" max="12557" width="13.75" style="1" bestFit="1" customWidth="1"/>
    <col min="12558" max="12558" width="14.25" style="1" bestFit="1" customWidth="1"/>
    <col min="12559" max="12559" width="15.125" style="1" customWidth="1"/>
    <col min="12560" max="12560" width="20.5" style="1" bestFit="1" customWidth="1"/>
    <col min="12561" max="12561" width="27.875" style="1" bestFit="1" customWidth="1"/>
    <col min="12562" max="12562" width="6.875" style="1" bestFit="1" customWidth="1"/>
    <col min="12563" max="12563" width="5" style="1" bestFit="1" customWidth="1"/>
    <col min="12564" max="12564" width="8" style="1" bestFit="1" customWidth="1"/>
    <col min="12565" max="12565" width="11.875" style="1" bestFit="1" customWidth="1"/>
    <col min="12566" max="12794" width="9" style="1"/>
    <col min="12795" max="12795" width="3.875" style="1" bestFit="1" customWidth="1"/>
    <col min="12796" max="12796" width="16" style="1" bestFit="1" customWidth="1"/>
    <col min="12797" max="12797" width="16.625" style="1" bestFit="1" customWidth="1"/>
    <col min="12798" max="12798" width="13.5" style="1" bestFit="1" customWidth="1"/>
    <col min="12799" max="12800" width="10.875" style="1" bestFit="1" customWidth="1"/>
    <col min="12801" max="12801" width="6.25" style="1" bestFit="1" customWidth="1"/>
    <col min="12802" max="12802" width="8.875" style="1" bestFit="1" customWidth="1"/>
    <col min="12803" max="12803" width="13.875" style="1" bestFit="1" customWidth="1"/>
    <col min="12804" max="12804" width="13.25" style="1" bestFit="1" customWidth="1"/>
    <col min="12805" max="12805" width="16" style="1" bestFit="1" customWidth="1"/>
    <col min="12806" max="12806" width="11.625" style="1" bestFit="1" customWidth="1"/>
    <col min="12807" max="12807" width="16.875" style="1" customWidth="1"/>
    <col min="12808" max="12808" width="13.25" style="1" customWidth="1"/>
    <col min="12809" max="12809" width="18.375" style="1" bestFit="1" customWidth="1"/>
    <col min="12810" max="12810" width="15" style="1" bestFit="1" customWidth="1"/>
    <col min="12811" max="12811" width="14.75" style="1" bestFit="1" customWidth="1"/>
    <col min="12812" max="12812" width="14.625" style="1" bestFit="1" customWidth="1"/>
    <col min="12813" max="12813" width="13.75" style="1" bestFit="1" customWidth="1"/>
    <col min="12814" max="12814" width="14.25" style="1" bestFit="1" customWidth="1"/>
    <col min="12815" max="12815" width="15.125" style="1" customWidth="1"/>
    <col min="12816" max="12816" width="20.5" style="1" bestFit="1" customWidth="1"/>
    <col min="12817" max="12817" width="27.875" style="1" bestFit="1" customWidth="1"/>
    <col min="12818" max="12818" width="6.875" style="1" bestFit="1" customWidth="1"/>
    <col min="12819" max="12819" width="5" style="1" bestFit="1" customWidth="1"/>
    <col min="12820" max="12820" width="8" style="1" bestFit="1" customWidth="1"/>
    <col min="12821" max="12821" width="11.875" style="1" bestFit="1" customWidth="1"/>
    <col min="12822" max="13050" width="9" style="1"/>
    <col min="13051" max="13051" width="3.875" style="1" bestFit="1" customWidth="1"/>
    <col min="13052" max="13052" width="16" style="1" bestFit="1" customWidth="1"/>
    <col min="13053" max="13053" width="16.625" style="1" bestFit="1" customWidth="1"/>
    <col min="13054" max="13054" width="13.5" style="1" bestFit="1" customWidth="1"/>
    <col min="13055" max="13056" width="10.875" style="1" bestFit="1" customWidth="1"/>
    <col min="13057" max="13057" width="6.25" style="1" bestFit="1" customWidth="1"/>
    <col min="13058" max="13058" width="8.875" style="1" bestFit="1" customWidth="1"/>
    <col min="13059" max="13059" width="13.875" style="1" bestFit="1" customWidth="1"/>
    <col min="13060" max="13060" width="13.25" style="1" bestFit="1" customWidth="1"/>
    <col min="13061" max="13061" width="16" style="1" bestFit="1" customWidth="1"/>
    <col min="13062" max="13062" width="11.625" style="1" bestFit="1" customWidth="1"/>
    <col min="13063" max="13063" width="16.875" style="1" customWidth="1"/>
    <col min="13064" max="13064" width="13.25" style="1" customWidth="1"/>
    <col min="13065" max="13065" width="18.375" style="1" bestFit="1" customWidth="1"/>
    <col min="13066" max="13066" width="15" style="1" bestFit="1" customWidth="1"/>
    <col min="13067" max="13067" width="14.75" style="1" bestFit="1" customWidth="1"/>
    <col min="13068" max="13068" width="14.625" style="1" bestFit="1" customWidth="1"/>
    <col min="13069" max="13069" width="13.75" style="1" bestFit="1" customWidth="1"/>
    <col min="13070" max="13070" width="14.25" style="1" bestFit="1" customWidth="1"/>
    <col min="13071" max="13071" width="15.125" style="1" customWidth="1"/>
    <col min="13072" max="13072" width="20.5" style="1" bestFit="1" customWidth="1"/>
    <col min="13073" max="13073" width="27.875" style="1" bestFit="1" customWidth="1"/>
    <col min="13074" max="13074" width="6.875" style="1" bestFit="1" customWidth="1"/>
    <col min="13075" max="13075" width="5" style="1" bestFit="1" customWidth="1"/>
    <col min="13076" max="13076" width="8" style="1" bestFit="1" customWidth="1"/>
    <col min="13077" max="13077" width="11.875" style="1" bestFit="1" customWidth="1"/>
    <col min="13078" max="13306" width="9" style="1"/>
    <col min="13307" max="13307" width="3.875" style="1" bestFit="1" customWidth="1"/>
    <col min="13308" max="13308" width="16" style="1" bestFit="1" customWidth="1"/>
    <col min="13309" max="13309" width="16.625" style="1" bestFit="1" customWidth="1"/>
    <col min="13310" max="13310" width="13.5" style="1" bestFit="1" customWidth="1"/>
    <col min="13311" max="13312" width="10.875" style="1" bestFit="1" customWidth="1"/>
    <col min="13313" max="13313" width="6.25" style="1" bestFit="1" customWidth="1"/>
    <col min="13314" max="13314" width="8.875" style="1" bestFit="1" customWidth="1"/>
    <col min="13315" max="13315" width="13.875" style="1" bestFit="1" customWidth="1"/>
    <col min="13316" max="13316" width="13.25" style="1" bestFit="1" customWidth="1"/>
    <col min="13317" max="13317" width="16" style="1" bestFit="1" customWidth="1"/>
    <col min="13318" max="13318" width="11.625" style="1" bestFit="1" customWidth="1"/>
    <col min="13319" max="13319" width="16.875" style="1" customWidth="1"/>
    <col min="13320" max="13320" width="13.25" style="1" customWidth="1"/>
    <col min="13321" max="13321" width="18.375" style="1" bestFit="1" customWidth="1"/>
    <col min="13322" max="13322" width="15" style="1" bestFit="1" customWidth="1"/>
    <col min="13323" max="13323" width="14.75" style="1" bestFit="1" customWidth="1"/>
    <col min="13324" max="13324" width="14.625" style="1" bestFit="1" customWidth="1"/>
    <col min="13325" max="13325" width="13.75" style="1" bestFit="1" customWidth="1"/>
    <col min="13326" max="13326" width="14.25" style="1" bestFit="1" customWidth="1"/>
    <col min="13327" max="13327" width="15.125" style="1" customWidth="1"/>
    <col min="13328" max="13328" width="20.5" style="1" bestFit="1" customWidth="1"/>
    <col min="13329" max="13329" width="27.875" style="1" bestFit="1" customWidth="1"/>
    <col min="13330" max="13330" width="6.875" style="1" bestFit="1" customWidth="1"/>
    <col min="13331" max="13331" width="5" style="1" bestFit="1" customWidth="1"/>
    <col min="13332" max="13332" width="8" style="1" bestFit="1" customWidth="1"/>
    <col min="13333" max="13333" width="11.875" style="1" bestFit="1" customWidth="1"/>
    <col min="13334" max="13562" width="9" style="1"/>
    <col min="13563" max="13563" width="3.875" style="1" bestFit="1" customWidth="1"/>
    <col min="13564" max="13564" width="16" style="1" bestFit="1" customWidth="1"/>
    <col min="13565" max="13565" width="16.625" style="1" bestFit="1" customWidth="1"/>
    <col min="13566" max="13566" width="13.5" style="1" bestFit="1" customWidth="1"/>
    <col min="13567" max="13568" width="10.875" style="1" bestFit="1" customWidth="1"/>
    <col min="13569" max="13569" width="6.25" style="1" bestFit="1" customWidth="1"/>
    <col min="13570" max="13570" width="8.875" style="1" bestFit="1" customWidth="1"/>
    <col min="13571" max="13571" width="13.875" style="1" bestFit="1" customWidth="1"/>
    <col min="13572" max="13572" width="13.25" style="1" bestFit="1" customWidth="1"/>
    <col min="13573" max="13573" width="16" style="1" bestFit="1" customWidth="1"/>
    <col min="13574" max="13574" width="11.625" style="1" bestFit="1" customWidth="1"/>
    <col min="13575" max="13575" width="16.875" style="1" customWidth="1"/>
    <col min="13576" max="13576" width="13.25" style="1" customWidth="1"/>
    <col min="13577" max="13577" width="18.375" style="1" bestFit="1" customWidth="1"/>
    <col min="13578" max="13578" width="15" style="1" bestFit="1" customWidth="1"/>
    <col min="13579" max="13579" width="14.75" style="1" bestFit="1" customWidth="1"/>
    <col min="13580" max="13580" width="14.625" style="1" bestFit="1" customWidth="1"/>
    <col min="13581" max="13581" width="13.75" style="1" bestFit="1" customWidth="1"/>
    <col min="13582" max="13582" width="14.25" style="1" bestFit="1" customWidth="1"/>
    <col min="13583" max="13583" width="15.125" style="1" customWidth="1"/>
    <col min="13584" max="13584" width="20.5" style="1" bestFit="1" customWidth="1"/>
    <col min="13585" max="13585" width="27.875" style="1" bestFit="1" customWidth="1"/>
    <col min="13586" max="13586" width="6.875" style="1" bestFit="1" customWidth="1"/>
    <col min="13587" max="13587" width="5" style="1" bestFit="1" customWidth="1"/>
    <col min="13588" max="13588" width="8" style="1" bestFit="1" customWidth="1"/>
    <col min="13589" max="13589" width="11.875" style="1" bestFit="1" customWidth="1"/>
    <col min="13590" max="13818" width="9" style="1"/>
    <col min="13819" max="13819" width="3.875" style="1" bestFit="1" customWidth="1"/>
    <col min="13820" max="13820" width="16" style="1" bestFit="1" customWidth="1"/>
    <col min="13821" max="13821" width="16.625" style="1" bestFit="1" customWidth="1"/>
    <col min="13822" max="13822" width="13.5" style="1" bestFit="1" customWidth="1"/>
    <col min="13823" max="13824" width="10.875" style="1" bestFit="1" customWidth="1"/>
    <col min="13825" max="13825" width="6.25" style="1" bestFit="1" customWidth="1"/>
    <col min="13826" max="13826" width="8.875" style="1" bestFit="1" customWidth="1"/>
    <col min="13827" max="13827" width="13.875" style="1" bestFit="1" customWidth="1"/>
    <col min="13828" max="13828" width="13.25" style="1" bestFit="1" customWidth="1"/>
    <col min="13829" max="13829" width="16" style="1" bestFit="1" customWidth="1"/>
    <col min="13830" max="13830" width="11.625" style="1" bestFit="1" customWidth="1"/>
    <col min="13831" max="13831" width="16.875" style="1" customWidth="1"/>
    <col min="13832" max="13832" width="13.25" style="1" customWidth="1"/>
    <col min="13833" max="13833" width="18.375" style="1" bestFit="1" customWidth="1"/>
    <col min="13834" max="13834" width="15" style="1" bestFit="1" customWidth="1"/>
    <col min="13835" max="13835" width="14.75" style="1" bestFit="1" customWidth="1"/>
    <col min="13836" max="13836" width="14.625" style="1" bestFit="1" customWidth="1"/>
    <col min="13837" max="13837" width="13.75" style="1" bestFit="1" customWidth="1"/>
    <col min="13838" max="13838" width="14.25" style="1" bestFit="1" customWidth="1"/>
    <col min="13839" max="13839" width="15.125" style="1" customWidth="1"/>
    <col min="13840" max="13840" width="20.5" style="1" bestFit="1" customWidth="1"/>
    <col min="13841" max="13841" width="27.875" style="1" bestFit="1" customWidth="1"/>
    <col min="13842" max="13842" width="6.875" style="1" bestFit="1" customWidth="1"/>
    <col min="13843" max="13843" width="5" style="1" bestFit="1" customWidth="1"/>
    <col min="13844" max="13844" width="8" style="1" bestFit="1" customWidth="1"/>
    <col min="13845" max="13845" width="11.875" style="1" bestFit="1" customWidth="1"/>
    <col min="13846" max="14074" width="9" style="1"/>
    <col min="14075" max="14075" width="3.875" style="1" bestFit="1" customWidth="1"/>
    <col min="14076" max="14076" width="16" style="1" bestFit="1" customWidth="1"/>
    <col min="14077" max="14077" width="16.625" style="1" bestFit="1" customWidth="1"/>
    <col min="14078" max="14078" width="13.5" style="1" bestFit="1" customWidth="1"/>
    <col min="14079" max="14080" width="10.875" style="1" bestFit="1" customWidth="1"/>
    <col min="14081" max="14081" width="6.25" style="1" bestFit="1" customWidth="1"/>
    <col min="14082" max="14082" width="8.875" style="1" bestFit="1" customWidth="1"/>
    <col min="14083" max="14083" width="13.875" style="1" bestFit="1" customWidth="1"/>
    <col min="14084" max="14084" width="13.25" style="1" bestFit="1" customWidth="1"/>
    <col min="14085" max="14085" width="16" style="1" bestFit="1" customWidth="1"/>
    <col min="14086" max="14086" width="11.625" style="1" bestFit="1" customWidth="1"/>
    <col min="14087" max="14087" width="16.875" style="1" customWidth="1"/>
    <col min="14088" max="14088" width="13.25" style="1" customWidth="1"/>
    <col min="14089" max="14089" width="18.375" style="1" bestFit="1" customWidth="1"/>
    <col min="14090" max="14090" width="15" style="1" bestFit="1" customWidth="1"/>
    <col min="14091" max="14091" width="14.75" style="1" bestFit="1" customWidth="1"/>
    <col min="14092" max="14092" width="14.625" style="1" bestFit="1" customWidth="1"/>
    <col min="14093" max="14093" width="13.75" style="1" bestFit="1" customWidth="1"/>
    <col min="14094" max="14094" width="14.25" style="1" bestFit="1" customWidth="1"/>
    <col min="14095" max="14095" width="15.125" style="1" customWidth="1"/>
    <col min="14096" max="14096" width="20.5" style="1" bestFit="1" customWidth="1"/>
    <col min="14097" max="14097" width="27.875" style="1" bestFit="1" customWidth="1"/>
    <col min="14098" max="14098" width="6.875" style="1" bestFit="1" customWidth="1"/>
    <col min="14099" max="14099" width="5" style="1" bestFit="1" customWidth="1"/>
    <col min="14100" max="14100" width="8" style="1" bestFit="1" customWidth="1"/>
    <col min="14101" max="14101" width="11.875" style="1" bestFit="1" customWidth="1"/>
    <col min="14102" max="14330" width="9" style="1"/>
    <col min="14331" max="14331" width="3.875" style="1" bestFit="1" customWidth="1"/>
    <col min="14332" max="14332" width="16" style="1" bestFit="1" customWidth="1"/>
    <col min="14333" max="14333" width="16.625" style="1" bestFit="1" customWidth="1"/>
    <col min="14334" max="14334" width="13.5" style="1" bestFit="1" customWidth="1"/>
    <col min="14335" max="14336" width="10.875" style="1" bestFit="1" customWidth="1"/>
    <col min="14337" max="14337" width="6.25" style="1" bestFit="1" customWidth="1"/>
    <col min="14338" max="14338" width="8.875" style="1" bestFit="1" customWidth="1"/>
    <col min="14339" max="14339" width="13.875" style="1" bestFit="1" customWidth="1"/>
    <col min="14340" max="14340" width="13.25" style="1" bestFit="1" customWidth="1"/>
    <col min="14341" max="14341" width="16" style="1" bestFit="1" customWidth="1"/>
    <col min="14342" max="14342" width="11.625" style="1" bestFit="1" customWidth="1"/>
    <col min="14343" max="14343" width="16.875" style="1" customWidth="1"/>
    <col min="14344" max="14344" width="13.25" style="1" customWidth="1"/>
    <col min="14345" max="14345" width="18.375" style="1" bestFit="1" customWidth="1"/>
    <col min="14346" max="14346" width="15" style="1" bestFit="1" customWidth="1"/>
    <col min="14347" max="14347" width="14.75" style="1" bestFit="1" customWidth="1"/>
    <col min="14348" max="14348" width="14.625" style="1" bestFit="1" customWidth="1"/>
    <col min="14349" max="14349" width="13.75" style="1" bestFit="1" customWidth="1"/>
    <col min="14350" max="14350" width="14.25" style="1" bestFit="1" customWidth="1"/>
    <col min="14351" max="14351" width="15.125" style="1" customWidth="1"/>
    <col min="14352" max="14352" width="20.5" style="1" bestFit="1" customWidth="1"/>
    <col min="14353" max="14353" width="27.875" style="1" bestFit="1" customWidth="1"/>
    <col min="14354" max="14354" width="6.875" style="1" bestFit="1" customWidth="1"/>
    <col min="14355" max="14355" width="5" style="1" bestFit="1" customWidth="1"/>
    <col min="14356" max="14356" width="8" style="1" bestFit="1" customWidth="1"/>
    <col min="14357" max="14357" width="11.875" style="1" bestFit="1" customWidth="1"/>
    <col min="14358" max="14586" width="9" style="1"/>
    <col min="14587" max="14587" width="3.875" style="1" bestFit="1" customWidth="1"/>
    <col min="14588" max="14588" width="16" style="1" bestFit="1" customWidth="1"/>
    <col min="14589" max="14589" width="16.625" style="1" bestFit="1" customWidth="1"/>
    <col min="14590" max="14590" width="13.5" style="1" bestFit="1" customWidth="1"/>
    <col min="14591" max="14592" width="10.875" style="1" bestFit="1" customWidth="1"/>
    <col min="14593" max="14593" width="6.25" style="1" bestFit="1" customWidth="1"/>
    <col min="14594" max="14594" width="8.875" style="1" bestFit="1" customWidth="1"/>
    <col min="14595" max="14595" width="13.875" style="1" bestFit="1" customWidth="1"/>
    <col min="14596" max="14596" width="13.25" style="1" bestFit="1" customWidth="1"/>
    <col min="14597" max="14597" width="16" style="1" bestFit="1" customWidth="1"/>
    <col min="14598" max="14598" width="11.625" style="1" bestFit="1" customWidth="1"/>
    <col min="14599" max="14599" width="16.875" style="1" customWidth="1"/>
    <col min="14600" max="14600" width="13.25" style="1" customWidth="1"/>
    <col min="14601" max="14601" width="18.375" style="1" bestFit="1" customWidth="1"/>
    <col min="14602" max="14602" width="15" style="1" bestFit="1" customWidth="1"/>
    <col min="14603" max="14603" width="14.75" style="1" bestFit="1" customWidth="1"/>
    <col min="14604" max="14604" width="14.625" style="1" bestFit="1" customWidth="1"/>
    <col min="14605" max="14605" width="13.75" style="1" bestFit="1" customWidth="1"/>
    <col min="14606" max="14606" width="14.25" style="1" bestFit="1" customWidth="1"/>
    <col min="14607" max="14607" width="15.125" style="1" customWidth="1"/>
    <col min="14608" max="14608" width="20.5" style="1" bestFit="1" customWidth="1"/>
    <col min="14609" max="14609" width="27.875" style="1" bestFit="1" customWidth="1"/>
    <col min="14610" max="14610" width="6.875" style="1" bestFit="1" customWidth="1"/>
    <col min="14611" max="14611" width="5" style="1" bestFit="1" customWidth="1"/>
    <col min="14612" max="14612" width="8" style="1" bestFit="1" customWidth="1"/>
    <col min="14613" max="14613" width="11.875" style="1" bestFit="1" customWidth="1"/>
    <col min="14614" max="14842" width="9" style="1"/>
    <col min="14843" max="14843" width="3.875" style="1" bestFit="1" customWidth="1"/>
    <col min="14844" max="14844" width="16" style="1" bestFit="1" customWidth="1"/>
    <col min="14845" max="14845" width="16.625" style="1" bestFit="1" customWidth="1"/>
    <col min="14846" max="14846" width="13.5" style="1" bestFit="1" customWidth="1"/>
    <col min="14847" max="14848" width="10.875" style="1" bestFit="1" customWidth="1"/>
    <col min="14849" max="14849" width="6.25" style="1" bestFit="1" customWidth="1"/>
    <col min="14850" max="14850" width="8.875" style="1" bestFit="1" customWidth="1"/>
    <col min="14851" max="14851" width="13.875" style="1" bestFit="1" customWidth="1"/>
    <col min="14852" max="14852" width="13.25" style="1" bestFit="1" customWidth="1"/>
    <col min="14853" max="14853" width="16" style="1" bestFit="1" customWidth="1"/>
    <col min="14854" max="14854" width="11.625" style="1" bestFit="1" customWidth="1"/>
    <col min="14855" max="14855" width="16.875" style="1" customWidth="1"/>
    <col min="14856" max="14856" width="13.25" style="1" customWidth="1"/>
    <col min="14857" max="14857" width="18.375" style="1" bestFit="1" customWidth="1"/>
    <col min="14858" max="14858" width="15" style="1" bestFit="1" customWidth="1"/>
    <col min="14859" max="14859" width="14.75" style="1" bestFit="1" customWidth="1"/>
    <col min="14860" max="14860" width="14.625" style="1" bestFit="1" customWidth="1"/>
    <col min="14861" max="14861" width="13.75" style="1" bestFit="1" customWidth="1"/>
    <col min="14862" max="14862" width="14.25" style="1" bestFit="1" customWidth="1"/>
    <col min="14863" max="14863" width="15.125" style="1" customWidth="1"/>
    <col min="14864" max="14864" width="20.5" style="1" bestFit="1" customWidth="1"/>
    <col min="14865" max="14865" width="27.875" style="1" bestFit="1" customWidth="1"/>
    <col min="14866" max="14866" width="6.875" style="1" bestFit="1" customWidth="1"/>
    <col min="14867" max="14867" width="5" style="1" bestFit="1" customWidth="1"/>
    <col min="14868" max="14868" width="8" style="1" bestFit="1" customWidth="1"/>
    <col min="14869" max="14869" width="11.875" style="1" bestFit="1" customWidth="1"/>
    <col min="14870" max="15098" width="9" style="1"/>
    <col min="15099" max="15099" width="3.875" style="1" bestFit="1" customWidth="1"/>
    <col min="15100" max="15100" width="16" style="1" bestFit="1" customWidth="1"/>
    <col min="15101" max="15101" width="16.625" style="1" bestFit="1" customWidth="1"/>
    <col min="15102" max="15102" width="13.5" style="1" bestFit="1" customWidth="1"/>
    <col min="15103" max="15104" width="10.875" style="1" bestFit="1" customWidth="1"/>
    <col min="15105" max="15105" width="6.25" style="1" bestFit="1" customWidth="1"/>
    <col min="15106" max="15106" width="8.875" style="1" bestFit="1" customWidth="1"/>
    <col min="15107" max="15107" width="13.875" style="1" bestFit="1" customWidth="1"/>
    <col min="15108" max="15108" width="13.25" style="1" bestFit="1" customWidth="1"/>
    <col min="15109" max="15109" width="16" style="1" bestFit="1" customWidth="1"/>
    <col min="15110" max="15110" width="11.625" style="1" bestFit="1" customWidth="1"/>
    <col min="15111" max="15111" width="16.875" style="1" customWidth="1"/>
    <col min="15112" max="15112" width="13.25" style="1" customWidth="1"/>
    <col min="15113" max="15113" width="18.375" style="1" bestFit="1" customWidth="1"/>
    <col min="15114" max="15114" width="15" style="1" bestFit="1" customWidth="1"/>
    <col min="15115" max="15115" width="14.75" style="1" bestFit="1" customWidth="1"/>
    <col min="15116" max="15116" width="14.625" style="1" bestFit="1" customWidth="1"/>
    <col min="15117" max="15117" width="13.75" style="1" bestFit="1" customWidth="1"/>
    <col min="15118" max="15118" width="14.25" style="1" bestFit="1" customWidth="1"/>
    <col min="15119" max="15119" width="15.125" style="1" customWidth="1"/>
    <col min="15120" max="15120" width="20.5" style="1" bestFit="1" customWidth="1"/>
    <col min="15121" max="15121" width="27.875" style="1" bestFit="1" customWidth="1"/>
    <col min="15122" max="15122" width="6.875" style="1" bestFit="1" customWidth="1"/>
    <col min="15123" max="15123" width="5" style="1" bestFit="1" customWidth="1"/>
    <col min="15124" max="15124" width="8" style="1" bestFit="1" customWidth="1"/>
    <col min="15125" max="15125" width="11.875" style="1" bestFit="1" customWidth="1"/>
    <col min="15126" max="15354" width="9" style="1"/>
    <col min="15355" max="15355" width="3.875" style="1" bestFit="1" customWidth="1"/>
    <col min="15356" max="15356" width="16" style="1" bestFit="1" customWidth="1"/>
    <col min="15357" max="15357" width="16.625" style="1" bestFit="1" customWidth="1"/>
    <col min="15358" max="15358" width="13.5" style="1" bestFit="1" customWidth="1"/>
    <col min="15359" max="15360" width="10.875" style="1" bestFit="1" customWidth="1"/>
    <col min="15361" max="15361" width="6.25" style="1" bestFit="1" customWidth="1"/>
    <col min="15362" max="15362" width="8.875" style="1" bestFit="1" customWidth="1"/>
    <col min="15363" max="15363" width="13.875" style="1" bestFit="1" customWidth="1"/>
    <col min="15364" max="15364" width="13.25" style="1" bestFit="1" customWidth="1"/>
    <col min="15365" max="15365" width="16" style="1" bestFit="1" customWidth="1"/>
    <col min="15366" max="15366" width="11.625" style="1" bestFit="1" customWidth="1"/>
    <col min="15367" max="15367" width="16.875" style="1" customWidth="1"/>
    <col min="15368" max="15368" width="13.25" style="1" customWidth="1"/>
    <col min="15369" max="15369" width="18.375" style="1" bestFit="1" customWidth="1"/>
    <col min="15370" max="15370" width="15" style="1" bestFit="1" customWidth="1"/>
    <col min="15371" max="15371" width="14.75" style="1" bestFit="1" customWidth="1"/>
    <col min="15372" max="15372" width="14.625" style="1" bestFit="1" customWidth="1"/>
    <col min="15373" max="15373" width="13.75" style="1" bestFit="1" customWidth="1"/>
    <col min="15374" max="15374" width="14.25" style="1" bestFit="1" customWidth="1"/>
    <col min="15375" max="15375" width="15.125" style="1" customWidth="1"/>
    <col min="15376" max="15376" width="20.5" style="1" bestFit="1" customWidth="1"/>
    <col min="15377" max="15377" width="27.875" style="1" bestFit="1" customWidth="1"/>
    <col min="15378" max="15378" width="6.875" style="1" bestFit="1" customWidth="1"/>
    <col min="15379" max="15379" width="5" style="1" bestFit="1" customWidth="1"/>
    <col min="15380" max="15380" width="8" style="1" bestFit="1" customWidth="1"/>
    <col min="15381" max="15381" width="11.875" style="1" bestFit="1" customWidth="1"/>
    <col min="15382" max="15610" width="9" style="1"/>
    <col min="15611" max="15611" width="3.875" style="1" bestFit="1" customWidth="1"/>
    <col min="15612" max="15612" width="16" style="1" bestFit="1" customWidth="1"/>
    <col min="15613" max="15613" width="16.625" style="1" bestFit="1" customWidth="1"/>
    <col min="15614" max="15614" width="13.5" style="1" bestFit="1" customWidth="1"/>
    <col min="15615" max="15616" width="10.875" style="1" bestFit="1" customWidth="1"/>
    <col min="15617" max="15617" width="6.25" style="1" bestFit="1" customWidth="1"/>
    <col min="15618" max="15618" width="8.875" style="1" bestFit="1" customWidth="1"/>
    <col min="15619" max="15619" width="13.875" style="1" bestFit="1" customWidth="1"/>
    <col min="15620" max="15620" width="13.25" style="1" bestFit="1" customWidth="1"/>
    <col min="15621" max="15621" width="16" style="1" bestFit="1" customWidth="1"/>
    <col min="15622" max="15622" width="11.625" style="1" bestFit="1" customWidth="1"/>
    <col min="15623" max="15623" width="16.875" style="1" customWidth="1"/>
    <col min="15624" max="15624" width="13.25" style="1" customWidth="1"/>
    <col min="15625" max="15625" width="18.375" style="1" bestFit="1" customWidth="1"/>
    <col min="15626" max="15626" width="15" style="1" bestFit="1" customWidth="1"/>
    <col min="15627" max="15627" width="14.75" style="1" bestFit="1" customWidth="1"/>
    <col min="15628" max="15628" width="14.625" style="1" bestFit="1" customWidth="1"/>
    <col min="15629" max="15629" width="13.75" style="1" bestFit="1" customWidth="1"/>
    <col min="15630" max="15630" width="14.25" style="1" bestFit="1" customWidth="1"/>
    <col min="15631" max="15631" width="15.125" style="1" customWidth="1"/>
    <col min="15632" max="15632" width="20.5" style="1" bestFit="1" customWidth="1"/>
    <col min="15633" max="15633" width="27.875" style="1" bestFit="1" customWidth="1"/>
    <col min="15634" max="15634" width="6.875" style="1" bestFit="1" customWidth="1"/>
    <col min="15635" max="15635" width="5" style="1" bestFit="1" customWidth="1"/>
    <col min="15636" max="15636" width="8" style="1" bestFit="1" customWidth="1"/>
    <col min="15637" max="15637" width="11.875" style="1" bestFit="1" customWidth="1"/>
    <col min="15638" max="15866" width="9" style="1"/>
    <col min="15867" max="15867" width="3.875" style="1" bestFit="1" customWidth="1"/>
    <col min="15868" max="15868" width="16" style="1" bestFit="1" customWidth="1"/>
    <col min="15869" max="15869" width="16.625" style="1" bestFit="1" customWidth="1"/>
    <col min="15870" max="15870" width="13.5" style="1" bestFit="1" customWidth="1"/>
    <col min="15871" max="15872" width="10.875" style="1" bestFit="1" customWidth="1"/>
    <col min="15873" max="15873" width="6.25" style="1" bestFit="1" customWidth="1"/>
    <col min="15874" max="15874" width="8.875" style="1" bestFit="1" customWidth="1"/>
    <col min="15875" max="15875" width="13.875" style="1" bestFit="1" customWidth="1"/>
    <col min="15876" max="15876" width="13.25" style="1" bestFit="1" customWidth="1"/>
    <col min="15877" max="15877" width="16" style="1" bestFit="1" customWidth="1"/>
    <col min="15878" max="15878" width="11.625" style="1" bestFit="1" customWidth="1"/>
    <col min="15879" max="15879" width="16.875" style="1" customWidth="1"/>
    <col min="15880" max="15880" width="13.25" style="1" customWidth="1"/>
    <col min="15881" max="15881" width="18.375" style="1" bestFit="1" customWidth="1"/>
    <col min="15882" max="15882" width="15" style="1" bestFit="1" customWidth="1"/>
    <col min="15883" max="15883" width="14.75" style="1" bestFit="1" customWidth="1"/>
    <col min="15884" max="15884" width="14.625" style="1" bestFit="1" customWidth="1"/>
    <col min="15885" max="15885" width="13.75" style="1" bestFit="1" customWidth="1"/>
    <col min="15886" max="15886" width="14.25" style="1" bestFit="1" customWidth="1"/>
    <col min="15887" max="15887" width="15.125" style="1" customWidth="1"/>
    <col min="15888" max="15888" width="20.5" style="1" bestFit="1" customWidth="1"/>
    <col min="15889" max="15889" width="27.875" style="1" bestFit="1" customWidth="1"/>
    <col min="15890" max="15890" width="6.875" style="1" bestFit="1" customWidth="1"/>
    <col min="15891" max="15891" width="5" style="1" bestFit="1" customWidth="1"/>
    <col min="15892" max="15892" width="8" style="1" bestFit="1" customWidth="1"/>
    <col min="15893" max="15893" width="11.875" style="1" bestFit="1" customWidth="1"/>
    <col min="15894" max="16122" width="9" style="1"/>
    <col min="16123" max="16123" width="3.875" style="1" bestFit="1" customWidth="1"/>
    <col min="16124" max="16124" width="16" style="1" bestFit="1" customWidth="1"/>
    <col min="16125" max="16125" width="16.625" style="1" bestFit="1" customWidth="1"/>
    <col min="16126" max="16126" width="13.5" style="1" bestFit="1" customWidth="1"/>
    <col min="16127" max="16128" width="10.875" style="1" bestFit="1" customWidth="1"/>
    <col min="16129" max="16129" width="6.25" style="1" bestFit="1" customWidth="1"/>
    <col min="16130" max="16130" width="8.875" style="1" bestFit="1" customWidth="1"/>
    <col min="16131" max="16131" width="13.875" style="1" bestFit="1" customWidth="1"/>
    <col min="16132" max="16132" width="13.25" style="1" bestFit="1" customWidth="1"/>
    <col min="16133" max="16133" width="16" style="1" bestFit="1" customWidth="1"/>
    <col min="16134" max="16134" width="11.625" style="1" bestFit="1" customWidth="1"/>
    <col min="16135" max="16135" width="16.875" style="1" customWidth="1"/>
    <col min="16136" max="16136" width="13.25" style="1" customWidth="1"/>
    <col min="16137" max="16137" width="18.375" style="1" bestFit="1" customWidth="1"/>
    <col min="16138" max="16138" width="15" style="1" bestFit="1" customWidth="1"/>
    <col min="16139" max="16139" width="14.75" style="1" bestFit="1" customWidth="1"/>
    <col min="16140" max="16140" width="14.625" style="1" bestFit="1" customWidth="1"/>
    <col min="16141" max="16141" width="13.75" style="1" bestFit="1" customWidth="1"/>
    <col min="16142" max="16142" width="14.25" style="1" bestFit="1" customWidth="1"/>
    <col min="16143" max="16143" width="15.125" style="1" customWidth="1"/>
    <col min="16144" max="16144" width="20.5" style="1" bestFit="1" customWidth="1"/>
    <col min="16145" max="16145" width="27.875" style="1" bestFit="1" customWidth="1"/>
    <col min="16146" max="16146" width="6.875" style="1" bestFit="1" customWidth="1"/>
    <col min="16147" max="16147" width="5" style="1" bestFit="1" customWidth="1"/>
    <col min="16148" max="16148" width="8" style="1" bestFit="1" customWidth="1"/>
    <col min="16149" max="16149" width="11.875" style="1" bestFit="1" customWidth="1"/>
    <col min="16150" max="16384" width="9" style="1"/>
  </cols>
  <sheetData>
    <row r="1" spans="1:31" ht="15.75">
      <c r="S1" s="3" t="s">
        <v>0</v>
      </c>
    </row>
    <row r="2" spans="1:31" ht="15.75">
      <c r="S2" s="4" t="s">
        <v>1</v>
      </c>
    </row>
    <row r="3" spans="1:31" ht="15.75">
      <c r="S3" s="4" t="s">
        <v>2</v>
      </c>
    </row>
    <row r="4" spans="1:31" ht="16.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6"/>
    </row>
    <row r="6" spans="1:31" ht="15.7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6"/>
    </row>
    <row r="7" spans="1:31" ht="15.7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6"/>
    </row>
    <row r="8" spans="1:31" ht="15.7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6"/>
    </row>
    <row r="9" spans="1:31" ht="15.7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6"/>
    </row>
    <row r="10" spans="1:31" s="12" customFormat="1" ht="16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2" customFormat="1" ht="38.25" customHeight="1">
      <c r="A11" s="13" t="s">
        <v>7</v>
      </c>
      <c r="B11" s="13" t="s">
        <v>8</v>
      </c>
      <c r="C11" s="13" t="s">
        <v>9</v>
      </c>
      <c r="D11" s="14" t="s">
        <v>10</v>
      </c>
      <c r="E11" s="14" t="s">
        <v>11</v>
      </c>
      <c r="F11" s="15" t="s">
        <v>12</v>
      </c>
      <c r="G11" s="16"/>
      <c r="H11" s="16"/>
      <c r="I11" s="16"/>
      <c r="J11" s="17"/>
      <c r="K11" s="18" t="s">
        <v>13</v>
      </c>
      <c r="L11" s="15" t="s">
        <v>14</v>
      </c>
      <c r="M11" s="17"/>
      <c r="N11" s="13" t="s">
        <v>15</v>
      </c>
      <c r="O11" s="19" t="s">
        <v>16</v>
      </c>
      <c r="P11" s="13" t="s">
        <v>17</v>
      </c>
      <c r="Q11" s="13"/>
      <c r="R11" s="13"/>
      <c r="S11" s="13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2" customFormat="1" ht="51" customHeight="1">
      <c r="A12" s="13"/>
      <c r="B12" s="13"/>
      <c r="C12" s="13"/>
      <c r="D12" s="14"/>
      <c r="E12" s="14"/>
      <c r="F12" s="20"/>
      <c r="G12" s="21"/>
      <c r="H12" s="21"/>
      <c r="I12" s="21"/>
      <c r="J12" s="22"/>
      <c r="K12" s="23"/>
      <c r="L12" s="20"/>
      <c r="M12" s="22"/>
      <c r="N12" s="13"/>
      <c r="O12" s="24"/>
      <c r="P12" s="13" t="s">
        <v>18</v>
      </c>
      <c r="Q12" s="13"/>
      <c r="R12" s="13" t="s">
        <v>19</v>
      </c>
      <c r="S12" s="13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2" customFormat="1" ht="137.25" customHeight="1">
      <c r="A13" s="13"/>
      <c r="B13" s="13"/>
      <c r="C13" s="13"/>
      <c r="D13" s="14"/>
      <c r="E13" s="14"/>
      <c r="F13" s="25" t="s">
        <v>20</v>
      </c>
      <c r="G13" s="25" t="s">
        <v>21</v>
      </c>
      <c r="H13" s="25" t="s">
        <v>22</v>
      </c>
      <c r="I13" s="26" t="s">
        <v>23</v>
      </c>
      <c r="J13" s="25" t="s">
        <v>24</v>
      </c>
      <c r="K13" s="27"/>
      <c r="L13" s="28" t="s">
        <v>25</v>
      </c>
      <c r="M13" s="28" t="s">
        <v>26</v>
      </c>
      <c r="N13" s="13"/>
      <c r="O13" s="29"/>
      <c r="P13" s="30" t="s">
        <v>27</v>
      </c>
      <c r="Q13" s="30" t="s">
        <v>28</v>
      </c>
      <c r="R13" s="30" t="s">
        <v>27</v>
      </c>
      <c r="S13" s="30" t="s">
        <v>28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2" customFormat="1" ht="15" customHeight="1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2" t="s">
        <v>29</v>
      </c>
      <c r="Q14" s="32" t="s">
        <v>30</v>
      </c>
      <c r="R14" s="32" t="s">
        <v>31</v>
      </c>
      <c r="S14" s="32" t="s">
        <v>32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31.5">
      <c r="A15" s="33" t="s">
        <v>33</v>
      </c>
      <c r="B15" s="34" t="s">
        <v>34</v>
      </c>
      <c r="C15" s="34"/>
      <c r="D15" s="35">
        <f>D74+D148+D149+D150+D151+D152+D153+D154+D155+D158+D176+D187+D188+D255+D282+D415+D419</f>
        <v>60407.884128969861</v>
      </c>
      <c r="E15" s="36"/>
      <c r="F15" s="35">
        <f t="shared" ref="F15:K15" si="0">F74+F148+F149+F150+F151+F152+F153+F154+F155+F158+F176+F187+F188+F255+F282+F415+F419</f>
        <v>7266.2929940899976</v>
      </c>
      <c r="G15" s="35">
        <f t="shared" si="0"/>
        <v>3589.85763215</v>
      </c>
      <c r="H15" s="35">
        <f t="shared" si="0"/>
        <v>0</v>
      </c>
      <c r="I15" s="35">
        <f t="shared" si="0"/>
        <v>3640.701636259997</v>
      </c>
      <c r="J15" s="35">
        <f t="shared" si="0"/>
        <v>35.733725679999999</v>
      </c>
      <c r="K15" s="35">
        <f t="shared" si="0"/>
        <v>6432.6826009652568</v>
      </c>
      <c r="L15" s="35"/>
      <c r="M15" s="35">
        <f>M74+M148+M149+M150+M151+M152+M153+M154+M155+M158+M176+M187+M188+M255+M282+M415+M419</f>
        <v>51421.646300594242</v>
      </c>
      <c r="N15" s="36"/>
      <c r="O15" s="36"/>
      <c r="P15" s="36">
        <f>P148+P149+P151</f>
        <v>150</v>
      </c>
      <c r="Q15" s="36">
        <f>Q148+Q149+Q151+Q154+Q155+Q187+Q188</f>
        <v>804</v>
      </c>
      <c r="R15" s="36"/>
      <c r="S15" s="37">
        <f>S74+S152+S153+S154+S155+S187+S188</f>
        <v>2113.018</v>
      </c>
    </row>
    <row r="16" spans="1:31" s="44" customFormat="1" ht="78.75" hidden="1">
      <c r="A16" s="38" t="s">
        <v>35</v>
      </c>
      <c r="B16" s="39" t="s">
        <v>36</v>
      </c>
      <c r="C16" s="40" t="s">
        <v>37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2"/>
      <c r="T16" s="43"/>
      <c r="U16" s="43"/>
    </row>
    <row r="17" spans="1:21" s="44" customFormat="1" ht="31.5" hidden="1">
      <c r="A17" s="38" t="s">
        <v>38</v>
      </c>
      <c r="B17" s="39" t="s">
        <v>39</v>
      </c>
      <c r="C17" s="40" t="s">
        <v>37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2"/>
      <c r="T17" s="43"/>
      <c r="U17" s="43"/>
    </row>
    <row r="18" spans="1:21" s="44" customFormat="1" ht="47.25" hidden="1">
      <c r="A18" s="38" t="s">
        <v>40</v>
      </c>
      <c r="B18" s="39" t="s">
        <v>41</v>
      </c>
      <c r="C18" s="40" t="s">
        <v>37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2"/>
      <c r="T18" s="43"/>
      <c r="U18" s="43"/>
    </row>
    <row r="19" spans="1:21" s="44" customFormat="1" ht="94.5" hidden="1">
      <c r="A19" s="38" t="s">
        <v>42</v>
      </c>
      <c r="B19" s="45" t="s">
        <v>43</v>
      </c>
      <c r="C19" s="40" t="s">
        <v>37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2"/>
      <c r="T19" s="43"/>
      <c r="U19" s="43"/>
    </row>
    <row r="20" spans="1:21" s="44" customFormat="1" ht="47.25" hidden="1">
      <c r="A20" s="38" t="s">
        <v>44</v>
      </c>
      <c r="B20" s="39" t="s">
        <v>45</v>
      </c>
      <c r="C20" s="40" t="s">
        <v>37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2"/>
      <c r="T20" s="43"/>
      <c r="U20" s="43"/>
    </row>
    <row r="21" spans="1:21" s="44" customFormat="1" ht="47.25" hidden="1">
      <c r="A21" s="38" t="s">
        <v>46</v>
      </c>
      <c r="B21" s="39" t="s">
        <v>47</v>
      </c>
      <c r="C21" s="40" t="s">
        <v>37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2"/>
      <c r="T21" s="43"/>
      <c r="U21" s="43"/>
    </row>
    <row r="22" spans="1:21" s="44" customFormat="1" ht="31.5" hidden="1">
      <c r="A22" s="38" t="s">
        <v>48</v>
      </c>
      <c r="B22" s="45" t="s">
        <v>49</v>
      </c>
      <c r="C22" s="40" t="s">
        <v>37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2"/>
      <c r="T22" s="43"/>
      <c r="U22" s="43"/>
    </row>
    <row r="23" spans="1:21" s="44" customFormat="1" ht="63" hidden="1">
      <c r="A23" s="38" t="s">
        <v>50</v>
      </c>
      <c r="B23" s="45" t="s">
        <v>51</v>
      </c>
      <c r="C23" s="40" t="s">
        <v>37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2"/>
      <c r="T23" s="43"/>
      <c r="U23" s="43"/>
    </row>
    <row r="24" spans="1:21" s="44" customFormat="1" ht="31.5" hidden="1">
      <c r="A24" s="38" t="s">
        <v>52</v>
      </c>
      <c r="B24" s="45" t="s">
        <v>53</v>
      </c>
      <c r="C24" s="40" t="s">
        <v>37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2"/>
      <c r="T24" s="43"/>
      <c r="U24" s="43"/>
    </row>
    <row r="25" spans="1:21" s="44" customFormat="1" ht="15.75" hidden="1">
      <c r="A25" s="38" t="s">
        <v>54</v>
      </c>
      <c r="B25" s="45" t="s">
        <v>55</v>
      </c>
      <c r="C25" s="40" t="s">
        <v>37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2"/>
      <c r="T25" s="43"/>
      <c r="U25" s="43"/>
    </row>
    <row r="26" spans="1:21" s="44" customFormat="1" ht="31.5" hidden="1">
      <c r="A26" s="38" t="s">
        <v>56</v>
      </c>
      <c r="B26" s="45" t="s">
        <v>57</v>
      </c>
      <c r="C26" s="40" t="s">
        <v>37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43"/>
      <c r="U26" s="43"/>
    </row>
    <row r="27" spans="1:21" s="44" customFormat="1" ht="63" hidden="1">
      <c r="A27" s="38" t="s">
        <v>58</v>
      </c>
      <c r="B27" s="45" t="s">
        <v>59</v>
      </c>
      <c r="C27" s="40" t="s">
        <v>37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43"/>
      <c r="U27" s="43"/>
    </row>
    <row r="28" spans="1:21" s="44" customFormat="1" ht="15.75" hidden="1">
      <c r="A28" s="38" t="s">
        <v>60</v>
      </c>
      <c r="B28" s="45" t="s">
        <v>61</v>
      </c>
      <c r="C28" s="40" t="s">
        <v>37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/>
      <c r="T28" s="43"/>
      <c r="U28" s="43"/>
    </row>
    <row r="29" spans="1:21" s="44" customFormat="1" ht="47.25" hidden="1">
      <c r="A29" s="38" t="s">
        <v>62</v>
      </c>
      <c r="B29" s="45" t="s">
        <v>47</v>
      </c>
      <c r="C29" s="40" t="s">
        <v>37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2"/>
      <c r="T29" s="43"/>
      <c r="U29" s="43"/>
    </row>
    <row r="30" spans="1:21" s="44" customFormat="1" ht="31.5" hidden="1">
      <c r="A30" s="38" t="s">
        <v>63</v>
      </c>
      <c r="B30" s="45" t="s">
        <v>49</v>
      </c>
      <c r="C30" s="40" t="s">
        <v>37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2"/>
      <c r="T30" s="43"/>
      <c r="U30" s="43"/>
    </row>
    <row r="31" spans="1:21" s="44" customFormat="1" ht="110.25" hidden="1">
      <c r="A31" s="38" t="s">
        <v>64</v>
      </c>
      <c r="B31" s="45" t="s">
        <v>65</v>
      </c>
      <c r="C31" s="40" t="s">
        <v>37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2"/>
      <c r="T31" s="43"/>
      <c r="U31" s="43"/>
    </row>
    <row r="32" spans="1:21" s="44" customFormat="1" ht="15.75" hidden="1">
      <c r="A32" s="38" t="s">
        <v>66</v>
      </c>
      <c r="B32" s="45" t="s">
        <v>55</v>
      </c>
      <c r="C32" s="40" t="s">
        <v>37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2"/>
      <c r="T32" s="43"/>
      <c r="U32" s="43"/>
    </row>
    <row r="33" spans="1:21" s="44" customFormat="1" ht="47.25" hidden="1">
      <c r="A33" s="38" t="s">
        <v>67</v>
      </c>
      <c r="B33" s="45" t="s">
        <v>68</v>
      </c>
      <c r="C33" s="40" t="s">
        <v>37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2"/>
      <c r="T33" s="43"/>
      <c r="U33" s="43"/>
    </row>
    <row r="34" spans="1:21" s="44" customFormat="1" ht="31.5" hidden="1">
      <c r="A34" s="38" t="s">
        <v>69</v>
      </c>
      <c r="B34" s="45" t="s">
        <v>70</v>
      </c>
      <c r="C34" s="40" t="s">
        <v>37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2"/>
      <c r="T34" s="43"/>
      <c r="U34" s="43"/>
    </row>
    <row r="35" spans="1:21" s="44" customFormat="1" ht="47.25" hidden="1">
      <c r="A35" s="38" t="s">
        <v>71</v>
      </c>
      <c r="B35" s="45" t="s">
        <v>47</v>
      </c>
      <c r="C35" s="40" t="s">
        <v>37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2"/>
      <c r="T35" s="43"/>
      <c r="U35" s="43"/>
    </row>
    <row r="36" spans="1:21" s="44" customFormat="1" ht="31.5" hidden="1">
      <c r="A36" s="38" t="s">
        <v>72</v>
      </c>
      <c r="B36" s="45" t="s">
        <v>49</v>
      </c>
      <c r="C36" s="40" t="s">
        <v>37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2"/>
      <c r="T36" s="43"/>
      <c r="U36" s="43"/>
    </row>
    <row r="37" spans="1:21" s="44" customFormat="1" ht="31.5" hidden="1">
      <c r="A37" s="38" t="s">
        <v>73</v>
      </c>
      <c r="B37" s="45" t="s">
        <v>74</v>
      </c>
      <c r="C37" s="40" t="s">
        <v>37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2"/>
      <c r="T37" s="43"/>
      <c r="U37" s="43"/>
    </row>
    <row r="38" spans="1:21" s="44" customFormat="1" ht="15.75" hidden="1">
      <c r="A38" s="46" t="s">
        <v>75</v>
      </c>
      <c r="B38" s="47" t="s">
        <v>76</v>
      </c>
      <c r="C38" s="40" t="s">
        <v>37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2"/>
      <c r="T38" s="43"/>
      <c r="U38" s="43"/>
    </row>
    <row r="39" spans="1:21" s="44" customFormat="1" ht="78.75" hidden="1">
      <c r="A39" s="48" t="s">
        <v>77</v>
      </c>
      <c r="B39" s="49" t="s">
        <v>78</v>
      </c>
      <c r="C39" s="40" t="s">
        <v>37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2"/>
      <c r="T39" s="43"/>
      <c r="U39" s="43"/>
    </row>
    <row r="40" spans="1:21" s="44" customFormat="1" ht="31.5" hidden="1">
      <c r="A40" s="48" t="s">
        <v>79</v>
      </c>
      <c r="B40" s="49" t="s">
        <v>80</v>
      </c>
      <c r="C40" s="40" t="s">
        <v>37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2"/>
      <c r="T40" s="43"/>
      <c r="U40" s="43"/>
    </row>
    <row r="41" spans="1:21" s="44" customFormat="1" ht="47.25" hidden="1">
      <c r="A41" s="48" t="s">
        <v>81</v>
      </c>
      <c r="B41" s="49" t="s">
        <v>82</v>
      </c>
      <c r="C41" s="40" t="s">
        <v>37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2"/>
      <c r="T41" s="43"/>
      <c r="U41" s="43"/>
    </row>
    <row r="42" spans="1:21" s="44" customFormat="1" ht="78.75" hidden="1">
      <c r="A42" s="48" t="s">
        <v>83</v>
      </c>
      <c r="B42" s="49" t="s">
        <v>84</v>
      </c>
      <c r="C42" s="40" t="s">
        <v>37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2"/>
      <c r="T42" s="43"/>
      <c r="U42" s="43"/>
    </row>
    <row r="43" spans="1:21" s="44" customFormat="1" ht="78.75" hidden="1">
      <c r="A43" s="48" t="s">
        <v>85</v>
      </c>
      <c r="B43" s="49" t="s">
        <v>86</v>
      </c>
      <c r="C43" s="40" t="s">
        <v>37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2"/>
      <c r="T43" s="43"/>
      <c r="U43" s="43"/>
    </row>
    <row r="44" spans="1:21" s="44" customFormat="1" ht="63" hidden="1">
      <c r="A44" s="48" t="s">
        <v>87</v>
      </c>
      <c r="B44" s="49" t="s">
        <v>88</v>
      </c>
      <c r="C44" s="40" t="s">
        <v>37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2"/>
      <c r="T44" s="43"/>
      <c r="U44" s="43"/>
    </row>
    <row r="45" spans="1:21" s="44" customFormat="1" ht="47.25" hidden="1">
      <c r="A45" s="48" t="s">
        <v>89</v>
      </c>
      <c r="B45" s="49" t="s">
        <v>90</v>
      </c>
      <c r="C45" s="40" t="s">
        <v>37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2"/>
      <c r="T45" s="43"/>
      <c r="U45" s="43"/>
    </row>
    <row r="46" spans="1:21" s="44" customFormat="1" ht="78.75" hidden="1">
      <c r="A46" s="48" t="s">
        <v>91</v>
      </c>
      <c r="B46" s="49" t="s">
        <v>92</v>
      </c>
      <c r="C46" s="40" t="s">
        <v>37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2"/>
      <c r="T46" s="43"/>
      <c r="U46" s="43"/>
    </row>
    <row r="47" spans="1:21" s="44" customFormat="1" ht="63" hidden="1">
      <c r="A47" s="48" t="s">
        <v>93</v>
      </c>
      <c r="B47" s="49" t="s">
        <v>94</v>
      </c>
      <c r="C47" s="40" t="s">
        <v>37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2"/>
      <c r="T47" s="43"/>
      <c r="U47" s="43"/>
    </row>
    <row r="48" spans="1:21" s="44" customFormat="1" ht="63" hidden="1">
      <c r="A48" s="48" t="s">
        <v>95</v>
      </c>
      <c r="B48" s="49" t="s">
        <v>96</v>
      </c>
      <c r="C48" s="40" t="s">
        <v>37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2"/>
      <c r="T48" s="43"/>
      <c r="U48" s="43"/>
    </row>
    <row r="49" spans="1:21" s="44" customFormat="1" ht="47.25" hidden="1">
      <c r="A49" s="48" t="s">
        <v>97</v>
      </c>
      <c r="B49" s="49" t="s">
        <v>98</v>
      </c>
      <c r="C49" s="40" t="s">
        <v>37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2"/>
      <c r="T49" s="43"/>
      <c r="U49" s="43"/>
    </row>
    <row r="50" spans="1:21" s="44" customFormat="1" ht="141.75" hidden="1">
      <c r="A50" s="48" t="s">
        <v>97</v>
      </c>
      <c r="B50" s="49" t="s">
        <v>99</v>
      </c>
      <c r="C50" s="40" t="s">
        <v>37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2"/>
      <c r="T50" s="43"/>
      <c r="U50" s="43"/>
    </row>
    <row r="51" spans="1:21" s="44" customFormat="1" ht="126" hidden="1">
      <c r="A51" s="48" t="s">
        <v>97</v>
      </c>
      <c r="B51" s="49" t="s">
        <v>100</v>
      </c>
      <c r="C51" s="40" t="s">
        <v>37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2"/>
      <c r="T51" s="43"/>
      <c r="U51" s="43"/>
    </row>
    <row r="52" spans="1:21" s="44" customFormat="1" ht="126" hidden="1">
      <c r="A52" s="48" t="s">
        <v>97</v>
      </c>
      <c r="B52" s="49" t="s">
        <v>101</v>
      </c>
      <c r="C52" s="40" t="s">
        <v>37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2"/>
      <c r="T52" s="43"/>
      <c r="U52" s="43"/>
    </row>
    <row r="53" spans="1:21" s="44" customFormat="1" ht="47.25" hidden="1">
      <c r="A53" s="48" t="s">
        <v>102</v>
      </c>
      <c r="B53" s="49" t="s">
        <v>98</v>
      </c>
      <c r="C53" s="40" t="s">
        <v>37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2"/>
      <c r="T53" s="43"/>
      <c r="U53" s="43"/>
    </row>
    <row r="54" spans="1:21" s="44" customFormat="1" ht="141.75" hidden="1">
      <c r="A54" s="48" t="s">
        <v>102</v>
      </c>
      <c r="B54" s="49" t="s">
        <v>99</v>
      </c>
      <c r="C54" s="40" t="s">
        <v>37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2"/>
      <c r="T54" s="43"/>
      <c r="U54" s="43"/>
    </row>
    <row r="55" spans="1:21" s="44" customFormat="1" ht="126" hidden="1">
      <c r="A55" s="48" t="s">
        <v>102</v>
      </c>
      <c r="B55" s="49" t="s">
        <v>100</v>
      </c>
      <c r="C55" s="40" t="s">
        <v>37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2"/>
      <c r="T55" s="43"/>
      <c r="U55" s="43"/>
    </row>
    <row r="56" spans="1:21" s="44" customFormat="1" ht="126" hidden="1">
      <c r="A56" s="48" t="s">
        <v>102</v>
      </c>
      <c r="B56" s="49" t="s">
        <v>101</v>
      </c>
      <c r="C56" s="40" t="s">
        <v>37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2"/>
      <c r="T56" s="43"/>
      <c r="U56" s="43"/>
    </row>
    <row r="57" spans="1:21" s="44" customFormat="1" ht="110.25" hidden="1">
      <c r="A57" s="48" t="s">
        <v>103</v>
      </c>
      <c r="B57" s="49" t="s">
        <v>104</v>
      </c>
      <c r="C57" s="40" t="s">
        <v>37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2"/>
      <c r="T57" s="43"/>
      <c r="U57" s="43"/>
    </row>
    <row r="58" spans="1:21" s="44" customFormat="1" ht="94.5" hidden="1">
      <c r="A58" s="48" t="s">
        <v>105</v>
      </c>
      <c r="B58" s="49" t="s">
        <v>106</v>
      </c>
      <c r="C58" s="40" t="s">
        <v>37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2"/>
      <c r="T58" s="43"/>
      <c r="U58" s="43"/>
    </row>
    <row r="59" spans="1:21" s="44" customFormat="1" ht="110.25" hidden="1">
      <c r="A59" s="48" t="s">
        <v>107</v>
      </c>
      <c r="B59" s="49" t="s">
        <v>108</v>
      </c>
      <c r="C59" s="40" t="s">
        <v>37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2"/>
      <c r="T59" s="43"/>
      <c r="U59" s="43"/>
    </row>
    <row r="60" spans="1:21" s="44" customFormat="1" ht="47.25" hidden="1">
      <c r="A60" s="48" t="s">
        <v>109</v>
      </c>
      <c r="B60" s="49" t="s">
        <v>110</v>
      </c>
      <c r="C60" s="40" t="s">
        <v>37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2"/>
      <c r="T60" s="43"/>
      <c r="U60" s="43"/>
    </row>
    <row r="61" spans="1:21" s="44" customFormat="1" ht="78.75" hidden="1">
      <c r="A61" s="48" t="s">
        <v>111</v>
      </c>
      <c r="B61" s="49" t="s">
        <v>112</v>
      </c>
      <c r="C61" s="40" t="s">
        <v>37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  <c r="T61" s="43"/>
      <c r="U61" s="43"/>
    </row>
    <row r="62" spans="1:21" s="44" customFormat="1" ht="47.25" hidden="1">
      <c r="A62" s="48" t="s">
        <v>113</v>
      </c>
      <c r="B62" s="49" t="s">
        <v>114</v>
      </c>
      <c r="C62" s="40" t="s">
        <v>37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2"/>
      <c r="T62" s="43"/>
      <c r="U62" s="43"/>
    </row>
    <row r="63" spans="1:21" s="44" customFormat="1" ht="78.75" hidden="1">
      <c r="A63" s="48" t="s">
        <v>115</v>
      </c>
      <c r="B63" s="49" t="s">
        <v>116</v>
      </c>
      <c r="C63" s="40" t="s">
        <v>37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2"/>
      <c r="T63" s="43"/>
      <c r="U63" s="43"/>
    </row>
    <row r="64" spans="1:21" s="44" customFormat="1" ht="63" hidden="1">
      <c r="A64" s="48" t="s">
        <v>117</v>
      </c>
      <c r="B64" s="49" t="s">
        <v>118</v>
      </c>
      <c r="C64" s="40" t="s">
        <v>37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2"/>
      <c r="T64" s="43"/>
      <c r="U64" s="43"/>
    </row>
    <row r="65" spans="1:21" s="44" customFormat="1" ht="47.25" hidden="1">
      <c r="A65" s="48" t="s">
        <v>119</v>
      </c>
      <c r="B65" s="49" t="s">
        <v>120</v>
      </c>
      <c r="C65" s="40" t="s">
        <v>37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2"/>
      <c r="T65" s="43"/>
      <c r="U65" s="43"/>
    </row>
    <row r="66" spans="1:21" s="44" customFormat="1" ht="63" hidden="1">
      <c r="A66" s="48" t="s">
        <v>121</v>
      </c>
      <c r="B66" s="49" t="s">
        <v>122</v>
      </c>
      <c r="C66" s="40" t="s">
        <v>37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2"/>
      <c r="T66" s="43"/>
      <c r="U66" s="43"/>
    </row>
    <row r="67" spans="1:21" s="44" customFormat="1" ht="47.25" hidden="1">
      <c r="A67" s="48" t="s">
        <v>123</v>
      </c>
      <c r="B67" s="49" t="s">
        <v>124</v>
      </c>
      <c r="C67" s="40" t="s">
        <v>37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2"/>
      <c r="T67" s="43"/>
      <c r="U67" s="43"/>
    </row>
    <row r="68" spans="1:21" s="44" customFormat="1" ht="63" hidden="1">
      <c r="A68" s="48" t="s">
        <v>125</v>
      </c>
      <c r="B68" s="49" t="s">
        <v>126</v>
      </c>
      <c r="C68" s="40" t="s">
        <v>37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2"/>
      <c r="T68" s="43"/>
      <c r="U68" s="43"/>
    </row>
    <row r="69" spans="1:21" s="44" customFormat="1" ht="47.25" hidden="1">
      <c r="A69" s="48" t="s">
        <v>127</v>
      </c>
      <c r="B69" s="49" t="s">
        <v>128</v>
      </c>
      <c r="C69" s="40" t="s">
        <v>37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2"/>
      <c r="T69" s="43"/>
      <c r="U69" s="43"/>
    </row>
    <row r="70" spans="1:21" s="44" customFormat="1" ht="63" hidden="1">
      <c r="A70" s="48" t="s">
        <v>129</v>
      </c>
      <c r="B70" s="49" t="s">
        <v>130</v>
      </c>
      <c r="C70" s="40" t="s">
        <v>37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2"/>
      <c r="T70" s="43"/>
      <c r="U70" s="43"/>
    </row>
    <row r="71" spans="1:21" s="44" customFormat="1" ht="94.5" hidden="1">
      <c r="A71" s="48" t="s">
        <v>131</v>
      </c>
      <c r="B71" s="49" t="s">
        <v>132</v>
      </c>
      <c r="C71" s="40" t="s">
        <v>37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2"/>
      <c r="T71" s="43"/>
      <c r="U71" s="43"/>
    </row>
    <row r="72" spans="1:21" s="44" customFormat="1" ht="78.75" hidden="1">
      <c r="A72" s="48" t="s">
        <v>133</v>
      </c>
      <c r="B72" s="49" t="s">
        <v>134</v>
      </c>
      <c r="C72" s="40" t="s">
        <v>37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2"/>
      <c r="T72" s="43"/>
      <c r="U72" s="43"/>
    </row>
    <row r="73" spans="1:21" s="44" customFormat="1" ht="78.75" hidden="1">
      <c r="A73" s="48" t="s">
        <v>135</v>
      </c>
      <c r="B73" s="49" t="s">
        <v>136</v>
      </c>
      <c r="C73" s="40" t="s">
        <v>37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  <c r="T73" s="43"/>
      <c r="U73" s="43"/>
    </row>
    <row r="74" spans="1:21" ht="105">
      <c r="A74" s="50" t="s">
        <v>135</v>
      </c>
      <c r="B74" s="51" t="s">
        <v>137</v>
      </c>
      <c r="C74" s="52" t="s">
        <v>138</v>
      </c>
      <c r="D74" s="53">
        <f>'[1]2'!U77</f>
        <v>9848.8138396099694</v>
      </c>
      <c r="E74" s="54" t="s">
        <v>139</v>
      </c>
      <c r="F74" s="55">
        <f>'[1]2'!BH77</f>
        <v>4802.2085401099994</v>
      </c>
      <c r="G74" s="56">
        <v>3238.2003842499998</v>
      </c>
      <c r="H74" s="56">
        <v>0</v>
      </c>
      <c r="I74" s="56">
        <f>F74-G74</f>
        <v>1564.0081558599995</v>
      </c>
      <c r="J74" s="56">
        <v>0</v>
      </c>
      <c r="K74" s="57">
        <f>'[1]3'!AH77</f>
        <v>4441.5816253711864</v>
      </c>
      <c r="L74" s="58">
        <v>2017</v>
      </c>
      <c r="M74" s="57">
        <f>'[1]3'!P77</f>
        <v>8430.9571353611864</v>
      </c>
      <c r="N74" s="59" t="s">
        <v>140</v>
      </c>
      <c r="O74" s="58" t="s">
        <v>141</v>
      </c>
      <c r="P74" s="58" t="s">
        <v>141</v>
      </c>
      <c r="Q74" s="58" t="s">
        <v>141</v>
      </c>
      <c r="R74" s="58" t="s">
        <v>141</v>
      </c>
      <c r="S74" s="58">
        <v>377.67599999999999</v>
      </c>
    </row>
    <row r="75" spans="1:21" s="44" customFormat="1" ht="47.25" hidden="1">
      <c r="A75" s="48" t="s">
        <v>142</v>
      </c>
      <c r="B75" s="49" t="s">
        <v>143</v>
      </c>
      <c r="C75" s="40" t="s">
        <v>37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2"/>
      <c r="T75" s="43"/>
      <c r="U75" s="43"/>
    </row>
    <row r="76" spans="1:21" s="44" customFormat="1" ht="63" hidden="1">
      <c r="A76" s="48" t="s">
        <v>144</v>
      </c>
      <c r="B76" s="60" t="s">
        <v>145</v>
      </c>
      <c r="C76" s="40" t="s">
        <v>37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2"/>
      <c r="T76" s="43"/>
      <c r="U76" s="43"/>
    </row>
    <row r="77" spans="1:21" s="44" customFormat="1" ht="31.5" hidden="1">
      <c r="A77" s="48" t="s">
        <v>146</v>
      </c>
      <c r="B77" s="60" t="s">
        <v>147</v>
      </c>
      <c r="C77" s="40" t="s">
        <v>37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2"/>
      <c r="T77" s="43"/>
      <c r="U77" s="43"/>
    </row>
    <row r="78" spans="1:21" s="44" customFormat="1" ht="78.75" hidden="1">
      <c r="A78" s="48" t="s">
        <v>148</v>
      </c>
      <c r="B78" s="60" t="s">
        <v>149</v>
      </c>
      <c r="C78" s="40" t="s">
        <v>37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2"/>
      <c r="T78" s="43"/>
      <c r="U78" s="43"/>
    </row>
    <row r="79" spans="1:21" s="44" customFormat="1" ht="47.25" hidden="1">
      <c r="A79" s="48" t="s">
        <v>150</v>
      </c>
      <c r="B79" s="49" t="s">
        <v>151</v>
      </c>
      <c r="C79" s="40" t="s">
        <v>37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2"/>
      <c r="T79" s="43"/>
      <c r="U79" s="43"/>
    </row>
    <row r="80" spans="1:21" s="44" customFormat="1" ht="126" hidden="1">
      <c r="A80" s="48" t="s">
        <v>152</v>
      </c>
      <c r="B80" s="49" t="s">
        <v>153</v>
      </c>
      <c r="C80" s="40" t="s">
        <v>37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2"/>
      <c r="T80" s="43"/>
      <c r="U80" s="43"/>
    </row>
    <row r="81" spans="1:21" s="44" customFormat="1" ht="47.25" hidden="1">
      <c r="A81" s="48" t="s">
        <v>154</v>
      </c>
      <c r="B81" s="49" t="s">
        <v>155</v>
      </c>
      <c r="C81" s="40" t="s">
        <v>37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2"/>
      <c r="T81" s="43"/>
      <c r="U81" s="43"/>
    </row>
    <row r="82" spans="1:21" s="44" customFormat="1" ht="47.25" hidden="1">
      <c r="A82" s="48" t="s">
        <v>156</v>
      </c>
      <c r="B82" s="49" t="s">
        <v>155</v>
      </c>
      <c r="C82" s="40" t="s">
        <v>37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2"/>
      <c r="T82" s="43"/>
      <c r="U82" s="43"/>
    </row>
    <row r="83" spans="1:21" s="44" customFormat="1" ht="78.75" hidden="1">
      <c r="A83" s="48" t="s">
        <v>157</v>
      </c>
      <c r="B83" s="49" t="s">
        <v>158</v>
      </c>
      <c r="C83" s="40" t="s">
        <v>37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2"/>
      <c r="T83" s="43"/>
      <c r="U83" s="43"/>
    </row>
    <row r="84" spans="1:21" s="44" customFormat="1" ht="47.25" hidden="1">
      <c r="A84" s="48" t="s">
        <v>159</v>
      </c>
      <c r="B84" s="49" t="s">
        <v>160</v>
      </c>
      <c r="C84" s="40" t="s">
        <v>37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2"/>
      <c r="T84" s="43"/>
      <c r="U84" s="43"/>
    </row>
    <row r="85" spans="1:21" s="44" customFormat="1" ht="47.25" hidden="1">
      <c r="A85" s="48" t="s">
        <v>161</v>
      </c>
      <c r="B85" s="49" t="s">
        <v>155</v>
      </c>
      <c r="C85" s="40" t="s">
        <v>37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2"/>
      <c r="T85" s="43"/>
      <c r="U85" s="43"/>
    </row>
    <row r="86" spans="1:21" s="44" customFormat="1" ht="78.75" hidden="1">
      <c r="A86" s="48" t="s">
        <v>162</v>
      </c>
      <c r="B86" s="49" t="s">
        <v>163</v>
      </c>
      <c r="C86" s="40" t="s">
        <v>37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2"/>
      <c r="T86" s="43"/>
      <c r="U86" s="43"/>
    </row>
    <row r="87" spans="1:21" s="44" customFormat="1" ht="110.25" hidden="1">
      <c r="A87" s="48" t="s">
        <v>164</v>
      </c>
      <c r="B87" s="49" t="s">
        <v>165</v>
      </c>
      <c r="C87" s="40" t="s">
        <v>37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2"/>
      <c r="T87" s="43"/>
      <c r="U87" s="43"/>
    </row>
    <row r="88" spans="1:21" s="44" customFormat="1" ht="126" hidden="1">
      <c r="A88" s="48" t="s">
        <v>166</v>
      </c>
      <c r="B88" s="49" t="s">
        <v>167</v>
      </c>
      <c r="C88" s="40" t="s">
        <v>37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2"/>
      <c r="T88" s="43"/>
      <c r="U88" s="43"/>
    </row>
    <row r="89" spans="1:21" s="44" customFormat="1" ht="110.25" hidden="1">
      <c r="A89" s="48" t="s">
        <v>168</v>
      </c>
      <c r="B89" s="49" t="s">
        <v>169</v>
      </c>
      <c r="C89" s="40" t="s">
        <v>37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2"/>
      <c r="T89" s="43"/>
      <c r="U89" s="43"/>
    </row>
    <row r="90" spans="1:21" s="44" customFormat="1" ht="141.75" hidden="1">
      <c r="A90" s="48" t="s">
        <v>170</v>
      </c>
      <c r="B90" s="49" t="s">
        <v>171</v>
      </c>
      <c r="C90" s="40" t="s">
        <v>37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2"/>
      <c r="T90" s="43"/>
      <c r="U90" s="43"/>
    </row>
    <row r="91" spans="1:21" s="44" customFormat="1" ht="141.75" hidden="1">
      <c r="A91" s="48" t="s">
        <v>172</v>
      </c>
      <c r="B91" s="49" t="s">
        <v>173</v>
      </c>
      <c r="C91" s="40" t="s">
        <v>37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2"/>
      <c r="T91" s="43"/>
      <c r="U91" s="43"/>
    </row>
    <row r="92" spans="1:21" s="44" customFormat="1" ht="63" hidden="1">
      <c r="A92" s="48" t="s">
        <v>174</v>
      </c>
      <c r="B92" s="49" t="s">
        <v>175</v>
      </c>
      <c r="C92" s="40" t="s">
        <v>37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2"/>
      <c r="T92" s="43"/>
      <c r="U92" s="43"/>
    </row>
    <row r="93" spans="1:21" s="44" customFormat="1" ht="94.5" hidden="1">
      <c r="A93" s="48" t="s">
        <v>176</v>
      </c>
      <c r="B93" s="49" t="s">
        <v>177</v>
      </c>
      <c r="C93" s="40" t="s">
        <v>37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2"/>
      <c r="T93" s="43"/>
      <c r="U93" s="43"/>
    </row>
    <row r="94" spans="1:21" s="44" customFormat="1" ht="47.25" hidden="1">
      <c r="A94" s="48" t="s">
        <v>178</v>
      </c>
      <c r="B94" s="49" t="s">
        <v>179</v>
      </c>
      <c r="C94" s="40" t="s">
        <v>37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2"/>
      <c r="T94" s="43"/>
      <c r="U94" s="43"/>
    </row>
    <row r="95" spans="1:21" s="44" customFormat="1" ht="31.5" hidden="1">
      <c r="A95" s="48" t="s">
        <v>180</v>
      </c>
      <c r="B95" s="49" t="s">
        <v>181</v>
      </c>
      <c r="C95" s="40" t="s">
        <v>37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2"/>
      <c r="T95" s="43"/>
      <c r="U95" s="43"/>
    </row>
    <row r="96" spans="1:21" s="44" customFormat="1" ht="31.5" hidden="1">
      <c r="A96" s="48" t="s">
        <v>182</v>
      </c>
      <c r="B96" s="49" t="s">
        <v>183</v>
      </c>
      <c r="C96" s="40" t="s">
        <v>37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2"/>
      <c r="T96" s="43"/>
      <c r="U96" s="43"/>
    </row>
    <row r="97" spans="1:21" s="44" customFormat="1" ht="47.25" hidden="1">
      <c r="A97" s="48" t="s">
        <v>184</v>
      </c>
      <c r="B97" s="49" t="s">
        <v>128</v>
      </c>
      <c r="C97" s="40" t="s">
        <v>37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2"/>
      <c r="T97" s="43"/>
      <c r="U97" s="43"/>
    </row>
    <row r="98" spans="1:21" s="44" customFormat="1" ht="47.25" hidden="1">
      <c r="A98" s="48" t="s">
        <v>185</v>
      </c>
      <c r="B98" s="49" t="s">
        <v>186</v>
      </c>
      <c r="C98" s="40" t="s">
        <v>37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2"/>
      <c r="T98" s="43"/>
      <c r="U98" s="43"/>
    </row>
    <row r="99" spans="1:21" s="44" customFormat="1" ht="63" hidden="1">
      <c r="A99" s="48" t="s">
        <v>187</v>
      </c>
      <c r="B99" s="49" t="s">
        <v>188</v>
      </c>
      <c r="C99" s="40" t="s">
        <v>37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2"/>
      <c r="T99" s="43"/>
      <c r="U99" s="43"/>
    </row>
    <row r="100" spans="1:21" s="44" customFormat="1" ht="47.25" hidden="1">
      <c r="A100" s="48" t="s">
        <v>189</v>
      </c>
      <c r="B100" s="49" t="s">
        <v>190</v>
      </c>
      <c r="C100" s="40" t="s">
        <v>37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2"/>
      <c r="T100" s="43"/>
      <c r="U100" s="43"/>
    </row>
    <row r="101" spans="1:21" s="44" customFormat="1" ht="47.25" hidden="1">
      <c r="A101" s="48" t="s">
        <v>191</v>
      </c>
      <c r="B101" s="49" t="s">
        <v>192</v>
      </c>
      <c r="C101" s="40" t="s">
        <v>37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2"/>
      <c r="T101" s="43"/>
      <c r="U101" s="43"/>
    </row>
    <row r="102" spans="1:21" s="44" customFormat="1" ht="63" hidden="1">
      <c r="A102" s="48" t="s">
        <v>193</v>
      </c>
      <c r="B102" s="49" t="s">
        <v>130</v>
      </c>
      <c r="C102" s="40" t="s">
        <v>37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2"/>
      <c r="T102" s="43"/>
      <c r="U102" s="43"/>
    </row>
    <row r="103" spans="1:21" s="44" customFormat="1" ht="78.75" hidden="1">
      <c r="A103" s="48" t="s">
        <v>194</v>
      </c>
      <c r="B103" s="60" t="s">
        <v>195</v>
      </c>
      <c r="C103" s="40" t="s">
        <v>37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2"/>
      <c r="T103" s="43"/>
      <c r="U103" s="43"/>
    </row>
    <row r="104" spans="1:21" s="44" customFormat="1" ht="31.5" hidden="1">
      <c r="A104" s="48" t="s">
        <v>196</v>
      </c>
      <c r="B104" s="49" t="s">
        <v>197</v>
      </c>
      <c r="C104" s="40" t="s">
        <v>37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2"/>
      <c r="T104" s="43"/>
      <c r="U104" s="43"/>
    </row>
    <row r="105" spans="1:21" s="44" customFormat="1" ht="78.75" hidden="1">
      <c r="A105" s="61" t="s">
        <v>198</v>
      </c>
      <c r="B105" s="49" t="s">
        <v>199</v>
      </c>
      <c r="C105" s="40" t="s">
        <v>37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2"/>
      <c r="T105" s="43"/>
      <c r="U105" s="43"/>
    </row>
    <row r="106" spans="1:21" s="44" customFormat="1" ht="63" hidden="1">
      <c r="A106" s="61" t="s">
        <v>200</v>
      </c>
      <c r="B106" s="49" t="s">
        <v>201</v>
      </c>
      <c r="C106" s="40" t="s">
        <v>37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2"/>
      <c r="T106" s="43"/>
      <c r="U106" s="43"/>
    </row>
    <row r="107" spans="1:21" s="44" customFormat="1" ht="31.5" hidden="1">
      <c r="A107" s="48" t="s">
        <v>202</v>
      </c>
      <c r="B107" s="49" t="s">
        <v>197</v>
      </c>
      <c r="C107" s="40" t="s">
        <v>37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2"/>
      <c r="T107" s="43"/>
      <c r="U107" s="43"/>
    </row>
    <row r="108" spans="1:21" s="44" customFormat="1" ht="78.75" hidden="1">
      <c r="A108" s="61" t="s">
        <v>203</v>
      </c>
      <c r="B108" s="49" t="s">
        <v>199</v>
      </c>
      <c r="C108" s="40" t="s">
        <v>37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2"/>
      <c r="T108" s="43"/>
      <c r="U108" s="43"/>
    </row>
    <row r="109" spans="1:21" s="44" customFormat="1" ht="63" hidden="1">
      <c r="A109" s="61" t="s">
        <v>204</v>
      </c>
      <c r="B109" s="49" t="s">
        <v>201</v>
      </c>
      <c r="C109" s="40" t="s">
        <v>37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2"/>
      <c r="T109" s="43"/>
      <c r="U109" s="43"/>
    </row>
    <row r="110" spans="1:21" s="44" customFormat="1" ht="31.5" hidden="1">
      <c r="A110" s="48" t="s">
        <v>205</v>
      </c>
      <c r="B110" s="49" t="s">
        <v>206</v>
      </c>
      <c r="C110" s="40" t="s">
        <v>37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2"/>
      <c r="T110" s="43"/>
      <c r="U110" s="43"/>
    </row>
    <row r="111" spans="1:21" s="44" customFormat="1" ht="47.25" hidden="1">
      <c r="A111" s="48" t="s">
        <v>207</v>
      </c>
      <c r="B111" s="49" t="s">
        <v>208</v>
      </c>
      <c r="C111" s="40" t="s">
        <v>37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2"/>
      <c r="T111" s="43"/>
      <c r="U111" s="43"/>
    </row>
    <row r="112" spans="1:21" s="44" customFormat="1" ht="31.5" hidden="1">
      <c r="A112" s="48" t="s">
        <v>209</v>
      </c>
      <c r="B112" s="49" t="s">
        <v>210</v>
      </c>
      <c r="C112" s="40" t="s">
        <v>37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2"/>
      <c r="T112" s="43"/>
      <c r="U112" s="43"/>
    </row>
    <row r="113" spans="1:21" s="44" customFormat="1" ht="31.5" hidden="1">
      <c r="A113" s="48" t="s">
        <v>211</v>
      </c>
      <c r="B113" s="49" t="s">
        <v>212</v>
      </c>
      <c r="C113" s="40" t="s">
        <v>37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2"/>
      <c r="T113" s="43"/>
      <c r="U113" s="43"/>
    </row>
    <row r="114" spans="1:21" s="44" customFormat="1" ht="31.5" hidden="1">
      <c r="A114" s="48" t="s">
        <v>213</v>
      </c>
      <c r="B114" s="49" t="s">
        <v>214</v>
      </c>
      <c r="C114" s="40" t="s">
        <v>37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2"/>
      <c r="T114" s="43"/>
      <c r="U114" s="43"/>
    </row>
    <row r="115" spans="1:21" s="44" customFormat="1" ht="63" hidden="1">
      <c r="A115" s="48" t="s">
        <v>215</v>
      </c>
      <c r="B115" s="60" t="s">
        <v>145</v>
      </c>
      <c r="C115" s="40" t="s">
        <v>37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2"/>
      <c r="T115" s="43"/>
      <c r="U115" s="43"/>
    </row>
    <row r="116" spans="1:21" s="44" customFormat="1" ht="31.5" hidden="1">
      <c r="A116" s="48" t="s">
        <v>216</v>
      </c>
      <c r="B116" s="60" t="s">
        <v>217</v>
      </c>
      <c r="C116" s="40" t="s">
        <v>37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2"/>
      <c r="T116" s="43"/>
      <c r="U116" s="43"/>
    </row>
    <row r="117" spans="1:21" s="44" customFormat="1" ht="94.5" hidden="1">
      <c r="A117" s="48" t="s">
        <v>218</v>
      </c>
      <c r="B117" s="60" t="s">
        <v>219</v>
      </c>
      <c r="C117" s="40" t="s">
        <v>37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2"/>
      <c r="T117" s="43"/>
      <c r="U117" s="43"/>
    </row>
    <row r="118" spans="1:21" s="44" customFormat="1" ht="31.5" hidden="1">
      <c r="A118" s="48" t="s">
        <v>220</v>
      </c>
      <c r="B118" s="49" t="s">
        <v>221</v>
      </c>
      <c r="C118" s="40" t="s">
        <v>37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2"/>
      <c r="T118" s="43"/>
      <c r="U118" s="43"/>
    </row>
    <row r="119" spans="1:21" s="44" customFormat="1" ht="31.5" hidden="1">
      <c r="A119" s="48" t="s">
        <v>222</v>
      </c>
      <c r="B119" s="49" t="s">
        <v>223</v>
      </c>
      <c r="C119" s="40" t="s">
        <v>37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2"/>
      <c r="T119" s="43"/>
      <c r="U119" s="43"/>
    </row>
    <row r="120" spans="1:21" s="44" customFormat="1" ht="63" hidden="1">
      <c r="A120" s="48" t="s">
        <v>224</v>
      </c>
      <c r="B120" s="49" t="s">
        <v>225</v>
      </c>
      <c r="C120" s="40" t="s">
        <v>37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2"/>
      <c r="T120" s="43"/>
      <c r="U120" s="43"/>
    </row>
    <row r="121" spans="1:21" s="44" customFormat="1" ht="47.25" hidden="1">
      <c r="A121" s="48" t="s">
        <v>226</v>
      </c>
      <c r="B121" s="49" t="s">
        <v>128</v>
      </c>
      <c r="C121" s="40" t="s">
        <v>37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2"/>
      <c r="T121" s="43"/>
      <c r="U121" s="43"/>
    </row>
    <row r="122" spans="1:21" s="44" customFormat="1" ht="47.25" hidden="1">
      <c r="A122" s="48" t="s">
        <v>227</v>
      </c>
      <c r="B122" s="49" t="s">
        <v>228</v>
      </c>
      <c r="C122" s="40" t="s">
        <v>37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2"/>
      <c r="T122" s="43"/>
      <c r="U122" s="43"/>
    </row>
    <row r="123" spans="1:21" s="44" customFormat="1" ht="47.25" hidden="1">
      <c r="A123" s="48" t="s">
        <v>229</v>
      </c>
      <c r="B123" s="49" t="s">
        <v>230</v>
      </c>
      <c r="C123" s="40" t="s">
        <v>37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2"/>
      <c r="T123" s="43"/>
      <c r="U123" s="43"/>
    </row>
    <row r="124" spans="1:21" s="44" customFormat="1" ht="47.25" hidden="1">
      <c r="A124" s="48" t="s">
        <v>231</v>
      </c>
      <c r="B124" s="49" t="s">
        <v>232</v>
      </c>
      <c r="C124" s="40" t="s">
        <v>37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2"/>
      <c r="T124" s="43"/>
      <c r="U124" s="43"/>
    </row>
    <row r="125" spans="1:21" s="44" customFormat="1" ht="47.25" hidden="1">
      <c r="A125" s="48" t="s">
        <v>233</v>
      </c>
      <c r="B125" s="49" t="s">
        <v>234</v>
      </c>
      <c r="C125" s="40" t="s">
        <v>37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2"/>
      <c r="T125" s="43"/>
      <c r="U125" s="43"/>
    </row>
    <row r="126" spans="1:21" s="44" customFormat="1" ht="78.75" hidden="1">
      <c r="A126" s="48" t="s">
        <v>235</v>
      </c>
      <c r="B126" s="49" t="s">
        <v>236</v>
      </c>
      <c r="C126" s="40" t="s">
        <v>37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2"/>
      <c r="T126" s="43"/>
      <c r="U126" s="43"/>
    </row>
    <row r="127" spans="1:21" s="44" customFormat="1" ht="63" hidden="1">
      <c r="A127" s="48" t="s">
        <v>237</v>
      </c>
      <c r="B127" s="49" t="s">
        <v>130</v>
      </c>
      <c r="C127" s="40" t="s">
        <v>37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2"/>
      <c r="T127" s="43"/>
      <c r="U127" s="43"/>
    </row>
    <row r="128" spans="1:21" s="44" customFormat="1" ht="63" hidden="1">
      <c r="A128" s="48" t="s">
        <v>238</v>
      </c>
      <c r="B128" s="49" t="s">
        <v>239</v>
      </c>
      <c r="C128" s="40" t="s">
        <v>37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2"/>
      <c r="T128" s="43"/>
      <c r="U128" s="43"/>
    </row>
    <row r="129" spans="1:21" s="44" customFormat="1" ht="63" hidden="1">
      <c r="A129" s="48" t="s">
        <v>240</v>
      </c>
      <c r="B129" s="49" t="s">
        <v>241</v>
      </c>
      <c r="C129" s="40" t="s">
        <v>37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2"/>
      <c r="T129" s="43"/>
      <c r="U129" s="43"/>
    </row>
    <row r="130" spans="1:21" s="44" customFormat="1" ht="31.5" hidden="1">
      <c r="A130" s="48" t="s">
        <v>242</v>
      </c>
      <c r="B130" s="49" t="s">
        <v>243</v>
      </c>
      <c r="C130" s="40" t="s">
        <v>37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2"/>
      <c r="T130" s="43"/>
      <c r="U130" s="43"/>
    </row>
    <row r="131" spans="1:21" s="44" customFormat="1" ht="31.5" hidden="1">
      <c r="A131" s="48" t="s">
        <v>244</v>
      </c>
      <c r="B131" s="49" t="s">
        <v>245</v>
      </c>
      <c r="C131" s="40" t="s">
        <v>37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2"/>
      <c r="T131" s="43"/>
      <c r="U131" s="43"/>
    </row>
    <row r="132" spans="1:21" s="44" customFormat="1" ht="47.25" hidden="1">
      <c r="A132" s="48" t="s">
        <v>246</v>
      </c>
      <c r="B132" s="49" t="s">
        <v>247</v>
      </c>
      <c r="C132" s="40" t="s">
        <v>37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2"/>
      <c r="T132" s="43"/>
      <c r="U132" s="43"/>
    </row>
    <row r="133" spans="1:21" s="44" customFormat="1" ht="63" hidden="1">
      <c r="A133" s="48" t="s">
        <v>248</v>
      </c>
      <c r="B133" s="49" t="s">
        <v>249</v>
      </c>
      <c r="C133" s="40" t="s">
        <v>37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2"/>
      <c r="T133" s="43"/>
      <c r="U133" s="43"/>
    </row>
    <row r="134" spans="1:21" s="44" customFormat="1" ht="47.25" hidden="1">
      <c r="A134" s="48" t="s">
        <v>250</v>
      </c>
      <c r="B134" s="49" t="s">
        <v>251</v>
      </c>
      <c r="C134" s="40" t="s">
        <v>37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2"/>
      <c r="T134" s="43"/>
      <c r="U134" s="43"/>
    </row>
    <row r="135" spans="1:21" s="44" customFormat="1" ht="47.25" hidden="1">
      <c r="A135" s="48" t="s">
        <v>252</v>
      </c>
      <c r="B135" s="49" t="s">
        <v>253</v>
      </c>
      <c r="C135" s="40" t="s">
        <v>37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2"/>
      <c r="T135" s="43"/>
      <c r="U135" s="43"/>
    </row>
    <row r="136" spans="1:21" s="44" customFormat="1" ht="63" hidden="1">
      <c r="A136" s="48" t="s">
        <v>254</v>
      </c>
      <c r="B136" s="49" t="s">
        <v>255</v>
      </c>
      <c r="C136" s="40" t="s">
        <v>37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2"/>
      <c r="T136" s="43"/>
      <c r="U136" s="43"/>
    </row>
    <row r="137" spans="1:21" s="44" customFormat="1" ht="47.25" hidden="1">
      <c r="A137" s="48" t="s">
        <v>256</v>
      </c>
      <c r="B137" s="49" t="s">
        <v>257</v>
      </c>
      <c r="C137" s="40" t="s">
        <v>37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2"/>
      <c r="T137" s="43"/>
      <c r="U137" s="43"/>
    </row>
    <row r="138" spans="1:21" s="44" customFormat="1" ht="63" hidden="1">
      <c r="A138" s="48" t="s">
        <v>258</v>
      </c>
      <c r="B138" s="60" t="s">
        <v>145</v>
      </c>
      <c r="C138" s="40" t="s">
        <v>37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2"/>
      <c r="T138" s="43"/>
      <c r="U138" s="43"/>
    </row>
    <row r="139" spans="1:21" s="44" customFormat="1" ht="31.5" hidden="1">
      <c r="A139" s="48" t="s">
        <v>259</v>
      </c>
      <c r="B139" s="60" t="s">
        <v>147</v>
      </c>
      <c r="C139" s="40" t="s">
        <v>37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2"/>
      <c r="T139" s="43"/>
      <c r="U139" s="43"/>
    </row>
    <row r="140" spans="1:21" s="44" customFormat="1" ht="31.5" hidden="1">
      <c r="A140" s="48" t="s">
        <v>260</v>
      </c>
      <c r="B140" s="60" t="s">
        <v>261</v>
      </c>
      <c r="C140" s="40" t="s">
        <v>37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2"/>
      <c r="T140" s="43"/>
      <c r="U140" s="43"/>
    </row>
    <row r="141" spans="1:21" s="44" customFormat="1" ht="15.75" hidden="1">
      <c r="A141" s="46" t="s">
        <v>262</v>
      </c>
      <c r="B141" s="47" t="s">
        <v>263</v>
      </c>
      <c r="C141" s="40" t="s">
        <v>37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2"/>
      <c r="T141" s="43"/>
      <c r="U141" s="43"/>
    </row>
    <row r="142" spans="1:21" s="44" customFormat="1" ht="78.75" hidden="1">
      <c r="A142" s="48" t="s">
        <v>264</v>
      </c>
      <c r="B142" s="49" t="s">
        <v>78</v>
      </c>
      <c r="C142" s="40" t="s">
        <v>37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2"/>
      <c r="T142" s="43"/>
      <c r="U142" s="43"/>
    </row>
    <row r="143" spans="1:21" s="44" customFormat="1" ht="31.5" hidden="1">
      <c r="A143" s="48" t="s">
        <v>265</v>
      </c>
      <c r="B143" s="49" t="s">
        <v>80</v>
      </c>
      <c r="C143" s="40" t="s">
        <v>37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2"/>
      <c r="T143" s="43"/>
      <c r="U143" s="43"/>
    </row>
    <row r="144" spans="1:21" s="44" customFormat="1" ht="47.25" hidden="1">
      <c r="A144" s="48" t="s">
        <v>266</v>
      </c>
      <c r="B144" s="49" t="s">
        <v>82</v>
      </c>
      <c r="C144" s="40" t="s">
        <v>37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2"/>
      <c r="T144" s="43"/>
      <c r="U144" s="43"/>
    </row>
    <row r="145" spans="1:21" s="44" customFormat="1" ht="78.75" hidden="1">
      <c r="A145" s="48" t="s">
        <v>267</v>
      </c>
      <c r="B145" s="49" t="s">
        <v>84</v>
      </c>
      <c r="C145" s="40" t="s">
        <v>37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2"/>
      <c r="T145" s="43"/>
      <c r="U145" s="43"/>
    </row>
    <row r="146" spans="1:21" s="44" customFormat="1" ht="78.75" hidden="1">
      <c r="A146" s="48" t="s">
        <v>268</v>
      </c>
      <c r="B146" s="49" t="s">
        <v>86</v>
      </c>
      <c r="C146" s="40" t="s">
        <v>37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2"/>
      <c r="T146" s="43"/>
      <c r="U146" s="43"/>
    </row>
    <row r="147" spans="1:21" s="44" customFormat="1" ht="63" hidden="1">
      <c r="A147" s="48" t="s">
        <v>269</v>
      </c>
      <c r="B147" s="49" t="s">
        <v>88</v>
      </c>
      <c r="C147" s="40" t="s">
        <v>37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2"/>
      <c r="T147" s="43"/>
      <c r="U147" s="43"/>
    </row>
    <row r="148" spans="1:21" ht="75">
      <c r="A148" s="50" t="s">
        <v>269</v>
      </c>
      <c r="B148" s="51" t="s">
        <v>270</v>
      </c>
      <c r="C148" s="52" t="s">
        <v>271</v>
      </c>
      <c r="D148" s="53">
        <f>'[1]2'!U151</f>
        <v>260.95091000000002</v>
      </c>
      <c r="E148" s="54" t="s">
        <v>272</v>
      </c>
      <c r="F148" s="55">
        <f>'[1]2'!BH151</f>
        <v>260.95091000000002</v>
      </c>
      <c r="G148" s="56">
        <v>0</v>
      </c>
      <c r="H148" s="56">
        <v>0</v>
      </c>
      <c r="I148" s="55">
        <f t="shared" ref="I148:I155" si="1">F148</f>
        <v>260.95091000000002</v>
      </c>
      <c r="J148" s="56">
        <v>0</v>
      </c>
      <c r="K148" s="57">
        <f>'[1]3'!AH151</f>
        <v>221.14483898305087</v>
      </c>
      <c r="L148" s="58">
        <v>2017</v>
      </c>
      <c r="M148" s="57">
        <f>'[1]3'!P151</f>
        <v>221.14483898305087</v>
      </c>
      <c r="N148" s="59" t="s">
        <v>273</v>
      </c>
      <c r="O148" s="58" t="s">
        <v>141</v>
      </c>
      <c r="P148" s="58">
        <v>50</v>
      </c>
      <c r="Q148" s="58">
        <v>126</v>
      </c>
      <c r="R148" s="58" t="s">
        <v>141</v>
      </c>
      <c r="S148" s="58" t="s">
        <v>141</v>
      </c>
    </row>
    <row r="149" spans="1:21" ht="75">
      <c r="A149" s="50" t="s">
        <v>269</v>
      </c>
      <c r="B149" s="51" t="s">
        <v>274</v>
      </c>
      <c r="C149" s="52" t="s">
        <v>275</v>
      </c>
      <c r="D149" s="53">
        <f>'[1]2'!U152</f>
        <v>205.05188999999999</v>
      </c>
      <c r="E149" s="54" t="s">
        <v>276</v>
      </c>
      <c r="F149" s="55">
        <f>'[1]2'!BH152</f>
        <v>205.05188999999999</v>
      </c>
      <c r="G149" s="56">
        <v>0</v>
      </c>
      <c r="H149" s="56">
        <v>0</v>
      </c>
      <c r="I149" s="55">
        <f t="shared" si="1"/>
        <v>205.05188999999999</v>
      </c>
      <c r="J149" s="56">
        <v>0</v>
      </c>
      <c r="K149" s="57">
        <f>'[1]3'!AH152</f>
        <v>173.77278813559323</v>
      </c>
      <c r="L149" s="58">
        <v>2017</v>
      </c>
      <c r="M149" s="57">
        <f>'[1]3'!P152</f>
        <v>173.77278813559323</v>
      </c>
      <c r="N149" s="59" t="s">
        <v>277</v>
      </c>
      <c r="O149" s="58" t="s">
        <v>141</v>
      </c>
      <c r="P149" s="58">
        <v>50</v>
      </c>
      <c r="Q149" s="58">
        <v>80</v>
      </c>
      <c r="R149" s="58" t="s">
        <v>141</v>
      </c>
      <c r="S149" s="58"/>
    </row>
    <row r="150" spans="1:21" ht="75">
      <c r="A150" s="50" t="s">
        <v>269</v>
      </c>
      <c r="B150" s="51" t="s">
        <v>278</v>
      </c>
      <c r="C150" s="52" t="s">
        <v>279</v>
      </c>
      <c r="D150" s="53">
        <f>'[1]2'!U153</f>
        <v>299.65039999999999</v>
      </c>
      <c r="E150" s="54" t="s">
        <v>280</v>
      </c>
      <c r="F150" s="55">
        <f>'[1]2'!BH153</f>
        <v>299.65039999999999</v>
      </c>
      <c r="G150" s="56">
        <v>0</v>
      </c>
      <c r="H150" s="56">
        <v>0</v>
      </c>
      <c r="I150" s="55">
        <f t="shared" si="1"/>
        <v>299.65039999999999</v>
      </c>
      <c r="J150" s="56">
        <v>0</v>
      </c>
      <c r="K150" s="57">
        <f>'[1]3'!AH153</f>
        <v>253.94101694915256</v>
      </c>
      <c r="L150" s="58">
        <v>2017</v>
      </c>
      <c r="M150" s="57">
        <f>'[1]3'!P153</f>
        <v>253.94101694915256</v>
      </c>
      <c r="N150" s="59" t="s">
        <v>281</v>
      </c>
      <c r="O150" s="58" t="s">
        <v>141</v>
      </c>
      <c r="P150" s="58" t="s">
        <v>141</v>
      </c>
      <c r="Q150" s="58" t="s">
        <v>141</v>
      </c>
      <c r="R150" s="58" t="s">
        <v>141</v>
      </c>
      <c r="S150" s="58" t="s">
        <v>141</v>
      </c>
    </row>
    <row r="151" spans="1:21" ht="195">
      <c r="A151" s="50" t="s">
        <v>269</v>
      </c>
      <c r="B151" s="51" t="s">
        <v>282</v>
      </c>
      <c r="C151" s="52" t="s">
        <v>283</v>
      </c>
      <c r="D151" s="53">
        <f>'[1]2'!U154</f>
        <v>573.24599999999998</v>
      </c>
      <c r="E151" s="54" t="s">
        <v>284</v>
      </c>
      <c r="F151" s="55">
        <f>'[1]2'!BH154</f>
        <v>55.232493169999998</v>
      </c>
      <c r="G151" s="56">
        <v>0</v>
      </c>
      <c r="H151" s="56">
        <v>0</v>
      </c>
      <c r="I151" s="55">
        <f t="shared" si="1"/>
        <v>55.232493169999998</v>
      </c>
      <c r="J151" s="56">
        <v>0</v>
      </c>
      <c r="K151" s="57">
        <f>'[1]3'!AH154</f>
        <v>46.484000000000002</v>
      </c>
      <c r="L151" s="58">
        <v>2018</v>
      </c>
      <c r="M151" s="57">
        <f>'[1]3'!P154</f>
        <v>485.80169491525425</v>
      </c>
      <c r="N151" s="59" t="s">
        <v>285</v>
      </c>
      <c r="O151" s="58" t="s">
        <v>141</v>
      </c>
      <c r="P151" s="58">
        <v>50</v>
      </c>
      <c r="Q151" s="58">
        <v>80</v>
      </c>
      <c r="R151" s="58" t="s">
        <v>141</v>
      </c>
      <c r="S151" s="58" t="s">
        <v>141</v>
      </c>
    </row>
    <row r="152" spans="1:21" ht="45">
      <c r="A152" s="50" t="s">
        <v>269</v>
      </c>
      <c r="B152" s="51" t="s">
        <v>286</v>
      </c>
      <c r="C152" s="52" t="s">
        <v>287</v>
      </c>
      <c r="D152" s="53">
        <f>'[1]2'!U155</f>
        <v>3.2246851699999999</v>
      </c>
      <c r="E152" s="62" t="s">
        <v>288</v>
      </c>
      <c r="F152" s="55">
        <f>'[1]2'!BH155</f>
        <v>3.2246851699999999</v>
      </c>
      <c r="G152" s="56">
        <v>0</v>
      </c>
      <c r="H152" s="56">
        <v>0</v>
      </c>
      <c r="I152" s="55">
        <f t="shared" si="1"/>
        <v>3.2246851699999999</v>
      </c>
      <c r="J152" s="56">
        <v>0</v>
      </c>
      <c r="K152" s="57">
        <f>'[1]3'!AH155</f>
        <v>2.7327840423728813</v>
      </c>
      <c r="L152" s="58">
        <v>2017</v>
      </c>
      <c r="M152" s="57">
        <f>'[1]3'!P155</f>
        <v>2.7327840423728813</v>
      </c>
      <c r="N152" s="59" t="s">
        <v>289</v>
      </c>
      <c r="O152" s="58" t="s">
        <v>141</v>
      </c>
      <c r="P152" s="58" t="s">
        <v>141</v>
      </c>
      <c r="Q152" s="58" t="s">
        <v>141</v>
      </c>
      <c r="R152" s="58" t="s">
        <v>141</v>
      </c>
      <c r="S152" s="58">
        <v>0.27200000000000002</v>
      </c>
    </row>
    <row r="153" spans="1:21" ht="63">
      <c r="A153" s="50" t="s">
        <v>269</v>
      </c>
      <c r="B153" s="51" t="s">
        <v>290</v>
      </c>
      <c r="C153" s="52" t="s">
        <v>291</v>
      </c>
      <c r="D153" s="53">
        <f>'[1]2'!U156</f>
        <v>2.4616607300000002</v>
      </c>
      <c r="E153" s="62" t="s">
        <v>288</v>
      </c>
      <c r="F153" s="55">
        <f>'[1]2'!BH156</f>
        <v>2.4616607300000002</v>
      </c>
      <c r="G153" s="56">
        <v>0</v>
      </c>
      <c r="H153" s="56">
        <v>0</v>
      </c>
      <c r="I153" s="55">
        <f t="shared" si="1"/>
        <v>2.4616607300000002</v>
      </c>
      <c r="J153" s="56">
        <v>0</v>
      </c>
      <c r="K153" s="57">
        <f>'[1]3'!AH156</f>
        <v>2.0861531610169495</v>
      </c>
      <c r="L153" s="58">
        <v>2017</v>
      </c>
      <c r="M153" s="57">
        <f>'[1]3'!P156</f>
        <v>2.0861531610169495</v>
      </c>
      <c r="N153" s="59" t="s">
        <v>289</v>
      </c>
      <c r="O153" s="58" t="s">
        <v>141</v>
      </c>
      <c r="P153" s="58" t="s">
        <v>141</v>
      </c>
      <c r="Q153" s="58" t="s">
        <v>141</v>
      </c>
      <c r="R153" s="58" t="s">
        <v>141</v>
      </c>
      <c r="S153" s="58">
        <v>0.35</v>
      </c>
    </row>
    <row r="154" spans="1:21" ht="75">
      <c r="A154" s="50" t="s">
        <v>269</v>
      </c>
      <c r="B154" s="51" t="s">
        <v>292</v>
      </c>
      <c r="C154" s="52" t="s">
        <v>293</v>
      </c>
      <c r="D154" s="53">
        <f>'[1]2'!U157</f>
        <v>1261.9266602299999</v>
      </c>
      <c r="E154" s="63" t="s">
        <v>294</v>
      </c>
      <c r="F154" s="55">
        <f>'[1]2'!BH157</f>
        <v>24.7</v>
      </c>
      <c r="G154" s="56">
        <v>0</v>
      </c>
      <c r="H154" s="56">
        <v>0</v>
      </c>
      <c r="I154" s="55">
        <f t="shared" si="1"/>
        <v>24.7</v>
      </c>
      <c r="J154" s="56">
        <v>0</v>
      </c>
      <c r="K154" s="57">
        <f>'[1]3'!AH157</f>
        <v>20.932203389830509</v>
      </c>
      <c r="L154" s="58">
        <v>2019</v>
      </c>
      <c r="M154" s="57">
        <f>'[1]3'!P157</f>
        <v>1069.4293730762711</v>
      </c>
      <c r="N154" s="59" t="s">
        <v>295</v>
      </c>
      <c r="O154" s="58" t="s">
        <v>141</v>
      </c>
      <c r="P154" s="58" t="s">
        <v>141</v>
      </c>
      <c r="Q154" s="58">
        <v>20</v>
      </c>
      <c r="R154" s="58" t="s">
        <v>141</v>
      </c>
      <c r="S154" s="58">
        <v>49</v>
      </c>
    </row>
    <row r="155" spans="1:21" ht="75">
      <c r="A155" s="50" t="s">
        <v>269</v>
      </c>
      <c r="B155" s="51" t="s">
        <v>296</v>
      </c>
      <c r="C155" s="52" t="s">
        <v>297</v>
      </c>
      <c r="D155" s="53">
        <f>'[1]2'!U158</f>
        <v>1557.5800510399999</v>
      </c>
      <c r="E155" s="63" t="s">
        <v>294</v>
      </c>
      <c r="F155" s="55">
        <f>'[1]2'!BF158</f>
        <v>48</v>
      </c>
      <c r="G155" s="56">
        <v>0</v>
      </c>
      <c r="H155" s="56">
        <v>0</v>
      </c>
      <c r="I155" s="55">
        <f t="shared" si="1"/>
        <v>48</v>
      </c>
      <c r="J155" s="56">
        <v>0</v>
      </c>
      <c r="K155" s="57">
        <f>'[1]3'!AH158</f>
        <v>40.677966101694921</v>
      </c>
      <c r="L155" s="58">
        <v>2020</v>
      </c>
      <c r="M155" s="57">
        <f>'[1]3'!P158</f>
        <v>1319.9830941016949</v>
      </c>
      <c r="N155" s="59" t="s">
        <v>298</v>
      </c>
      <c r="O155" s="58" t="s">
        <v>141</v>
      </c>
      <c r="P155" s="58" t="s">
        <v>141</v>
      </c>
      <c r="Q155" s="58">
        <v>20</v>
      </c>
      <c r="R155" s="58" t="s">
        <v>141</v>
      </c>
      <c r="S155" s="58">
        <v>10.199999999999999</v>
      </c>
    </row>
    <row r="156" spans="1:21" s="44" customFormat="1" ht="47.25" hidden="1">
      <c r="A156" s="48" t="s">
        <v>299</v>
      </c>
      <c r="B156" s="49" t="s">
        <v>90</v>
      </c>
      <c r="C156" s="40" t="s">
        <v>37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2"/>
      <c r="T156" s="43"/>
      <c r="U156" s="43"/>
    </row>
    <row r="157" spans="1:21" s="44" customFormat="1" ht="78.75" hidden="1">
      <c r="A157" s="48" t="s">
        <v>300</v>
      </c>
      <c r="B157" s="49" t="s">
        <v>92</v>
      </c>
      <c r="C157" s="40" t="s">
        <v>37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2"/>
      <c r="T157" s="43"/>
      <c r="U157" s="43"/>
    </row>
    <row r="158" spans="1:21" ht="195">
      <c r="A158" s="50" t="s">
        <v>269</v>
      </c>
      <c r="B158" s="51" t="s">
        <v>301</v>
      </c>
      <c r="C158" s="52" t="s">
        <v>302</v>
      </c>
      <c r="D158" s="53">
        <f>'[1]2'!U161</f>
        <v>268.08300000000003</v>
      </c>
      <c r="E158" s="54" t="s">
        <v>284</v>
      </c>
      <c r="F158" s="55">
        <f>'[1]2'!BH156</f>
        <v>2.4616607300000002</v>
      </c>
      <c r="G158" s="56">
        <v>0</v>
      </c>
      <c r="H158" s="56">
        <v>0</v>
      </c>
      <c r="I158" s="55">
        <f>F158</f>
        <v>2.4616607300000002</v>
      </c>
      <c r="J158" s="56">
        <v>0</v>
      </c>
      <c r="K158" s="57">
        <f>'[1]3'!AH161</f>
        <v>10.504237288135593</v>
      </c>
      <c r="L158" s="58">
        <v>2018</v>
      </c>
      <c r="M158" s="57">
        <f>'[1]3'!P161</f>
        <v>227.1889830508475</v>
      </c>
      <c r="N158" s="59" t="s">
        <v>303</v>
      </c>
      <c r="O158" s="58" t="s">
        <v>141</v>
      </c>
      <c r="P158" s="58" t="s">
        <v>141</v>
      </c>
      <c r="Q158" s="58" t="s">
        <v>141</v>
      </c>
      <c r="R158" s="58" t="s">
        <v>141</v>
      </c>
      <c r="S158" s="58" t="s">
        <v>141</v>
      </c>
    </row>
    <row r="159" spans="1:21" s="44" customFormat="1" ht="63" hidden="1">
      <c r="A159" s="48" t="s">
        <v>304</v>
      </c>
      <c r="B159" s="49" t="s">
        <v>94</v>
      </c>
      <c r="C159" s="40" t="s">
        <v>37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2"/>
      <c r="T159" s="43"/>
      <c r="U159" s="43"/>
    </row>
    <row r="160" spans="1:21" s="44" customFormat="1" ht="63" hidden="1">
      <c r="A160" s="48" t="s">
        <v>305</v>
      </c>
      <c r="B160" s="49" t="s">
        <v>96</v>
      </c>
      <c r="C160" s="40" t="s">
        <v>37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2"/>
      <c r="T160" s="43"/>
      <c r="U160" s="43"/>
    </row>
    <row r="161" spans="1:21" s="44" customFormat="1" ht="47.25" hidden="1">
      <c r="A161" s="48" t="s">
        <v>306</v>
      </c>
      <c r="B161" s="49" t="s">
        <v>98</v>
      </c>
      <c r="C161" s="40" t="s">
        <v>37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2"/>
      <c r="T161" s="43"/>
      <c r="U161" s="43"/>
    </row>
    <row r="162" spans="1:21" s="44" customFormat="1" ht="141.75" hidden="1">
      <c r="A162" s="48" t="s">
        <v>306</v>
      </c>
      <c r="B162" s="49" t="s">
        <v>99</v>
      </c>
      <c r="C162" s="40" t="s">
        <v>37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2"/>
      <c r="T162" s="43"/>
      <c r="U162" s="43"/>
    </row>
    <row r="163" spans="1:21" s="44" customFormat="1" ht="126" hidden="1">
      <c r="A163" s="48" t="s">
        <v>306</v>
      </c>
      <c r="B163" s="49" t="s">
        <v>100</v>
      </c>
      <c r="C163" s="40" t="s">
        <v>37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2"/>
      <c r="T163" s="43"/>
      <c r="U163" s="43"/>
    </row>
    <row r="164" spans="1:21" s="44" customFormat="1" ht="126" hidden="1">
      <c r="A164" s="48" t="s">
        <v>306</v>
      </c>
      <c r="B164" s="49" t="s">
        <v>101</v>
      </c>
      <c r="C164" s="40" t="s">
        <v>37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2"/>
      <c r="T164" s="43"/>
      <c r="U164" s="43"/>
    </row>
    <row r="165" spans="1:21" s="44" customFormat="1" ht="47.25" hidden="1">
      <c r="A165" s="48" t="s">
        <v>307</v>
      </c>
      <c r="B165" s="49" t="s">
        <v>98</v>
      </c>
      <c r="C165" s="40" t="s">
        <v>37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2"/>
      <c r="T165" s="43"/>
      <c r="U165" s="43"/>
    </row>
    <row r="166" spans="1:21" s="44" customFormat="1" ht="141.75" hidden="1">
      <c r="A166" s="48" t="s">
        <v>307</v>
      </c>
      <c r="B166" s="49" t="s">
        <v>99</v>
      </c>
      <c r="C166" s="40" t="s">
        <v>37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2"/>
      <c r="T166" s="43"/>
      <c r="U166" s="43"/>
    </row>
    <row r="167" spans="1:21" s="44" customFormat="1" ht="126" hidden="1">
      <c r="A167" s="48" t="s">
        <v>307</v>
      </c>
      <c r="B167" s="49" t="s">
        <v>100</v>
      </c>
      <c r="C167" s="40" t="s">
        <v>37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2"/>
      <c r="T167" s="43"/>
      <c r="U167" s="43"/>
    </row>
    <row r="168" spans="1:21" s="44" customFormat="1" ht="126" hidden="1">
      <c r="A168" s="48" t="s">
        <v>307</v>
      </c>
      <c r="B168" s="49" t="s">
        <v>101</v>
      </c>
      <c r="C168" s="40" t="s">
        <v>37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2"/>
      <c r="T168" s="43"/>
      <c r="U168" s="43"/>
    </row>
    <row r="169" spans="1:21" s="44" customFormat="1" ht="110.25" hidden="1">
      <c r="A169" s="48" t="s">
        <v>308</v>
      </c>
      <c r="B169" s="49" t="s">
        <v>104</v>
      </c>
      <c r="C169" s="40" t="s">
        <v>37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2"/>
      <c r="T169" s="43"/>
      <c r="U169" s="43"/>
    </row>
    <row r="170" spans="1:21" s="44" customFormat="1" ht="94.5" hidden="1">
      <c r="A170" s="48" t="s">
        <v>309</v>
      </c>
      <c r="B170" s="49" t="s">
        <v>106</v>
      </c>
      <c r="C170" s="40" t="s">
        <v>37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2"/>
      <c r="T170" s="43"/>
      <c r="U170" s="43"/>
    </row>
    <row r="171" spans="1:21" s="44" customFormat="1" ht="110.25" hidden="1">
      <c r="A171" s="48" t="s">
        <v>310</v>
      </c>
      <c r="B171" s="49" t="s">
        <v>108</v>
      </c>
      <c r="C171" s="40" t="s">
        <v>37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2"/>
      <c r="T171" s="43"/>
      <c r="U171" s="43"/>
    </row>
    <row r="172" spans="1:21" s="44" customFormat="1" ht="47.25" hidden="1">
      <c r="A172" s="48" t="s">
        <v>311</v>
      </c>
      <c r="B172" s="49" t="s">
        <v>110</v>
      </c>
      <c r="C172" s="40" t="s">
        <v>37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2"/>
      <c r="T172" s="43"/>
      <c r="U172" s="43"/>
    </row>
    <row r="173" spans="1:21" s="44" customFormat="1" ht="78.75" hidden="1">
      <c r="A173" s="48" t="s">
        <v>312</v>
      </c>
      <c r="B173" s="49" t="s">
        <v>112</v>
      </c>
      <c r="C173" s="40" t="s">
        <v>37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2"/>
      <c r="T173" s="43"/>
      <c r="U173" s="43"/>
    </row>
    <row r="174" spans="1:21" s="44" customFormat="1" ht="47.25" hidden="1">
      <c r="A174" s="48" t="s">
        <v>313</v>
      </c>
      <c r="B174" s="49" t="s">
        <v>114</v>
      </c>
      <c r="C174" s="40" t="s">
        <v>37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2"/>
      <c r="T174" s="43"/>
      <c r="U174" s="43"/>
    </row>
    <row r="175" spans="1:21" s="44" customFormat="1" ht="78.75" hidden="1">
      <c r="A175" s="48" t="s">
        <v>314</v>
      </c>
      <c r="B175" s="49" t="s">
        <v>116</v>
      </c>
      <c r="C175" s="40" t="s">
        <v>37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2"/>
      <c r="T175" s="43"/>
      <c r="U175" s="43"/>
    </row>
    <row r="176" spans="1:21" ht="126">
      <c r="A176" s="50" t="s">
        <v>314</v>
      </c>
      <c r="B176" s="51" t="s">
        <v>315</v>
      </c>
      <c r="C176" s="52" t="s">
        <v>316</v>
      </c>
      <c r="D176" s="53">
        <f>'[1]2'!U179</f>
        <v>24.8</v>
      </c>
      <c r="E176" s="62" t="s">
        <v>288</v>
      </c>
      <c r="F176" s="55">
        <f>'[1]2'!BH179</f>
        <v>24.8</v>
      </c>
      <c r="G176" s="56">
        <v>0</v>
      </c>
      <c r="H176" s="56">
        <v>0</v>
      </c>
      <c r="I176" s="55">
        <f>F176</f>
        <v>24.8</v>
      </c>
      <c r="J176" s="56">
        <v>0</v>
      </c>
      <c r="K176" s="57">
        <f>'[1]3'!AH179</f>
        <v>21.016949152542374</v>
      </c>
      <c r="L176" s="58">
        <v>2017</v>
      </c>
      <c r="M176" s="57">
        <f>'[1]3'!P179</f>
        <v>21.016949152542374</v>
      </c>
      <c r="N176" s="59" t="s">
        <v>317</v>
      </c>
      <c r="O176" s="58" t="s">
        <v>141</v>
      </c>
      <c r="P176" s="58" t="s">
        <v>141</v>
      </c>
      <c r="Q176" s="58" t="s">
        <v>141</v>
      </c>
      <c r="R176" s="58" t="s">
        <v>141</v>
      </c>
      <c r="S176" s="58" t="s">
        <v>141</v>
      </c>
    </row>
    <row r="177" spans="1:21" s="44" customFormat="1" ht="63" hidden="1">
      <c r="A177" s="48" t="s">
        <v>318</v>
      </c>
      <c r="B177" s="49" t="s">
        <v>118</v>
      </c>
      <c r="C177" s="40" t="s">
        <v>37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2"/>
      <c r="T177" s="43"/>
      <c r="U177" s="43"/>
    </row>
    <row r="178" spans="1:21" s="44" customFormat="1" ht="47.25" hidden="1">
      <c r="A178" s="48" t="s">
        <v>319</v>
      </c>
      <c r="B178" s="49" t="s">
        <v>120</v>
      </c>
      <c r="C178" s="40" t="s">
        <v>37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2"/>
      <c r="T178" s="43"/>
      <c r="U178" s="43"/>
    </row>
    <row r="179" spans="1:21" s="44" customFormat="1" ht="63" hidden="1">
      <c r="A179" s="48" t="s">
        <v>320</v>
      </c>
      <c r="B179" s="49" t="s">
        <v>122</v>
      </c>
      <c r="C179" s="40" t="s">
        <v>37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2"/>
      <c r="T179" s="43"/>
      <c r="U179" s="43"/>
    </row>
    <row r="180" spans="1:21" s="44" customFormat="1" ht="47.25" hidden="1">
      <c r="A180" s="48" t="s">
        <v>321</v>
      </c>
      <c r="B180" s="49" t="s">
        <v>124</v>
      </c>
      <c r="C180" s="40" t="s">
        <v>37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2"/>
      <c r="T180" s="43"/>
      <c r="U180" s="43"/>
    </row>
    <row r="181" spans="1:21" s="44" customFormat="1" ht="63" hidden="1">
      <c r="A181" s="48" t="s">
        <v>322</v>
      </c>
      <c r="B181" s="49" t="s">
        <v>126</v>
      </c>
      <c r="C181" s="40" t="s">
        <v>37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2"/>
      <c r="T181" s="43"/>
      <c r="U181" s="43"/>
    </row>
    <row r="182" spans="1:21" s="44" customFormat="1" ht="47.25" hidden="1">
      <c r="A182" s="48" t="s">
        <v>323</v>
      </c>
      <c r="B182" s="49" t="s">
        <v>128</v>
      </c>
      <c r="C182" s="40" t="s">
        <v>37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2"/>
      <c r="T182" s="43"/>
      <c r="U182" s="43"/>
    </row>
    <row r="183" spans="1:21" s="44" customFormat="1" ht="63" hidden="1">
      <c r="A183" s="48" t="s">
        <v>324</v>
      </c>
      <c r="B183" s="49" t="s">
        <v>130</v>
      </c>
      <c r="C183" s="40" t="s">
        <v>37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2"/>
      <c r="T183" s="43"/>
      <c r="U183" s="43"/>
    </row>
    <row r="184" spans="1:21" s="44" customFormat="1" ht="94.5" hidden="1">
      <c r="A184" s="48" t="s">
        <v>325</v>
      </c>
      <c r="B184" s="49" t="s">
        <v>132</v>
      </c>
      <c r="C184" s="40" t="s">
        <v>37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2"/>
      <c r="T184" s="43"/>
      <c r="U184" s="43"/>
    </row>
    <row r="185" spans="1:21" s="44" customFormat="1" ht="78.75" hidden="1">
      <c r="A185" s="48" t="s">
        <v>326</v>
      </c>
      <c r="B185" s="49" t="s">
        <v>134</v>
      </c>
      <c r="C185" s="40" t="s">
        <v>37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2"/>
      <c r="T185" s="43"/>
      <c r="U185" s="43"/>
    </row>
    <row r="186" spans="1:21" s="44" customFormat="1" ht="78.75" hidden="1">
      <c r="A186" s="48" t="s">
        <v>327</v>
      </c>
      <c r="B186" s="49" t="s">
        <v>136</v>
      </c>
      <c r="C186" s="40" t="s">
        <v>37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2"/>
      <c r="T186" s="43"/>
      <c r="U186" s="43"/>
    </row>
    <row r="187" spans="1:21" ht="210">
      <c r="A187" s="50" t="s">
        <v>327</v>
      </c>
      <c r="B187" s="51" t="s">
        <v>328</v>
      </c>
      <c r="C187" s="52" t="s">
        <v>329</v>
      </c>
      <c r="D187" s="53">
        <f>'[1]2'!U190</f>
        <v>37404.771106509899</v>
      </c>
      <c r="E187" s="63" t="s">
        <v>330</v>
      </c>
      <c r="F187" s="55">
        <f>'[1]2'!BH190</f>
        <v>1295.4456284999978</v>
      </c>
      <c r="G187" s="56">
        <v>351.65724790000002</v>
      </c>
      <c r="H187" s="56">
        <v>0</v>
      </c>
      <c r="I187" s="55">
        <f>F187-G187</f>
        <v>943.78838059999782</v>
      </c>
      <c r="J187" s="56">
        <v>0</v>
      </c>
      <c r="K187" s="57">
        <f>'[1]3'!AH190</f>
        <v>1003.635336842882</v>
      </c>
      <c r="L187" s="58">
        <v>2017</v>
      </c>
      <c r="M187" s="57">
        <f>'[1]3'!P190</f>
        <v>31854.588279642881</v>
      </c>
      <c r="N187" s="59" t="s">
        <v>331</v>
      </c>
      <c r="O187" s="58" t="s">
        <v>141</v>
      </c>
      <c r="P187" s="58" t="s">
        <v>141</v>
      </c>
      <c r="Q187" s="58">
        <v>352</v>
      </c>
      <c r="R187" s="58" t="s">
        <v>141</v>
      </c>
      <c r="S187" s="58">
        <v>1494.52</v>
      </c>
    </row>
    <row r="188" spans="1:21" ht="195">
      <c r="A188" s="64" t="s">
        <v>327</v>
      </c>
      <c r="B188" s="51" t="s">
        <v>332</v>
      </c>
      <c r="C188" s="64" t="s">
        <v>333</v>
      </c>
      <c r="D188" s="53">
        <f>'[1]2'!U191</f>
        <v>8554.5</v>
      </c>
      <c r="E188" s="54" t="s">
        <v>284</v>
      </c>
      <c r="F188" s="55">
        <f>'[1]2'!BH191</f>
        <v>100</v>
      </c>
      <c r="G188" s="56">
        <v>0</v>
      </c>
      <c r="H188" s="56">
        <v>0</v>
      </c>
      <c r="I188" s="55">
        <f>F188</f>
        <v>100</v>
      </c>
      <c r="J188" s="56">
        <v>0</v>
      </c>
      <c r="K188" s="57">
        <f>'[1]3'!AH191</f>
        <v>84.745762711864415</v>
      </c>
      <c r="L188" s="58">
        <v>2020</v>
      </c>
      <c r="M188" s="57">
        <f>'[1]3'!P191</f>
        <v>7249.5762711864409</v>
      </c>
      <c r="N188" s="59" t="s">
        <v>334</v>
      </c>
      <c r="O188" s="58" t="s">
        <v>141</v>
      </c>
      <c r="P188" s="58" t="s">
        <v>141</v>
      </c>
      <c r="Q188" s="58">
        <v>126</v>
      </c>
      <c r="R188" s="58" t="s">
        <v>141</v>
      </c>
      <c r="S188" s="58">
        <v>181</v>
      </c>
    </row>
    <row r="189" spans="1:21" s="44" customFormat="1" ht="47.25" hidden="1">
      <c r="A189" s="48" t="s">
        <v>335</v>
      </c>
      <c r="B189" s="49" t="s">
        <v>143</v>
      </c>
      <c r="C189" s="40" t="s">
        <v>37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2"/>
      <c r="T189" s="43"/>
      <c r="U189" s="43"/>
    </row>
    <row r="190" spans="1:21" s="44" customFormat="1" ht="63" hidden="1">
      <c r="A190" s="48" t="s">
        <v>336</v>
      </c>
      <c r="B190" s="60" t="s">
        <v>145</v>
      </c>
      <c r="C190" s="40" t="s">
        <v>37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2"/>
      <c r="T190" s="43"/>
      <c r="U190" s="43"/>
    </row>
    <row r="191" spans="1:21" s="44" customFormat="1" ht="31.5" hidden="1">
      <c r="A191" s="48" t="s">
        <v>337</v>
      </c>
      <c r="B191" s="60" t="s">
        <v>147</v>
      </c>
      <c r="C191" s="40" t="s">
        <v>37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2"/>
      <c r="T191" s="43"/>
      <c r="U191" s="43"/>
    </row>
    <row r="192" spans="1:21" s="44" customFormat="1" ht="78.75" hidden="1">
      <c r="A192" s="48" t="s">
        <v>338</v>
      </c>
      <c r="B192" s="60" t="s">
        <v>149</v>
      </c>
      <c r="C192" s="40" t="s">
        <v>37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2"/>
      <c r="T192" s="43"/>
      <c r="U192" s="43"/>
    </row>
    <row r="193" spans="1:21" s="44" customFormat="1" ht="47.25" hidden="1">
      <c r="A193" s="48" t="s">
        <v>339</v>
      </c>
      <c r="B193" s="49" t="s">
        <v>151</v>
      </c>
      <c r="C193" s="40" t="s">
        <v>37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2"/>
      <c r="T193" s="43"/>
      <c r="U193" s="43"/>
    </row>
    <row r="194" spans="1:21" s="44" customFormat="1" ht="126" hidden="1">
      <c r="A194" s="48" t="s">
        <v>340</v>
      </c>
      <c r="B194" s="49" t="s">
        <v>153</v>
      </c>
      <c r="C194" s="40" t="s">
        <v>37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2"/>
      <c r="T194" s="43"/>
      <c r="U194" s="43"/>
    </row>
    <row r="195" spans="1:21" s="44" customFormat="1" ht="47.25" hidden="1">
      <c r="A195" s="48" t="s">
        <v>341</v>
      </c>
      <c r="B195" s="49" t="s">
        <v>155</v>
      </c>
      <c r="C195" s="40" t="s">
        <v>37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2"/>
      <c r="T195" s="43"/>
      <c r="U195" s="43"/>
    </row>
    <row r="196" spans="1:21" s="44" customFormat="1" ht="47.25" hidden="1">
      <c r="A196" s="48" t="s">
        <v>342</v>
      </c>
      <c r="B196" s="49" t="s">
        <v>155</v>
      </c>
      <c r="C196" s="40" t="s">
        <v>37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2"/>
      <c r="T196" s="43"/>
      <c r="U196" s="43"/>
    </row>
    <row r="197" spans="1:21" s="44" customFormat="1" ht="78.75" hidden="1">
      <c r="A197" s="48" t="s">
        <v>343</v>
      </c>
      <c r="B197" s="49" t="s">
        <v>158</v>
      </c>
      <c r="C197" s="40" t="s">
        <v>37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2"/>
      <c r="T197" s="43"/>
      <c r="U197" s="43"/>
    </row>
    <row r="198" spans="1:21" s="44" customFormat="1" ht="47.25" hidden="1">
      <c r="A198" s="48" t="s">
        <v>344</v>
      </c>
      <c r="B198" s="49" t="s">
        <v>160</v>
      </c>
      <c r="C198" s="40" t="s">
        <v>37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2"/>
      <c r="T198" s="43"/>
      <c r="U198" s="43"/>
    </row>
    <row r="199" spans="1:21" s="44" customFormat="1" ht="47.25" hidden="1">
      <c r="A199" s="48" t="s">
        <v>345</v>
      </c>
      <c r="B199" s="49" t="s">
        <v>155</v>
      </c>
      <c r="C199" s="40" t="s">
        <v>37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2"/>
      <c r="T199" s="43"/>
      <c r="U199" s="43"/>
    </row>
    <row r="200" spans="1:21" s="44" customFormat="1" ht="78.75" hidden="1">
      <c r="A200" s="48" t="s">
        <v>346</v>
      </c>
      <c r="B200" s="49" t="s">
        <v>163</v>
      </c>
      <c r="C200" s="40" t="s">
        <v>37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2"/>
      <c r="T200" s="43"/>
      <c r="U200" s="43"/>
    </row>
    <row r="201" spans="1:21" s="44" customFormat="1" ht="110.25" hidden="1">
      <c r="A201" s="48" t="s">
        <v>347</v>
      </c>
      <c r="B201" s="49" t="s">
        <v>165</v>
      </c>
      <c r="C201" s="40" t="s">
        <v>37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2"/>
      <c r="T201" s="43"/>
      <c r="U201" s="43"/>
    </row>
    <row r="202" spans="1:21" s="44" customFormat="1" ht="126" hidden="1">
      <c r="A202" s="48" t="s">
        <v>348</v>
      </c>
      <c r="B202" s="49" t="s">
        <v>167</v>
      </c>
      <c r="C202" s="40" t="s">
        <v>37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2"/>
      <c r="T202" s="43"/>
      <c r="U202" s="43"/>
    </row>
    <row r="203" spans="1:21" s="44" customFormat="1" ht="110.25" hidden="1">
      <c r="A203" s="48" t="s">
        <v>349</v>
      </c>
      <c r="B203" s="49" t="s">
        <v>169</v>
      </c>
      <c r="C203" s="40" t="s">
        <v>37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2"/>
      <c r="T203" s="43"/>
      <c r="U203" s="43"/>
    </row>
    <row r="204" spans="1:21" s="44" customFormat="1" ht="141.75" hidden="1">
      <c r="A204" s="48" t="s">
        <v>350</v>
      </c>
      <c r="B204" s="49" t="s">
        <v>171</v>
      </c>
      <c r="C204" s="40" t="s">
        <v>37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2"/>
      <c r="T204" s="43"/>
      <c r="U204" s="43"/>
    </row>
    <row r="205" spans="1:21" s="44" customFormat="1" ht="141.75" hidden="1">
      <c r="A205" s="48" t="s">
        <v>351</v>
      </c>
      <c r="B205" s="49" t="s">
        <v>173</v>
      </c>
      <c r="C205" s="40" t="s">
        <v>37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2"/>
      <c r="T205" s="43"/>
      <c r="U205" s="43"/>
    </row>
    <row r="206" spans="1:21" s="44" customFormat="1" ht="63" hidden="1">
      <c r="A206" s="48" t="s">
        <v>352</v>
      </c>
      <c r="B206" s="49" t="s">
        <v>175</v>
      </c>
      <c r="C206" s="40" t="s">
        <v>37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2"/>
      <c r="T206" s="43"/>
      <c r="U206" s="43"/>
    </row>
    <row r="207" spans="1:21" s="44" customFormat="1" ht="94.5" hidden="1">
      <c r="A207" s="48" t="s">
        <v>353</v>
      </c>
      <c r="B207" s="49" t="s">
        <v>177</v>
      </c>
      <c r="C207" s="40" t="s">
        <v>37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2"/>
      <c r="T207" s="43"/>
      <c r="U207" s="43"/>
    </row>
    <row r="208" spans="1:21" s="44" customFormat="1" ht="47.25" hidden="1">
      <c r="A208" s="48" t="s">
        <v>354</v>
      </c>
      <c r="B208" s="49" t="s">
        <v>179</v>
      </c>
      <c r="C208" s="40" t="s">
        <v>37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2"/>
      <c r="T208" s="43"/>
      <c r="U208" s="43"/>
    </row>
    <row r="209" spans="1:21" s="44" customFormat="1" ht="31.5" hidden="1">
      <c r="A209" s="48" t="s">
        <v>355</v>
      </c>
      <c r="B209" s="49" t="s">
        <v>181</v>
      </c>
      <c r="C209" s="40" t="s">
        <v>37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2"/>
      <c r="T209" s="43"/>
      <c r="U209" s="43"/>
    </row>
    <row r="210" spans="1:21" s="44" customFormat="1" ht="31.5" hidden="1">
      <c r="A210" s="48" t="s">
        <v>356</v>
      </c>
      <c r="B210" s="49" t="s">
        <v>183</v>
      </c>
      <c r="C210" s="40" t="s">
        <v>37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2"/>
      <c r="T210" s="43"/>
      <c r="U210" s="43"/>
    </row>
    <row r="211" spans="1:21" s="44" customFormat="1" ht="47.25" hidden="1">
      <c r="A211" s="48" t="s">
        <v>357</v>
      </c>
      <c r="B211" s="49" t="s">
        <v>128</v>
      </c>
      <c r="C211" s="40" t="s">
        <v>37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2"/>
      <c r="T211" s="43"/>
      <c r="U211" s="43"/>
    </row>
    <row r="212" spans="1:21" s="44" customFormat="1" ht="47.25" hidden="1">
      <c r="A212" s="48" t="s">
        <v>358</v>
      </c>
      <c r="B212" s="49" t="s">
        <v>186</v>
      </c>
      <c r="C212" s="40" t="s">
        <v>37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2"/>
      <c r="T212" s="43"/>
      <c r="U212" s="43"/>
    </row>
    <row r="213" spans="1:21" s="44" customFormat="1" ht="63" hidden="1">
      <c r="A213" s="48" t="s">
        <v>359</v>
      </c>
      <c r="B213" s="49" t="s">
        <v>188</v>
      </c>
      <c r="C213" s="40" t="s">
        <v>37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2"/>
      <c r="T213" s="43"/>
      <c r="U213" s="43"/>
    </row>
    <row r="214" spans="1:21" s="44" customFormat="1" ht="47.25" hidden="1">
      <c r="A214" s="48" t="s">
        <v>360</v>
      </c>
      <c r="B214" s="49" t="s">
        <v>190</v>
      </c>
      <c r="C214" s="40" t="s">
        <v>37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2"/>
      <c r="T214" s="43"/>
      <c r="U214" s="43"/>
    </row>
    <row r="215" spans="1:21" s="44" customFormat="1" ht="47.25" hidden="1">
      <c r="A215" s="48" t="s">
        <v>361</v>
      </c>
      <c r="B215" s="49" t="s">
        <v>192</v>
      </c>
      <c r="C215" s="40" t="s">
        <v>37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2"/>
      <c r="T215" s="43"/>
      <c r="U215" s="43"/>
    </row>
    <row r="216" spans="1:21" s="44" customFormat="1" ht="63" hidden="1">
      <c r="A216" s="48" t="s">
        <v>362</v>
      </c>
      <c r="B216" s="49" t="s">
        <v>130</v>
      </c>
      <c r="C216" s="40" t="s">
        <v>37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2"/>
      <c r="T216" s="43"/>
      <c r="U216" s="43"/>
    </row>
    <row r="217" spans="1:21" s="44" customFormat="1" ht="78.75" hidden="1">
      <c r="A217" s="48" t="s">
        <v>363</v>
      </c>
      <c r="B217" s="60" t="s">
        <v>195</v>
      </c>
      <c r="C217" s="40" t="s">
        <v>37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2"/>
      <c r="T217" s="43"/>
      <c r="U217" s="43"/>
    </row>
    <row r="218" spans="1:21" s="44" customFormat="1" ht="31.5" hidden="1">
      <c r="A218" s="48" t="s">
        <v>364</v>
      </c>
      <c r="B218" s="49" t="s">
        <v>197</v>
      </c>
      <c r="C218" s="40" t="s">
        <v>37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2"/>
      <c r="T218" s="43"/>
      <c r="U218" s="43"/>
    </row>
    <row r="219" spans="1:21" s="44" customFormat="1" ht="78.75" hidden="1">
      <c r="A219" s="61" t="s">
        <v>365</v>
      </c>
      <c r="B219" s="49" t="s">
        <v>199</v>
      </c>
      <c r="C219" s="40" t="s">
        <v>37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2"/>
      <c r="T219" s="43"/>
      <c r="U219" s="43"/>
    </row>
    <row r="220" spans="1:21" s="44" customFormat="1" ht="63" hidden="1">
      <c r="A220" s="61" t="s">
        <v>366</v>
      </c>
      <c r="B220" s="49" t="s">
        <v>201</v>
      </c>
      <c r="C220" s="40" t="s">
        <v>37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2"/>
      <c r="T220" s="43"/>
      <c r="U220" s="43"/>
    </row>
    <row r="221" spans="1:21" s="44" customFormat="1" ht="31.5" hidden="1">
      <c r="A221" s="48" t="s">
        <v>367</v>
      </c>
      <c r="B221" s="49" t="s">
        <v>197</v>
      </c>
      <c r="C221" s="40" t="s">
        <v>37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2"/>
      <c r="T221" s="43"/>
      <c r="U221" s="43"/>
    </row>
    <row r="222" spans="1:21" s="44" customFormat="1" ht="78.75" hidden="1">
      <c r="A222" s="61" t="s">
        <v>368</v>
      </c>
      <c r="B222" s="49" t="s">
        <v>199</v>
      </c>
      <c r="C222" s="40" t="s">
        <v>37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2"/>
      <c r="T222" s="43"/>
      <c r="U222" s="43"/>
    </row>
    <row r="223" spans="1:21" s="44" customFormat="1" ht="63" hidden="1">
      <c r="A223" s="61" t="s">
        <v>369</v>
      </c>
      <c r="B223" s="49" t="s">
        <v>201</v>
      </c>
      <c r="C223" s="40" t="s">
        <v>37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2"/>
      <c r="T223" s="43"/>
      <c r="U223" s="43"/>
    </row>
    <row r="224" spans="1:21" s="44" customFormat="1" ht="31.5" hidden="1">
      <c r="A224" s="48" t="s">
        <v>370</v>
      </c>
      <c r="B224" s="49" t="s">
        <v>206</v>
      </c>
      <c r="C224" s="40" t="s">
        <v>37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2"/>
      <c r="T224" s="43"/>
      <c r="U224" s="43"/>
    </row>
    <row r="225" spans="1:21" s="44" customFormat="1" ht="47.25" hidden="1">
      <c r="A225" s="48" t="s">
        <v>371</v>
      </c>
      <c r="B225" s="49" t="s">
        <v>208</v>
      </c>
      <c r="C225" s="40" t="s">
        <v>37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2"/>
      <c r="T225" s="43"/>
      <c r="U225" s="43"/>
    </row>
    <row r="226" spans="1:21" s="44" customFormat="1" ht="31.5" hidden="1">
      <c r="A226" s="48" t="s">
        <v>372</v>
      </c>
      <c r="B226" s="49" t="s">
        <v>210</v>
      </c>
      <c r="C226" s="40" t="s">
        <v>37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2"/>
      <c r="T226" s="43"/>
      <c r="U226" s="43"/>
    </row>
    <row r="227" spans="1:21" s="44" customFormat="1" ht="31.5" hidden="1">
      <c r="A227" s="48" t="s">
        <v>373</v>
      </c>
      <c r="B227" s="49" t="s">
        <v>212</v>
      </c>
      <c r="C227" s="40" t="s">
        <v>37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2"/>
      <c r="T227" s="43"/>
      <c r="U227" s="43"/>
    </row>
    <row r="228" spans="1:21" s="44" customFormat="1" ht="31.5" hidden="1">
      <c r="A228" s="48" t="s">
        <v>374</v>
      </c>
      <c r="B228" s="49" t="s">
        <v>214</v>
      </c>
      <c r="C228" s="40" t="s">
        <v>37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2"/>
      <c r="T228" s="43"/>
      <c r="U228" s="43"/>
    </row>
    <row r="229" spans="1:21" s="44" customFormat="1" ht="63" hidden="1">
      <c r="A229" s="48" t="s">
        <v>375</v>
      </c>
      <c r="B229" s="60" t="s">
        <v>145</v>
      </c>
      <c r="C229" s="40" t="s">
        <v>37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2"/>
      <c r="T229" s="43"/>
      <c r="U229" s="43"/>
    </row>
    <row r="230" spans="1:21" s="44" customFormat="1" ht="31.5" hidden="1">
      <c r="A230" s="48" t="s">
        <v>376</v>
      </c>
      <c r="B230" s="60" t="s">
        <v>217</v>
      </c>
      <c r="C230" s="40" t="s">
        <v>37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2"/>
      <c r="T230" s="43"/>
      <c r="U230" s="43"/>
    </row>
    <row r="231" spans="1:21" s="44" customFormat="1" ht="94.5" hidden="1">
      <c r="A231" s="48" t="s">
        <v>377</v>
      </c>
      <c r="B231" s="60" t="s">
        <v>219</v>
      </c>
      <c r="C231" s="40" t="s">
        <v>37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2"/>
      <c r="T231" s="43"/>
      <c r="U231" s="43"/>
    </row>
    <row r="232" spans="1:21" s="44" customFormat="1" ht="31.5" hidden="1">
      <c r="A232" s="48" t="s">
        <v>378</v>
      </c>
      <c r="B232" s="49" t="s">
        <v>221</v>
      </c>
      <c r="C232" s="40" t="s">
        <v>37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2"/>
      <c r="T232" s="43"/>
      <c r="U232" s="43"/>
    </row>
    <row r="233" spans="1:21" s="44" customFormat="1" ht="31.5" hidden="1">
      <c r="A233" s="48" t="s">
        <v>379</v>
      </c>
      <c r="B233" s="49" t="s">
        <v>223</v>
      </c>
      <c r="C233" s="40" t="s">
        <v>37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2"/>
      <c r="T233" s="43"/>
      <c r="U233" s="43"/>
    </row>
    <row r="234" spans="1:21" s="44" customFormat="1" ht="63" hidden="1">
      <c r="A234" s="48" t="s">
        <v>380</v>
      </c>
      <c r="B234" s="49" t="s">
        <v>225</v>
      </c>
      <c r="C234" s="40" t="s">
        <v>37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2"/>
      <c r="T234" s="43"/>
      <c r="U234" s="43"/>
    </row>
    <row r="235" spans="1:21" s="44" customFormat="1" ht="47.25" hidden="1">
      <c r="A235" s="48" t="s">
        <v>381</v>
      </c>
      <c r="B235" s="49" t="s">
        <v>128</v>
      </c>
      <c r="C235" s="40" t="s">
        <v>37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2"/>
      <c r="T235" s="43"/>
      <c r="U235" s="43"/>
    </row>
    <row r="236" spans="1:21" s="44" customFormat="1" ht="47.25" hidden="1">
      <c r="A236" s="48" t="s">
        <v>382</v>
      </c>
      <c r="B236" s="49" t="s">
        <v>228</v>
      </c>
      <c r="C236" s="40" t="s">
        <v>37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2"/>
      <c r="T236" s="43"/>
      <c r="U236" s="43"/>
    </row>
    <row r="237" spans="1:21" s="44" customFormat="1" ht="47.25" hidden="1">
      <c r="A237" s="48" t="s">
        <v>383</v>
      </c>
      <c r="B237" s="49" t="s">
        <v>230</v>
      </c>
      <c r="C237" s="40" t="s">
        <v>37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2"/>
      <c r="T237" s="43"/>
      <c r="U237" s="43"/>
    </row>
    <row r="238" spans="1:21" s="44" customFormat="1" ht="47.25" hidden="1">
      <c r="A238" s="48" t="s">
        <v>384</v>
      </c>
      <c r="B238" s="49" t="s">
        <v>232</v>
      </c>
      <c r="C238" s="40" t="s">
        <v>37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2"/>
      <c r="T238" s="43"/>
      <c r="U238" s="43"/>
    </row>
    <row r="239" spans="1:21" s="44" customFormat="1" ht="47.25" hidden="1">
      <c r="A239" s="48" t="s">
        <v>385</v>
      </c>
      <c r="B239" s="49" t="s">
        <v>234</v>
      </c>
      <c r="C239" s="40" t="s">
        <v>37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2"/>
      <c r="T239" s="43"/>
      <c r="U239" s="43"/>
    </row>
    <row r="240" spans="1:21" s="44" customFormat="1" ht="78.75" hidden="1">
      <c r="A240" s="48" t="s">
        <v>386</v>
      </c>
      <c r="B240" s="49" t="s">
        <v>236</v>
      </c>
      <c r="C240" s="40" t="s">
        <v>37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2"/>
      <c r="T240" s="43"/>
      <c r="U240" s="43"/>
    </row>
    <row r="241" spans="1:21" s="44" customFormat="1" ht="63" hidden="1">
      <c r="A241" s="48" t="s">
        <v>387</v>
      </c>
      <c r="B241" s="49" t="s">
        <v>130</v>
      </c>
      <c r="C241" s="40" t="s">
        <v>37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2"/>
      <c r="T241" s="43"/>
      <c r="U241" s="43"/>
    </row>
    <row r="242" spans="1:21" s="44" customFormat="1" ht="63" hidden="1">
      <c r="A242" s="48" t="s">
        <v>388</v>
      </c>
      <c r="B242" s="49" t="s">
        <v>239</v>
      </c>
      <c r="C242" s="40" t="s">
        <v>37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2"/>
      <c r="T242" s="43"/>
      <c r="U242" s="43"/>
    </row>
    <row r="243" spans="1:21" s="44" customFormat="1" ht="63" hidden="1">
      <c r="A243" s="48" t="s">
        <v>389</v>
      </c>
      <c r="B243" s="49" t="s">
        <v>241</v>
      </c>
      <c r="C243" s="40" t="s">
        <v>37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2"/>
      <c r="T243" s="43"/>
      <c r="U243" s="43"/>
    </row>
    <row r="244" spans="1:21" s="44" customFormat="1" ht="31.5" hidden="1">
      <c r="A244" s="48" t="s">
        <v>390</v>
      </c>
      <c r="B244" s="49" t="s">
        <v>243</v>
      </c>
      <c r="C244" s="40" t="s">
        <v>37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2"/>
      <c r="T244" s="43"/>
      <c r="U244" s="43"/>
    </row>
    <row r="245" spans="1:21" s="44" customFormat="1" ht="31.5" hidden="1">
      <c r="A245" s="48" t="s">
        <v>391</v>
      </c>
      <c r="B245" s="49" t="s">
        <v>245</v>
      </c>
      <c r="C245" s="40" t="s">
        <v>37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2"/>
      <c r="T245" s="43"/>
      <c r="U245" s="43"/>
    </row>
    <row r="246" spans="1:21" s="44" customFormat="1" ht="47.25" hidden="1">
      <c r="A246" s="48" t="s">
        <v>392</v>
      </c>
      <c r="B246" s="49" t="s">
        <v>247</v>
      </c>
      <c r="C246" s="40" t="s">
        <v>37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2"/>
      <c r="T246" s="43"/>
      <c r="U246" s="43"/>
    </row>
    <row r="247" spans="1:21" s="44" customFormat="1" ht="63" hidden="1">
      <c r="A247" s="48" t="s">
        <v>393</v>
      </c>
      <c r="B247" s="49" t="s">
        <v>249</v>
      </c>
      <c r="C247" s="40" t="s">
        <v>37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2"/>
      <c r="T247" s="43"/>
      <c r="U247" s="43"/>
    </row>
    <row r="248" spans="1:21" s="44" customFormat="1" ht="47.25" hidden="1">
      <c r="A248" s="48" t="s">
        <v>394</v>
      </c>
      <c r="B248" s="49" t="s">
        <v>251</v>
      </c>
      <c r="C248" s="40" t="s">
        <v>37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2"/>
      <c r="T248" s="43"/>
      <c r="U248" s="43"/>
    </row>
    <row r="249" spans="1:21" s="44" customFormat="1" ht="47.25" hidden="1">
      <c r="A249" s="48" t="s">
        <v>395</v>
      </c>
      <c r="B249" s="49" t="s">
        <v>253</v>
      </c>
      <c r="C249" s="40" t="s">
        <v>37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2"/>
      <c r="T249" s="43"/>
      <c r="U249" s="43"/>
    </row>
    <row r="250" spans="1:21" s="44" customFormat="1" ht="63" hidden="1">
      <c r="A250" s="48" t="s">
        <v>396</v>
      </c>
      <c r="B250" s="49" t="s">
        <v>255</v>
      </c>
      <c r="C250" s="40" t="s">
        <v>37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2"/>
      <c r="T250" s="43"/>
      <c r="U250" s="43"/>
    </row>
    <row r="251" spans="1:21" s="44" customFormat="1" ht="47.25" hidden="1">
      <c r="A251" s="48" t="s">
        <v>397</v>
      </c>
      <c r="B251" s="49" t="s">
        <v>257</v>
      </c>
      <c r="C251" s="40" t="s">
        <v>37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2"/>
      <c r="T251" s="43"/>
      <c r="U251" s="43"/>
    </row>
    <row r="252" spans="1:21" s="44" customFormat="1" ht="63" hidden="1">
      <c r="A252" s="48" t="s">
        <v>398</v>
      </c>
      <c r="B252" s="60" t="s">
        <v>145</v>
      </c>
      <c r="C252" s="40" t="s">
        <v>37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2"/>
      <c r="T252" s="43"/>
      <c r="U252" s="43"/>
    </row>
    <row r="253" spans="1:21" s="44" customFormat="1" ht="31.5" hidden="1">
      <c r="A253" s="48" t="s">
        <v>399</v>
      </c>
      <c r="B253" s="60" t="s">
        <v>147</v>
      </c>
      <c r="C253" s="40" t="s">
        <v>37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2"/>
      <c r="T253" s="43"/>
      <c r="U253" s="43"/>
    </row>
    <row r="254" spans="1:21" s="44" customFormat="1" ht="31.5" hidden="1">
      <c r="A254" s="48" t="s">
        <v>400</v>
      </c>
      <c r="B254" s="60" t="s">
        <v>261</v>
      </c>
      <c r="C254" s="40" t="s">
        <v>37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2"/>
      <c r="T254" s="43"/>
      <c r="U254" s="43"/>
    </row>
    <row r="255" spans="1:21" ht="15.75">
      <c r="A255" s="50" t="s">
        <v>400</v>
      </c>
      <c r="B255" s="51" t="s">
        <v>401</v>
      </c>
      <c r="C255" s="52" t="s">
        <v>402</v>
      </c>
      <c r="D255" s="58">
        <f>'[1]2'!U258</f>
        <v>103.1746</v>
      </c>
      <c r="E255" s="62" t="s">
        <v>403</v>
      </c>
      <c r="F255" s="55">
        <f>'[1]2'!BH258</f>
        <v>103.1746</v>
      </c>
      <c r="G255" s="56">
        <v>0</v>
      </c>
      <c r="H255" s="56">
        <v>0</v>
      </c>
      <c r="I255" s="55">
        <f>F255</f>
        <v>103.1746</v>
      </c>
      <c r="J255" s="65"/>
      <c r="K255" s="57">
        <f>'[1]3'!AH258</f>
        <v>76.434967920677963</v>
      </c>
      <c r="L255" s="58">
        <v>2020</v>
      </c>
      <c r="M255" s="57">
        <f>'[1]3'!P258</f>
        <v>76.434967920677963</v>
      </c>
      <c r="N255" s="66" t="s">
        <v>404</v>
      </c>
      <c r="O255" s="58" t="s">
        <v>141</v>
      </c>
      <c r="P255" s="58" t="s">
        <v>141</v>
      </c>
      <c r="Q255" s="58" t="s">
        <v>141</v>
      </c>
      <c r="R255" s="58" t="s">
        <v>141</v>
      </c>
      <c r="S255" s="58" t="s">
        <v>141</v>
      </c>
    </row>
    <row r="256" spans="1:21" s="44" customFormat="1" ht="15.75" hidden="1">
      <c r="A256" s="46" t="s">
        <v>405</v>
      </c>
      <c r="B256" s="47" t="s">
        <v>406</v>
      </c>
      <c r="C256" s="40" t="s">
        <v>37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2"/>
      <c r="T256" s="43"/>
      <c r="U256" s="43"/>
    </row>
    <row r="257" spans="1:21" s="44" customFormat="1" ht="78.75" hidden="1">
      <c r="A257" s="48" t="s">
        <v>407</v>
      </c>
      <c r="B257" s="49" t="s">
        <v>78</v>
      </c>
      <c r="C257" s="40" t="s">
        <v>37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2"/>
      <c r="T257" s="43"/>
      <c r="U257" s="43"/>
    </row>
    <row r="258" spans="1:21" s="44" customFormat="1" ht="31.5" hidden="1">
      <c r="A258" s="48" t="s">
        <v>408</v>
      </c>
      <c r="B258" s="49" t="s">
        <v>80</v>
      </c>
      <c r="C258" s="40" t="s">
        <v>37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2"/>
      <c r="T258" s="43"/>
      <c r="U258" s="43"/>
    </row>
    <row r="259" spans="1:21" s="44" customFormat="1" ht="47.25" hidden="1">
      <c r="A259" s="48" t="s">
        <v>409</v>
      </c>
      <c r="B259" s="49" t="s">
        <v>82</v>
      </c>
      <c r="C259" s="40" t="s">
        <v>37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2"/>
      <c r="T259" s="43"/>
      <c r="U259" s="43"/>
    </row>
    <row r="260" spans="1:21" s="44" customFormat="1" ht="78.75" hidden="1">
      <c r="A260" s="48" t="s">
        <v>410</v>
      </c>
      <c r="B260" s="49" t="s">
        <v>84</v>
      </c>
      <c r="C260" s="40" t="s">
        <v>37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2"/>
      <c r="T260" s="43"/>
      <c r="U260" s="43"/>
    </row>
    <row r="261" spans="1:21" s="44" customFormat="1" ht="78.75" hidden="1">
      <c r="A261" s="48" t="s">
        <v>411</v>
      </c>
      <c r="B261" s="49" t="s">
        <v>86</v>
      </c>
      <c r="C261" s="40" t="s">
        <v>37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2"/>
      <c r="T261" s="43"/>
      <c r="U261" s="43"/>
    </row>
    <row r="262" spans="1:21" s="44" customFormat="1" ht="63" hidden="1">
      <c r="A262" s="48" t="s">
        <v>412</v>
      </c>
      <c r="B262" s="49" t="s">
        <v>88</v>
      </c>
      <c r="C262" s="40" t="s">
        <v>37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2"/>
      <c r="T262" s="43"/>
      <c r="U262" s="43"/>
    </row>
    <row r="263" spans="1:21" s="44" customFormat="1" ht="47.25" hidden="1">
      <c r="A263" s="48" t="s">
        <v>413</v>
      </c>
      <c r="B263" s="49" t="s">
        <v>90</v>
      </c>
      <c r="C263" s="40" t="s">
        <v>37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2"/>
      <c r="T263" s="43"/>
      <c r="U263" s="43"/>
    </row>
    <row r="264" spans="1:21" s="44" customFormat="1" ht="78.75" hidden="1">
      <c r="A264" s="48" t="s">
        <v>414</v>
      </c>
      <c r="B264" s="49" t="s">
        <v>92</v>
      </c>
      <c r="C264" s="40" t="s">
        <v>37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2"/>
      <c r="T264" s="43"/>
      <c r="U264" s="43"/>
    </row>
    <row r="265" spans="1:21" s="44" customFormat="1" ht="63" hidden="1">
      <c r="A265" s="48" t="s">
        <v>415</v>
      </c>
      <c r="B265" s="49" t="s">
        <v>94</v>
      </c>
      <c r="C265" s="40" t="s">
        <v>37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2"/>
      <c r="T265" s="43"/>
      <c r="U265" s="43"/>
    </row>
    <row r="266" spans="1:21" s="44" customFormat="1" ht="63" hidden="1">
      <c r="A266" s="48" t="s">
        <v>416</v>
      </c>
      <c r="B266" s="49" t="s">
        <v>96</v>
      </c>
      <c r="C266" s="40" t="s">
        <v>37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2"/>
      <c r="T266" s="43"/>
      <c r="U266" s="43"/>
    </row>
    <row r="267" spans="1:21" s="44" customFormat="1" ht="47.25" hidden="1">
      <c r="A267" s="48" t="s">
        <v>417</v>
      </c>
      <c r="B267" s="49" t="s">
        <v>98</v>
      </c>
      <c r="C267" s="40" t="s">
        <v>37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2"/>
      <c r="T267" s="43"/>
      <c r="U267" s="43"/>
    </row>
    <row r="268" spans="1:21" s="44" customFormat="1" ht="141.75" hidden="1">
      <c r="A268" s="48" t="s">
        <v>417</v>
      </c>
      <c r="B268" s="49" t="s">
        <v>99</v>
      </c>
      <c r="C268" s="40" t="s">
        <v>37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2"/>
      <c r="T268" s="43"/>
      <c r="U268" s="43"/>
    </row>
    <row r="269" spans="1:21" s="44" customFormat="1" ht="126" hidden="1">
      <c r="A269" s="48" t="s">
        <v>417</v>
      </c>
      <c r="B269" s="49" t="s">
        <v>100</v>
      </c>
      <c r="C269" s="40" t="s">
        <v>37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2"/>
      <c r="T269" s="43"/>
      <c r="U269" s="43"/>
    </row>
    <row r="270" spans="1:21" s="44" customFormat="1" ht="126" hidden="1">
      <c r="A270" s="48" t="s">
        <v>417</v>
      </c>
      <c r="B270" s="49" t="s">
        <v>101</v>
      </c>
      <c r="C270" s="40" t="s">
        <v>37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2"/>
      <c r="T270" s="43"/>
      <c r="U270" s="43"/>
    </row>
    <row r="271" spans="1:21" s="44" customFormat="1" ht="47.25" hidden="1">
      <c r="A271" s="48" t="s">
        <v>418</v>
      </c>
      <c r="B271" s="49" t="s">
        <v>98</v>
      </c>
      <c r="C271" s="40" t="s">
        <v>37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2"/>
      <c r="T271" s="43"/>
      <c r="U271" s="43"/>
    </row>
    <row r="272" spans="1:21" s="44" customFormat="1" ht="141.75" hidden="1">
      <c r="A272" s="48" t="s">
        <v>418</v>
      </c>
      <c r="B272" s="49" t="s">
        <v>99</v>
      </c>
      <c r="C272" s="40" t="s">
        <v>37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2"/>
      <c r="T272" s="43"/>
      <c r="U272" s="43"/>
    </row>
    <row r="273" spans="1:21" s="44" customFormat="1" ht="126" hidden="1">
      <c r="A273" s="48" t="s">
        <v>418</v>
      </c>
      <c r="B273" s="49" t="s">
        <v>100</v>
      </c>
      <c r="C273" s="40" t="s">
        <v>37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2"/>
      <c r="T273" s="43"/>
      <c r="U273" s="43"/>
    </row>
    <row r="274" spans="1:21" s="44" customFormat="1" ht="126" hidden="1">
      <c r="A274" s="48" t="s">
        <v>418</v>
      </c>
      <c r="B274" s="49" t="s">
        <v>101</v>
      </c>
      <c r="C274" s="40" t="s">
        <v>37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2"/>
      <c r="T274" s="43"/>
      <c r="U274" s="43"/>
    </row>
    <row r="275" spans="1:21" s="44" customFormat="1" ht="110.25" hidden="1">
      <c r="A275" s="48" t="s">
        <v>419</v>
      </c>
      <c r="B275" s="49" t="s">
        <v>104</v>
      </c>
      <c r="C275" s="40" t="s">
        <v>37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2"/>
      <c r="T275" s="43"/>
      <c r="U275" s="43"/>
    </row>
    <row r="276" spans="1:21" s="44" customFormat="1" ht="94.5" hidden="1">
      <c r="A276" s="48" t="s">
        <v>420</v>
      </c>
      <c r="B276" s="49" t="s">
        <v>106</v>
      </c>
      <c r="C276" s="40" t="s">
        <v>37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2"/>
      <c r="T276" s="43"/>
      <c r="U276" s="43"/>
    </row>
    <row r="277" spans="1:21" s="44" customFormat="1" ht="110.25" hidden="1">
      <c r="A277" s="48" t="s">
        <v>421</v>
      </c>
      <c r="B277" s="49" t="s">
        <v>108</v>
      </c>
      <c r="C277" s="40" t="s">
        <v>37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2"/>
      <c r="T277" s="43"/>
      <c r="U277" s="43"/>
    </row>
    <row r="278" spans="1:21" s="44" customFormat="1" ht="47.25" hidden="1">
      <c r="A278" s="48" t="s">
        <v>422</v>
      </c>
      <c r="B278" s="49" t="s">
        <v>110</v>
      </c>
      <c r="C278" s="40" t="s">
        <v>37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2"/>
      <c r="T278" s="43"/>
      <c r="U278" s="43"/>
    </row>
    <row r="279" spans="1:21" s="44" customFormat="1" ht="78.75" hidden="1">
      <c r="A279" s="48" t="s">
        <v>423</v>
      </c>
      <c r="B279" s="49" t="s">
        <v>112</v>
      </c>
      <c r="C279" s="40" t="s">
        <v>37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2"/>
      <c r="T279" s="43"/>
      <c r="U279" s="43"/>
    </row>
    <row r="280" spans="1:21" s="44" customFormat="1" ht="47.25" hidden="1">
      <c r="A280" s="48" t="s">
        <v>424</v>
      </c>
      <c r="B280" s="49" t="s">
        <v>114</v>
      </c>
      <c r="C280" s="40" t="s">
        <v>37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2"/>
      <c r="T280" s="43"/>
      <c r="U280" s="43"/>
    </row>
    <row r="281" spans="1:21" s="44" customFormat="1" ht="78.75" hidden="1">
      <c r="A281" s="48" t="s">
        <v>425</v>
      </c>
      <c r="B281" s="49" t="s">
        <v>116</v>
      </c>
      <c r="C281" s="40" t="s">
        <v>37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2"/>
      <c r="T281" s="43"/>
      <c r="U281" s="43"/>
    </row>
    <row r="282" spans="1:21" ht="78.75">
      <c r="A282" s="50" t="s">
        <v>425</v>
      </c>
      <c r="B282" s="51" t="s">
        <v>426</v>
      </c>
      <c r="C282" s="52" t="s">
        <v>427</v>
      </c>
      <c r="D282" s="53">
        <f>'[1]2'!U285</f>
        <v>35.733725679999999</v>
      </c>
      <c r="E282" s="62" t="s">
        <v>288</v>
      </c>
      <c r="F282" s="55">
        <f>'[1]2'!BH285</f>
        <v>35.733725679999999</v>
      </c>
      <c r="G282" s="56">
        <v>0</v>
      </c>
      <c r="H282" s="56">
        <v>0</v>
      </c>
      <c r="I282" s="56">
        <v>0</v>
      </c>
      <c r="J282" s="55">
        <f>F282</f>
        <v>35.733725679999999</v>
      </c>
      <c r="K282" s="57">
        <f>'[1]3'!AH285</f>
        <v>30.282818372881355</v>
      </c>
      <c r="L282" s="58">
        <v>2017</v>
      </c>
      <c r="M282" s="57">
        <f>'[1]3'!P285</f>
        <v>30.282818372881355</v>
      </c>
      <c r="N282" s="59" t="s">
        <v>428</v>
      </c>
      <c r="O282" s="58" t="s">
        <v>141</v>
      </c>
      <c r="P282" s="58" t="s">
        <v>141</v>
      </c>
      <c r="Q282" s="58" t="s">
        <v>141</v>
      </c>
      <c r="R282" s="58" t="s">
        <v>141</v>
      </c>
      <c r="S282" s="58" t="s">
        <v>141</v>
      </c>
    </row>
    <row r="283" spans="1:21" s="44" customFormat="1" ht="63" hidden="1">
      <c r="A283" s="48" t="s">
        <v>429</v>
      </c>
      <c r="B283" s="49" t="s">
        <v>118</v>
      </c>
      <c r="C283" s="40" t="s">
        <v>37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2"/>
      <c r="T283" s="43"/>
      <c r="U283" s="43"/>
    </row>
    <row r="284" spans="1:21" s="44" customFormat="1" ht="47.25" hidden="1">
      <c r="A284" s="48" t="s">
        <v>430</v>
      </c>
      <c r="B284" s="49" t="s">
        <v>120</v>
      </c>
      <c r="C284" s="40" t="s">
        <v>37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2"/>
      <c r="T284" s="43"/>
      <c r="U284" s="43"/>
    </row>
    <row r="285" spans="1:21" s="44" customFormat="1" ht="63" hidden="1">
      <c r="A285" s="48" t="s">
        <v>431</v>
      </c>
      <c r="B285" s="49" t="s">
        <v>122</v>
      </c>
      <c r="C285" s="40" t="s">
        <v>37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2"/>
      <c r="T285" s="43"/>
      <c r="U285" s="43"/>
    </row>
    <row r="286" spans="1:21" s="44" customFormat="1" ht="47.25" hidden="1">
      <c r="A286" s="48" t="s">
        <v>432</v>
      </c>
      <c r="B286" s="49" t="s">
        <v>124</v>
      </c>
      <c r="C286" s="40" t="s">
        <v>37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2"/>
      <c r="T286" s="43"/>
      <c r="U286" s="43"/>
    </row>
    <row r="287" spans="1:21" s="44" customFormat="1" ht="63" hidden="1">
      <c r="A287" s="48" t="s">
        <v>433</v>
      </c>
      <c r="B287" s="49" t="s">
        <v>126</v>
      </c>
      <c r="C287" s="40" t="s">
        <v>37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2"/>
      <c r="T287" s="43"/>
      <c r="U287" s="43"/>
    </row>
    <row r="288" spans="1:21" s="44" customFormat="1" ht="47.25" hidden="1">
      <c r="A288" s="48" t="s">
        <v>434</v>
      </c>
      <c r="B288" s="49" t="s">
        <v>128</v>
      </c>
      <c r="C288" s="40" t="s">
        <v>37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2"/>
      <c r="T288" s="43"/>
      <c r="U288" s="43"/>
    </row>
    <row r="289" spans="1:21" s="44" customFormat="1" ht="63" hidden="1">
      <c r="A289" s="48" t="s">
        <v>435</v>
      </c>
      <c r="B289" s="49" t="s">
        <v>130</v>
      </c>
      <c r="C289" s="40" t="s">
        <v>37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2"/>
      <c r="T289" s="43"/>
      <c r="U289" s="43"/>
    </row>
    <row r="290" spans="1:21" s="44" customFormat="1" ht="94.5" hidden="1">
      <c r="A290" s="48" t="s">
        <v>436</v>
      </c>
      <c r="B290" s="49" t="s">
        <v>132</v>
      </c>
      <c r="C290" s="40" t="s">
        <v>37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2"/>
      <c r="T290" s="43"/>
      <c r="U290" s="43"/>
    </row>
    <row r="291" spans="1:21" s="44" customFormat="1" ht="78.75" hidden="1">
      <c r="A291" s="48" t="s">
        <v>437</v>
      </c>
      <c r="B291" s="49" t="s">
        <v>134</v>
      </c>
      <c r="C291" s="40" t="s">
        <v>37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2"/>
      <c r="T291" s="43"/>
      <c r="U291" s="43"/>
    </row>
    <row r="292" spans="1:21" s="44" customFormat="1" ht="78.75" hidden="1">
      <c r="A292" s="48" t="s">
        <v>438</v>
      </c>
      <c r="B292" s="49" t="s">
        <v>136</v>
      </c>
      <c r="C292" s="40" t="s">
        <v>37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2"/>
      <c r="T292" s="43"/>
      <c r="U292" s="43"/>
    </row>
    <row r="293" spans="1:21" s="44" customFormat="1" ht="47.25" hidden="1">
      <c r="A293" s="48" t="s">
        <v>439</v>
      </c>
      <c r="B293" s="49" t="s">
        <v>143</v>
      </c>
      <c r="C293" s="40" t="s">
        <v>37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2"/>
      <c r="T293" s="43"/>
      <c r="U293" s="43"/>
    </row>
    <row r="294" spans="1:21" s="44" customFormat="1" ht="63" hidden="1">
      <c r="A294" s="48" t="s">
        <v>440</v>
      </c>
      <c r="B294" s="60" t="s">
        <v>145</v>
      </c>
      <c r="C294" s="40" t="s">
        <v>37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2"/>
      <c r="T294" s="43"/>
      <c r="U294" s="43"/>
    </row>
    <row r="295" spans="1:21" s="44" customFormat="1" ht="31.5" hidden="1">
      <c r="A295" s="48" t="s">
        <v>441</v>
      </c>
      <c r="B295" s="60" t="s">
        <v>147</v>
      </c>
      <c r="C295" s="40" t="s">
        <v>37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2"/>
      <c r="T295" s="43"/>
      <c r="U295" s="43"/>
    </row>
    <row r="296" spans="1:21" s="44" customFormat="1" ht="78.75" hidden="1">
      <c r="A296" s="48" t="s">
        <v>442</v>
      </c>
      <c r="B296" s="60" t="s">
        <v>149</v>
      </c>
      <c r="C296" s="40" t="s">
        <v>37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2"/>
      <c r="T296" s="43"/>
      <c r="U296" s="43"/>
    </row>
    <row r="297" spans="1:21" s="44" customFormat="1" ht="47.25" hidden="1">
      <c r="A297" s="48" t="s">
        <v>443</v>
      </c>
      <c r="B297" s="49" t="s">
        <v>151</v>
      </c>
      <c r="C297" s="40" t="s">
        <v>37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2"/>
      <c r="T297" s="43"/>
      <c r="U297" s="43"/>
    </row>
    <row r="298" spans="1:21" s="44" customFormat="1" ht="126" hidden="1">
      <c r="A298" s="48" t="s">
        <v>444</v>
      </c>
      <c r="B298" s="49" t="s">
        <v>153</v>
      </c>
      <c r="C298" s="40" t="s">
        <v>37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2"/>
      <c r="T298" s="43"/>
      <c r="U298" s="43"/>
    </row>
    <row r="299" spans="1:21" s="44" customFormat="1" ht="47.25" hidden="1">
      <c r="A299" s="48" t="s">
        <v>445</v>
      </c>
      <c r="B299" s="49" t="s">
        <v>155</v>
      </c>
      <c r="C299" s="40" t="s">
        <v>37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2"/>
      <c r="T299" s="43"/>
      <c r="U299" s="43"/>
    </row>
    <row r="300" spans="1:21" s="44" customFormat="1" ht="47.25" hidden="1">
      <c r="A300" s="48" t="s">
        <v>446</v>
      </c>
      <c r="B300" s="49" t="s">
        <v>155</v>
      </c>
      <c r="C300" s="40" t="s">
        <v>37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2"/>
      <c r="T300" s="43"/>
      <c r="U300" s="43"/>
    </row>
    <row r="301" spans="1:21" s="44" customFormat="1" ht="78.75" hidden="1">
      <c r="A301" s="48" t="s">
        <v>447</v>
      </c>
      <c r="B301" s="49" t="s">
        <v>158</v>
      </c>
      <c r="C301" s="40" t="s">
        <v>37</v>
      </c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2"/>
      <c r="T301" s="43"/>
      <c r="U301" s="43"/>
    </row>
    <row r="302" spans="1:21" s="44" customFormat="1" ht="47.25" hidden="1">
      <c r="A302" s="48" t="s">
        <v>448</v>
      </c>
      <c r="B302" s="49" t="s">
        <v>160</v>
      </c>
      <c r="C302" s="40" t="s">
        <v>37</v>
      </c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2"/>
      <c r="T302" s="43"/>
      <c r="U302" s="43"/>
    </row>
    <row r="303" spans="1:21" s="44" customFormat="1" ht="47.25" hidden="1">
      <c r="A303" s="48" t="s">
        <v>449</v>
      </c>
      <c r="B303" s="49" t="s">
        <v>155</v>
      </c>
      <c r="C303" s="40" t="s">
        <v>37</v>
      </c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2"/>
      <c r="T303" s="43"/>
      <c r="U303" s="43"/>
    </row>
    <row r="304" spans="1:21" s="44" customFormat="1" ht="78.75" hidden="1">
      <c r="A304" s="48" t="s">
        <v>450</v>
      </c>
      <c r="B304" s="49" t="s">
        <v>163</v>
      </c>
      <c r="C304" s="40" t="s">
        <v>37</v>
      </c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2"/>
      <c r="T304" s="43"/>
      <c r="U304" s="43"/>
    </row>
    <row r="305" spans="1:21" s="44" customFormat="1" ht="110.25" hidden="1">
      <c r="A305" s="48" t="s">
        <v>451</v>
      </c>
      <c r="B305" s="49" t="s">
        <v>165</v>
      </c>
      <c r="C305" s="40" t="s">
        <v>37</v>
      </c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2"/>
      <c r="T305" s="43"/>
      <c r="U305" s="43"/>
    </row>
    <row r="306" spans="1:21" s="44" customFormat="1" ht="126" hidden="1">
      <c r="A306" s="48" t="s">
        <v>452</v>
      </c>
      <c r="B306" s="49" t="s">
        <v>167</v>
      </c>
      <c r="C306" s="40" t="s">
        <v>37</v>
      </c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2"/>
      <c r="T306" s="43"/>
      <c r="U306" s="43"/>
    </row>
    <row r="307" spans="1:21" s="44" customFormat="1" ht="110.25" hidden="1">
      <c r="A307" s="48" t="s">
        <v>453</v>
      </c>
      <c r="B307" s="49" t="s">
        <v>169</v>
      </c>
      <c r="C307" s="40" t="s">
        <v>37</v>
      </c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2"/>
      <c r="T307" s="43"/>
      <c r="U307" s="43"/>
    </row>
    <row r="308" spans="1:21" s="44" customFormat="1" ht="141.75" hidden="1">
      <c r="A308" s="48" t="s">
        <v>454</v>
      </c>
      <c r="B308" s="49" t="s">
        <v>171</v>
      </c>
      <c r="C308" s="40" t="s">
        <v>37</v>
      </c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2"/>
      <c r="T308" s="43"/>
      <c r="U308" s="43"/>
    </row>
    <row r="309" spans="1:21" s="44" customFormat="1" ht="141.75" hidden="1">
      <c r="A309" s="48" t="s">
        <v>455</v>
      </c>
      <c r="B309" s="49" t="s">
        <v>173</v>
      </c>
      <c r="C309" s="40" t="s">
        <v>37</v>
      </c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2"/>
      <c r="T309" s="43"/>
      <c r="U309" s="43"/>
    </row>
    <row r="310" spans="1:21" s="44" customFormat="1" ht="63" hidden="1">
      <c r="A310" s="48" t="s">
        <v>456</v>
      </c>
      <c r="B310" s="49" t="s">
        <v>175</v>
      </c>
      <c r="C310" s="40" t="s">
        <v>37</v>
      </c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2"/>
      <c r="T310" s="43"/>
      <c r="U310" s="43"/>
    </row>
    <row r="311" spans="1:21" s="44" customFormat="1" ht="94.5" hidden="1">
      <c r="A311" s="48" t="s">
        <v>457</v>
      </c>
      <c r="B311" s="49" t="s">
        <v>177</v>
      </c>
      <c r="C311" s="40" t="s">
        <v>37</v>
      </c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2"/>
      <c r="T311" s="43"/>
      <c r="U311" s="43"/>
    </row>
    <row r="312" spans="1:21" s="44" customFormat="1" ht="47.25" hidden="1">
      <c r="A312" s="48" t="s">
        <v>458</v>
      </c>
      <c r="B312" s="49" t="s">
        <v>179</v>
      </c>
      <c r="C312" s="40" t="s">
        <v>37</v>
      </c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2"/>
      <c r="T312" s="43"/>
      <c r="U312" s="43"/>
    </row>
    <row r="313" spans="1:21" s="44" customFormat="1" ht="31.5" hidden="1">
      <c r="A313" s="48" t="s">
        <v>459</v>
      </c>
      <c r="B313" s="49" t="s">
        <v>181</v>
      </c>
      <c r="C313" s="40" t="s">
        <v>37</v>
      </c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2"/>
      <c r="T313" s="43"/>
      <c r="U313" s="43"/>
    </row>
    <row r="314" spans="1:21" s="44" customFormat="1" ht="31.5" hidden="1">
      <c r="A314" s="48" t="s">
        <v>460</v>
      </c>
      <c r="B314" s="49" t="s">
        <v>183</v>
      </c>
      <c r="C314" s="40" t="s">
        <v>37</v>
      </c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2"/>
      <c r="T314" s="43"/>
      <c r="U314" s="43"/>
    </row>
    <row r="315" spans="1:21" s="44" customFormat="1" ht="47.25" hidden="1">
      <c r="A315" s="48" t="s">
        <v>461</v>
      </c>
      <c r="B315" s="49" t="s">
        <v>128</v>
      </c>
      <c r="C315" s="40" t="s">
        <v>37</v>
      </c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2"/>
      <c r="T315" s="43"/>
      <c r="U315" s="43"/>
    </row>
    <row r="316" spans="1:21" s="44" customFormat="1" ht="47.25" hidden="1">
      <c r="A316" s="48" t="s">
        <v>462</v>
      </c>
      <c r="B316" s="49" t="s">
        <v>186</v>
      </c>
      <c r="C316" s="40" t="s">
        <v>37</v>
      </c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2"/>
      <c r="T316" s="43"/>
      <c r="U316" s="43"/>
    </row>
    <row r="317" spans="1:21" s="44" customFormat="1" ht="63" hidden="1">
      <c r="A317" s="48" t="s">
        <v>463</v>
      </c>
      <c r="B317" s="49" t="s">
        <v>188</v>
      </c>
      <c r="C317" s="40" t="s">
        <v>37</v>
      </c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2"/>
      <c r="T317" s="43"/>
      <c r="U317" s="43"/>
    </row>
    <row r="318" spans="1:21" s="44" customFormat="1" ht="47.25" hidden="1">
      <c r="A318" s="48" t="s">
        <v>464</v>
      </c>
      <c r="B318" s="49" t="s">
        <v>190</v>
      </c>
      <c r="C318" s="40" t="s">
        <v>37</v>
      </c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2"/>
      <c r="T318" s="43"/>
      <c r="U318" s="43"/>
    </row>
    <row r="319" spans="1:21" s="44" customFormat="1" ht="47.25" hidden="1">
      <c r="A319" s="48" t="s">
        <v>465</v>
      </c>
      <c r="B319" s="49" t="s">
        <v>192</v>
      </c>
      <c r="C319" s="40" t="s">
        <v>37</v>
      </c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2"/>
      <c r="T319" s="43"/>
      <c r="U319" s="43"/>
    </row>
    <row r="320" spans="1:21" s="44" customFormat="1" ht="63" hidden="1">
      <c r="A320" s="48" t="s">
        <v>466</v>
      </c>
      <c r="B320" s="49" t="s">
        <v>130</v>
      </c>
      <c r="C320" s="40" t="s">
        <v>37</v>
      </c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2"/>
      <c r="T320" s="43"/>
      <c r="U320" s="43"/>
    </row>
    <row r="321" spans="1:21" s="44" customFormat="1" ht="78.75" hidden="1">
      <c r="A321" s="48" t="s">
        <v>467</v>
      </c>
      <c r="B321" s="60" t="s">
        <v>195</v>
      </c>
      <c r="C321" s="40" t="s">
        <v>37</v>
      </c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2"/>
      <c r="T321" s="43"/>
      <c r="U321" s="43"/>
    </row>
    <row r="322" spans="1:21" s="44" customFormat="1" ht="31.5" hidden="1">
      <c r="A322" s="48" t="s">
        <v>468</v>
      </c>
      <c r="B322" s="49" t="s">
        <v>197</v>
      </c>
      <c r="C322" s="40" t="s">
        <v>37</v>
      </c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2"/>
      <c r="T322" s="43"/>
      <c r="U322" s="43"/>
    </row>
    <row r="323" spans="1:21" s="44" customFormat="1" ht="78.75" hidden="1">
      <c r="A323" s="61" t="s">
        <v>469</v>
      </c>
      <c r="B323" s="49" t="s">
        <v>199</v>
      </c>
      <c r="C323" s="40" t="s">
        <v>37</v>
      </c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2"/>
      <c r="T323" s="43"/>
      <c r="U323" s="43"/>
    </row>
    <row r="324" spans="1:21" s="44" customFormat="1" ht="63" hidden="1">
      <c r="A324" s="61" t="s">
        <v>470</v>
      </c>
      <c r="B324" s="49" t="s">
        <v>201</v>
      </c>
      <c r="C324" s="40" t="s">
        <v>37</v>
      </c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2"/>
      <c r="T324" s="43"/>
      <c r="U324" s="43"/>
    </row>
    <row r="325" spans="1:21" s="44" customFormat="1" ht="31.5" hidden="1">
      <c r="A325" s="48" t="s">
        <v>471</v>
      </c>
      <c r="B325" s="49" t="s">
        <v>197</v>
      </c>
      <c r="C325" s="40" t="s">
        <v>37</v>
      </c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2"/>
      <c r="T325" s="43"/>
      <c r="U325" s="43"/>
    </row>
    <row r="326" spans="1:21" s="44" customFormat="1" ht="78.75" hidden="1">
      <c r="A326" s="61" t="s">
        <v>472</v>
      </c>
      <c r="B326" s="49" t="s">
        <v>199</v>
      </c>
      <c r="C326" s="40" t="s">
        <v>37</v>
      </c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2"/>
      <c r="T326" s="43"/>
      <c r="U326" s="43"/>
    </row>
    <row r="327" spans="1:21" s="44" customFormat="1" ht="63" hidden="1">
      <c r="A327" s="61" t="s">
        <v>473</v>
      </c>
      <c r="B327" s="49" t="s">
        <v>201</v>
      </c>
      <c r="C327" s="40" t="s">
        <v>37</v>
      </c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2"/>
      <c r="T327" s="43"/>
      <c r="U327" s="43"/>
    </row>
    <row r="328" spans="1:21" s="44" customFormat="1" ht="31.5" hidden="1">
      <c r="A328" s="48" t="s">
        <v>474</v>
      </c>
      <c r="B328" s="49" t="s">
        <v>206</v>
      </c>
      <c r="C328" s="40" t="s">
        <v>37</v>
      </c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2"/>
      <c r="T328" s="43"/>
      <c r="U328" s="43"/>
    </row>
    <row r="329" spans="1:21" s="44" customFormat="1" ht="47.25" hidden="1">
      <c r="A329" s="48" t="s">
        <v>475</v>
      </c>
      <c r="B329" s="49" t="s">
        <v>208</v>
      </c>
      <c r="C329" s="40" t="s">
        <v>37</v>
      </c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2"/>
      <c r="T329" s="43"/>
      <c r="U329" s="43"/>
    </row>
    <row r="330" spans="1:21" s="44" customFormat="1" ht="31.5" hidden="1">
      <c r="A330" s="48" t="s">
        <v>476</v>
      </c>
      <c r="B330" s="49" t="s">
        <v>210</v>
      </c>
      <c r="C330" s="40" t="s">
        <v>37</v>
      </c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2"/>
      <c r="T330" s="43"/>
      <c r="U330" s="43"/>
    </row>
    <row r="331" spans="1:21" s="44" customFormat="1" ht="31.5" hidden="1">
      <c r="A331" s="48" t="s">
        <v>477</v>
      </c>
      <c r="B331" s="49" t="s">
        <v>212</v>
      </c>
      <c r="C331" s="40" t="s">
        <v>37</v>
      </c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2"/>
      <c r="T331" s="43"/>
      <c r="U331" s="43"/>
    </row>
    <row r="332" spans="1:21" s="44" customFormat="1" ht="31.5" hidden="1">
      <c r="A332" s="48" t="s">
        <v>478</v>
      </c>
      <c r="B332" s="49" t="s">
        <v>214</v>
      </c>
      <c r="C332" s="40" t="s">
        <v>37</v>
      </c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2"/>
      <c r="T332" s="43"/>
      <c r="U332" s="43"/>
    </row>
    <row r="333" spans="1:21" s="44" customFormat="1" ht="63" hidden="1">
      <c r="A333" s="48" t="s">
        <v>479</v>
      </c>
      <c r="B333" s="60" t="s">
        <v>145</v>
      </c>
      <c r="C333" s="40" t="s">
        <v>37</v>
      </c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2"/>
      <c r="T333" s="43"/>
      <c r="U333" s="43"/>
    </row>
    <row r="334" spans="1:21" s="44" customFormat="1" ht="31.5" hidden="1">
      <c r="A334" s="48" t="s">
        <v>480</v>
      </c>
      <c r="B334" s="60" t="s">
        <v>217</v>
      </c>
      <c r="C334" s="40" t="s">
        <v>37</v>
      </c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2"/>
      <c r="T334" s="43"/>
      <c r="U334" s="43"/>
    </row>
    <row r="335" spans="1:21" s="44" customFormat="1" ht="94.5" hidden="1">
      <c r="A335" s="48" t="s">
        <v>481</v>
      </c>
      <c r="B335" s="60" t="s">
        <v>219</v>
      </c>
      <c r="C335" s="40" t="s">
        <v>37</v>
      </c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2"/>
      <c r="T335" s="43"/>
      <c r="U335" s="43"/>
    </row>
    <row r="336" spans="1:21" s="44" customFormat="1" ht="31.5" hidden="1">
      <c r="A336" s="48" t="s">
        <v>482</v>
      </c>
      <c r="B336" s="49" t="s">
        <v>221</v>
      </c>
      <c r="C336" s="40" t="s">
        <v>37</v>
      </c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2"/>
      <c r="T336" s="43"/>
      <c r="U336" s="43"/>
    </row>
    <row r="337" spans="1:21" s="44" customFormat="1" ht="31.5" hidden="1">
      <c r="A337" s="48" t="s">
        <v>483</v>
      </c>
      <c r="B337" s="49" t="s">
        <v>223</v>
      </c>
      <c r="C337" s="40" t="s">
        <v>37</v>
      </c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2"/>
      <c r="T337" s="43"/>
      <c r="U337" s="43"/>
    </row>
    <row r="338" spans="1:21" s="44" customFormat="1" ht="63" hidden="1">
      <c r="A338" s="48" t="s">
        <v>484</v>
      </c>
      <c r="B338" s="49" t="s">
        <v>225</v>
      </c>
      <c r="C338" s="40" t="s">
        <v>37</v>
      </c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2"/>
      <c r="T338" s="43"/>
      <c r="U338" s="43"/>
    </row>
    <row r="339" spans="1:21" s="44" customFormat="1" ht="47.25" hidden="1">
      <c r="A339" s="48" t="s">
        <v>485</v>
      </c>
      <c r="B339" s="49" t="s">
        <v>128</v>
      </c>
      <c r="C339" s="40" t="s">
        <v>37</v>
      </c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2"/>
      <c r="T339" s="43"/>
      <c r="U339" s="43"/>
    </row>
    <row r="340" spans="1:21" s="44" customFormat="1" ht="47.25" hidden="1">
      <c r="A340" s="48" t="s">
        <v>486</v>
      </c>
      <c r="B340" s="49" t="s">
        <v>228</v>
      </c>
      <c r="C340" s="40" t="s">
        <v>37</v>
      </c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2"/>
      <c r="T340" s="43"/>
      <c r="U340" s="43"/>
    </row>
    <row r="341" spans="1:21" s="44" customFormat="1" ht="47.25" hidden="1">
      <c r="A341" s="48" t="s">
        <v>487</v>
      </c>
      <c r="B341" s="49" t="s">
        <v>230</v>
      </c>
      <c r="C341" s="40" t="s">
        <v>37</v>
      </c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2"/>
      <c r="T341" s="43"/>
      <c r="U341" s="43"/>
    </row>
    <row r="342" spans="1:21" s="44" customFormat="1" ht="47.25" hidden="1">
      <c r="A342" s="48" t="s">
        <v>488</v>
      </c>
      <c r="B342" s="49" t="s">
        <v>232</v>
      </c>
      <c r="C342" s="40" t="s">
        <v>37</v>
      </c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2"/>
      <c r="T342" s="43"/>
      <c r="U342" s="43"/>
    </row>
    <row r="343" spans="1:21" s="44" customFormat="1" ht="47.25" hidden="1">
      <c r="A343" s="48" t="s">
        <v>489</v>
      </c>
      <c r="B343" s="49" t="s">
        <v>234</v>
      </c>
      <c r="C343" s="40" t="s">
        <v>37</v>
      </c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2"/>
      <c r="T343" s="43"/>
      <c r="U343" s="43"/>
    </row>
    <row r="344" spans="1:21" s="44" customFormat="1" ht="78.75" hidden="1">
      <c r="A344" s="48" t="s">
        <v>490</v>
      </c>
      <c r="B344" s="49" t="s">
        <v>236</v>
      </c>
      <c r="C344" s="40" t="s">
        <v>37</v>
      </c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2"/>
      <c r="T344" s="43"/>
      <c r="U344" s="43"/>
    </row>
    <row r="345" spans="1:21" s="44" customFormat="1" ht="63" hidden="1">
      <c r="A345" s="48" t="s">
        <v>491</v>
      </c>
      <c r="B345" s="49" t="s">
        <v>130</v>
      </c>
      <c r="C345" s="40" t="s">
        <v>37</v>
      </c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2"/>
      <c r="T345" s="43"/>
      <c r="U345" s="43"/>
    </row>
    <row r="346" spans="1:21" s="44" customFormat="1" ht="63" hidden="1">
      <c r="A346" s="48" t="s">
        <v>492</v>
      </c>
      <c r="B346" s="49" t="s">
        <v>239</v>
      </c>
      <c r="C346" s="40" t="s">
        <v>37</v>
      </c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2"/>
      <c r="T346" s="43"/>
      <c r="U346" s="43"/>
    </row>
    <row r="347" spans="1:21" s="44" customFormat="1" ht="63" hidden="1">
      <c r="A347" s="48" t="s">
        <v>493</v>
      </c>
      <c r="B347" s="49" t="s">
        <v>241</v>
      </c>
      <c r="C347" s="40" t="s">
        <v>37</v>
      </c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2"/>
      <c r="T347" s="43"/>
      <c r="U347" s="43"/>
    </row>
    <row r="348" spans="1:21" s="44" customFormat="1" ht="31.5" hidden="1">
      <c r="A348" s="48" t="s">
        <v>494</v>
      </c>
      <c r="B348" s="49" t="s">
        <v>243</v>
      </c>
      <c r="C348" s="40" t="s">
        <v>37</v>
      </c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2"/>
      <c r="T348" s="43"/>
      <c r="U348" s="43"/>
    </row>
    <row r="349" spans="1:21" s="44" customFormat="1" ht="31.5" hidden="1">
      <c r="A349" s="48" t="s">
        <v>495</v>
      </c>
      <c r="B349" s="49" t="s">
        <v>245</v>
      </c>
      <c r="C349" s="40" t="s">
        <v>37</v>
      </c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2"/>
      <c r="T349" s="43"/>
      <c r="U349" s="43"/>
    </row>
    <row r="350" spans="1:21" s="44" customFormat="1" ht="47.25" hidden="1">
      <c r="A350" s="48" t="s">
        <v>496</v>
      </c>
      <c r="B350" s="49" t="s">
        <v>247</v>
      </c>
      <c r="C350" s="40" t="s">
        <v>37</v>
      </c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2"/>
      <c r="T350" s="43"/>
      <c r="U350" s="43"/>
    </row>
    <row r="351" spans="1:21" s="44" customFormat="1" ht="63" hidden="1">
      <c r="A351" s="48" t="s">
        <v>497</v>
      </c>
      <c r="B351" s="49" t="s">
        <v>249</v>
      </c>
      <c r="C351" s="40" t="s">
        <v>37</v>
      </c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2"/>
      <c r="T351" s="43"/>
      <c r="U351" s="43"/>
    </row>
    <row r="352" spans="1:21" s="44" customFormat="1" ht="47.25" hidden="1">
      <c r="A352" s="48" t="s">
        <v>498</v>
      </c>
      <c r="B352" s="49" t="s">
        <v>251</v>
      </c>
      <c r="C352" s="40" t="s">
        <v>37</v>
      </c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2"/>
      <c r="T352" s="43"/>
      <c r="U352" s="43"/>
    </row>
    <row r="353" spans="1:21" s="44" customFormat="1" ht="47.25" hidden="1">
      <c r="A353" s="48" t="s">
        <v>499</v>
      </c>
      <c r="B353" s="49" t="s">
        <v>253</v>
      </c>
      <c r="C353" s="40" t="s">
        <v>37</v>
      </c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2"/>
      <c r="T353" s="43"/>
      <c r="U353" s="43"/>
    </row>
    <row r="354" spans="1:21" s="44" customFormat="1" ht="63" hidden="1">
      <c r="A354" s="48" t="s">
        <v>500</v>
      </c>
      <c r="B354" s="49" t="s">
        <v>255</v>
      </c>
      <c r="C354" s="40" t="s">
        <v>37</v>
      </c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2"/>
      <c r="T354" s="43"/>
      <c r="U354" s="43"/>
    </row>
    <row r="355" spans="1:21" s="44" customFormat="1" ht="47.25" hidden="1">
      <c r="A355" s="48" t="s">
        <v>501</v>
      </c>
      <c r="B355" s="49" t="s">
        <v>257</v>
      </c>
      <c r="C355" s="40" t="s">
        <v>37</v>
      </c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2"/>
      <c r="T355" s="43"/>
      <c r="U355" s="43"/>
    </row>
    <row r="356" spans="1:21" s="44" customFormat="1" ht="63" hidden="1">
      <c r="A356" s="48" t="s">
        <v>502</v>
      </c>
      <c r="B356" s="60" t="s">
        <v>145</v>
      </c>
      <c r="C356" s="40" t="s">
        <v>37</v>
      </c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2"/>
      <c r="T356" s="43"/>
      <c r="U356" s="43"/>
    </row>
    <row r="357" spans="1:21" s="44" customFormat="1" ht="31.5" hidden="1">
      <c r="A357" s="48" t="s">
        <v>503</v>
      </c>
      <c r="B357" s="60" t="s">
        <v>147</v>
      </c>
      <c r="C357" s="40" t="s">
        <v>37</v>
      </c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2"/>
      <c r="T357" s="43"/>
      <c r="U357" s="43"/>
    </row>
    <row r="358" spans="1:21" s="44" customFormat="1" ht="31.5" hidden="1">
      <c r="A358" s="48" t="s">
        <v>504</v>
      </c>
      <c r="B358" s="60" t="s">
        <v>261</v>
      </c>
      <c r="C358" s="40" t="s">
        <v>37</v>
      </c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2"/>
      <c r="T358" s="43"/>
      <c r="U358" s="43"/>
    </row>
    <row r="359" spans="1:21" s="44" customFormat="1" ht="15.75" hidden="1">
      <c r="A359" s="46" t="s">
        <v>505</v>
      </c>
      <c r="B359" s="47" t="s">
        <v>506</v>
      </c>
      <c r="C359" s="40" t="s">
        <v>37</v>
      </c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2"/>
      <c r="T359" s="43"/>
      <c r="U359" s="43"/>
    </row>
    <row r="360" spans="1:21" s="44" customFormat="1" ht="78.75" hidden="1">
      <c r="A360" s="48" t="s">
        <v>507</v>
      </c>
      <c r="B360" s="49" t="s">
        <v>78</v>
      </c>
      <c r="C360" s="40" t="s">
        <v>37</v>
      </c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2"/>
      <c r="T360" s="43"/>
      <c r="U360" s="43"/>
    </row>
    <row r="361" spans="1:21" s="44" customFormat="1" ht="31.5" hidden="1">
      <c r="A361" s="48" t="s">
        <v>508</v>
      </c>
      <c r="B361" s="49" t="s">
        <v>80</v>
      </c>
      <c r="C361" s="40" t="s">
        <v>37</v>
      </c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2"/>
      <c r="T361" s="43"/>
      <c r="U361" s="43"/>
    </row>
    <row r="362" spans="1:21" s="44" customFormat="1" ht="47.25" hidden="1">
      <c r="A362" s="48" t="s">
        <v>509</v>
      </c>
      <c r="B362" s="49" t="s">
        <v>82</v>
      </c>
      <c r="C362" s="40" t="s">
        <v>37</v>
      </c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2"/>
      <c r="T362" s="43"/>
      <c r="U362" s="43"/>
    </row>
    <row r="363" spans="1:21" s="44" customFormat="1" ht="78.75" hidden="1">
      <c r="A363" s="48" t="s">
        <v>510</v>
      </c>
      <c r="B363" s="49" t="s">
        <v>84</v>
      </c>
      <c r="C363" s="40" t="s">
        <v>37</v>
      </c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2"/>
      <c r="T363" s="43"/>
      <c r="U363" s="43"/>
    </row>
    <row r="364" spans="1:21" s="44" customFormat="1" ht="78.75" hidden="1">
      <c r="A364" s="48" t="s">
        <v>511</v>
      </c>
      <c r="B364" s="49" t="s">
        <v>86</v>
      </c>
      <c r="C364" s="40" t="s">
        <v>37</v>
      </c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2"/>
      <c r="T364" s="43"/>
      <c r="U364" s="43"/>
    </row>
    <row r="365" spans="1:21" s="44" customFormat="1" ht="63" hidden="1">
      <c r="A365" s="48" t="s">
        <v>512</v>
      </c>
      <c r="B365" s="49" t="s">
        <v>88</v>
      </c>
      <c r="C365" s="40" t="s">
        <v>37</v>
      </c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2"/>
      <c r="T365" s="43"/>
      <c r="U365" s="43"/>
    </row>
    <row r="366" spans="1:21" s="44" customFormat="1" ht="47.25" hidden="1">
      <c r="A366" s="48" t="s">
        <v>513</v>
      </c>
      <c r="B366" s="49" t="s">
        <v>90</v>
      </c>
      <c r="C366" s="40" t="s">
        <v>37</v>
      </c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2"/>
      <c r="T366" s="43"/>
      <c r="U366" s="43"/>
    </row>
    <row r="367" spans="1:21" s="44" customFormat="1" ht="78.75" hidden="1">
      <c r="A367" s="48" t="s">
        <v>514</v>
      </c>
      <c r="B367" s="49" t="s">
        <v>92</v>
      </c>
      <c r="C367" s="40" t="s">
        <v>37</v>
      </c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2"/>
      <c r="T367" s="43"/>
      <c r="U367" s="43"/>
    </row>
    <row r="368" spans="1:21" s="44" customFormat="1" ht="63" hidden="1">
      <c r="A368" s="48" t="s">
        <v>515</v>
      </c>
      <c r="B368" s="49" t="s">
        <v>94</v>
      </c>
      <c r="C368" s="40" t="s">
        <v>37</v>
      </c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2"/>
      <c r="T368" s="43"/>
      <c r="U368" s="43"/>
    </row>
    <row r="369" spans="1:21" s="44" customFormat="1" ht="63" hidden="1">
      <c r="A369" s="48" t="s">
        <v>516</v>
      </c>
      <c r="B369" s="49" t="s">
        <v>96</v>
      </c>
      <c r="C369" s="40" t="s">
        <v>37</v>
      </c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2"/>
      <c r="T369" s="43"/>
      <c r="U369" s="43"/>
    </row>
    <row r="370" spans="1:21" s="44" customFormat="1" ht="47.25" hidden="1">
      <c r="A370" s="48" t="s">
        <v>517</v>
      </c>
      <c r="B370" s="49" t="s">
        <v>98</v>
      </c>
      <c r="C370" s="40" t="s">
        <v>37</v>
      </c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2"/>
      <c r="T370" s="43"/>
      <c r="U370" s="43"/>
    </row>
    <row r="371" spans="1:21" s="44" customFormat="1" ht="141.75" hidden="1">
      <c r="A371" s="48" t="s">
        <v>517</v>
      </c>
      <c r="B371" s="49" t="s">
        <v>99</v>
      </c>
      <c r="C371" s="40" t="s">
        <v>37</v>
      </c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2"/>
      <c r="T371" s="43"/>
      <c r="U371" s="43"/>
    </row>
    <row r="372" spans="1:21" s="44" customFormat="1" ht="126" hidden="1">
      <c r="A372" s="48" t="s">
        <v>517</v>
      </c>
      <c r="B372" s="49" t="s">
        <v>100</v>
      </c>
      <c r="C372" s="40" t="s">
        <v>37</v>
      </c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2"/>
      <c r="T372" s="43"/>
      <c r="U372" s="43"/>
    </row>
    <row r="373" spans="1:21" s="44" customFormat="1" ht="126" hidden="1">
      <c r="A373" s="48" t="s">
        <v>517</v>
      </c>
      <c r="B373" s="49" t="s">
        <v>101</v>
      </c>
      <c r="C373" s="40" t="s">
        <v>37</v>
      </c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2"/>
      <c r="T373" s="43"/>
      <c r="U373" s="43"/>
    </row>
    <row r="374" spans="1:21" s="44" customFormat="1" ht="47.25" hidden="1">
      <c r="A374" s="48" t="s">
        <v>518</v>
      </c>
      <c r="B374" s="49" t="s">
        <v>98</v>
      </c>
      <c r="C374" s="40" t="s">
        <v>37</v>
      </c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2"/>
      <c r="T374" s="43"/>
      <c r="U374" s="43"/>
    </row>
    <row r="375" spans="1:21" s="44" customFormat="1" ht="141.75" hidden="1">
      <c r="A375" s="48" t="s">
        <v>518</v>
      </c>
      <c r="B375" s="49" t="s">
        <v>99</v>
      </c>
      <c r="C375" s="40" t="s">
        <v>37</v>
      </c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2"/>
      <c r="T375" s="43"/>
      <c r="U375" s="43"/>
    </row>
    <row r="376" spans="1:21" s="44" customFormat="1" ht="126" hidden="1">
      <c r="A376" s="48" t="s">
        <v>518</v>
      </c>
      <c r="B376" s="49" t="s">
        <v>100</v>
      </c>
      <c r="C376" s="40" t="s">
        <v>37</v>
      </c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2"/>
      <c r="T376" s="43"/>
      <c r="U376" s="43"/>
    </row>
    <row r="377" spans="1:21" s="44" customFormat="1" ht="126" hidden="1">
      <c r="A377" s="48" t="s">
        <v>518</v>
      </c>
      <c r="B377" s="49" t="s">
        <v>101</v>
      </c>
      <c r="C377" s="40" t="s">
        <v>37</v>
      </c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2"/>
      <c r="T377" s="43"/>
      <c r="U377" s="43"/>
    </row>
    <row r="378" spans="1:21" s="44" customFormat="1" ht="110.25" hidden="1">
      <c r="A378" s="48" t="s">
        <v>519</v>
      </c>
      <c r="B378" s="49" t="s">
        <v>104</v>
      </c>
      <c r="C378" s="40" t="s">
        <v>37</v>
      </c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2"/>
      <c r="T378" s="43"/>
      <c r="U378" s="43"/>
    </row>
    <row r="379" spans="1:21" s="44" customFormat="1" ht="94.5" hidden="1">
      <c r="A379" s="48" t="s">
        <v>520</v>
      </c>
      <c r="B379" s="49" t="s">
        <v>106</v>
      </c>
      <c r="C379" s="40" t="s">
        <v>37</v>
      </c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2"/>
      <c r="T379" s="43"/>
      <c r="U379" s="43"/>
    </row>
    <row r="380" spans="1:21" s="44" customFormat="1" ht="110.25" hidden="1">
      <c r="A380" s="48" t="s">
        <v>521</v>
      </c>
      <c r="B380" s="49" t="s">
        <v>108</v>
      </c>
      <c r="C380" s="40" t="s">
        <v>37</v>
      </c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2"/>
      <c r="T380" s="43"/>
      <c r="U380" s="43"/>
    </row>
    <row r="381" spans="1:21" s="44" customFormat="1" ht="47.25" hidden="1">
      <c r="A381" s="48" t="s">
        <v>522</v>
      </c>
      <c r="B381" s="49" t="s">
        <v>110</v>
      </c>
      <c r="C381" s="40" t="s">
        <v>37</v>
      </c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2"/>
      <c r="T381" s="43"/>
      <c r="U381" s="43"/>
    </row>
    <row r="382" spans="1:21" s="44" customFormat="1" ht="78.75" hidden="1">
      <c r="A382" s="48" t="s">
        <v>523</v>
      </c>
      <c r="B382" s="49" t="s">
        <v>112</v>
      </c>
      <c r="C382" s="40" t="s">
        <v>37</v>
      </c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2"/>
      <c r="T382" s="43"/>
      <c r="U382" s="43"/>
    </row>
    <row r="383" spans="1:21" s="44" customFormat="1" ht="47.25" hidden="1">
      <c r="A383" s="48" t="s">
        <v>524</v>
      </c>
      <c r="B383" s="49" t="s">
        <v>114</v>
      </c>
      <c r="C383" s="40" t="s">
        <v>37</v>
      </c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2"/>
      <c r="T383" s="43"/>
      <c r="U383" s="43"/>
    </row>
    <row r="384" spans="1:21" s="44" customFormat="1" ht="78.75" hidden="1">
      <c r="A384" s="48" t="s">
        <v>525</v>
      </c>
      <c r="B384" s="49" t="s">
        <v>116</v>
      </c>
      <c r="C384" s="40" t="s">
        <v>37</v>
      </c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2"/>
      <c r="T384" s="43"/>
      <c r="U384" s="43"/>
    </row>
    <row r="385" spans="1:21" s="44" customFormat="1" ht="63" hidden="1">
      <c r="A385" s="48" t="s">
        <v>526</v>
      </c>
      <c r="B385" s="49" t="s">
        <v>118</v>
      </c>
      <c r="C385" s="40" t="s">
        <v>37</v>
      </c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2"/>
      <c r="T385" s="43"/>
      <c r="U385" s="43"/>
    </row>
    <row r="386" spans="1:21" s="44" customFormat="1" ht="47.25" hidden="1">
      <c r="A386" s="48" t="s">
        <v>527</v>
      </c>
      <c r="B386" s="49" t="s">
        <v>120</v>
      </c>
      <c r="C386" s="40" t="s">
        <v>37</v>
      </c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2"/>
      <c r="T386" s="43"/>
      <c r="U386" s="43"/>
    </row>
    <row r="387" spans="1:21" s="44" customFormat="1" ht="63" hidden="1">
      <c r="A387" s="48" t="s">
        <v>528</v>
      </c>
      <c r="B387" s="49" t="s">
        <v>122</v>
      </c>
      <c r="C387" s="40" t="s">
        <v>37</v>
      </c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2"/>
      <c r="T387" s="43"/>
      <c r="U387" s="43"/>
    </row>
    <row r="388" spans="1:21" s="44" customFormat="1" ht="47.25" hidden="1">
      <c r="A388" s="48" t="s">
        <v>529</v>
      </c>
      <c r="B388" s="49" t="s">
        <v>124</v>
      </c>
      <c r="C388" s="40" t="s">
        <v>37</v>
      </c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2"/>
      <c r="T388" s="43"/>
      <c r="U388" s="43"/>
    </row>
    <row r="389" spans="1:21" s="44" customFormat="1" ht="63" hidden="1">
      <c r="A389" s="48" t="s">
        <v>530</v>
      </c>
      <c r="B389" s="49" t="s">
        <v>126</v>
      </c>
      <c r="C389" s="40" t="s">
        <v>37</v>
      </c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2"/>
      <c r="T389" s="43"/>
      <c r="U389" s="43"/>
    </row>
    <row r="390" spans="1:21" s="44" customFormat="1" ht="47.25" hidden="1">
      <c r="A390" s="48" t="s">
        <v>531</v>
      </c>
      <c r="B390" s="49" t="s">
        <v>128</v>
      </c>
      <c r="C390" s="40" t="s">
        <v>37</v>
      </c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2"/>
      <c r="T390" s="43"/>
      <c r="U390" s="43"/>
    </row>
    <row r="391" spans="1:21" s="44" customFormat="1" ht="63" hidden="1">
      <c r="A391" s="48" t="s">
        <v>532</v>
      </c>
      <c r="B391" s="49" t="s">
        <v>130</v>
      </c>
      <c r="C391" s="40" t="s">
        <v>37</v>
      </c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2"/>
      <c r="T391" s="43"/>
      <c r="U391" s="43"/>
    </row>
    <row r="392" spans="1:21" s="44" customFormat="1" ht="94.5" hidden="1">
      <c r="A392" s="48" t="s">
        <v>533</v>
      </c>
      <c r="B392" s="49" t="s">
        <v>132</v>
      </c>
      <c r="C392" s="40" t="s">
        <v>37</v>
      </c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2"/>
      <c r="T392" s="43"/>
      <c r="U392" s="43"/>
    </row>
    <row r="393" spans="1:21" s="44" customFormat="1" ht="78.75" hidden="1">
      <c r="A393" s="48" t="s">
        <v>534</v>
      </c>
      <c r="B393" s="49" t="s">
        <v>134</v>
      </c>
      <c r="C393" s="40" t="s">
        <v>37</v>
      </c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2"/>
      <c r="T393" s="43"/>
      <c r="U393" s="43"/>
    </row>
    <row r="394" spans="1:21" s="44" customFormat="1" ht="78.75" hidden="1">
      <c r="A394" s="48" t="s">
        <v>535</v>
      </c>
      <c r="B394" s="49" t="s">
        <v>136</v>
      </c>
      <c r="C394" s="40" t="s">
        <v>37</v>
      </c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2"/>
      <c r="T394" s="43"/>
      <c r="U394" s="43"/>
    </row>
    <row r="395" spans="1:21" s="44" customFormat="1" ht="47.25" hidden="1">
      <c r="A395" s="48" t="s">
        <v>536</v>
      </c>
      <c r="B395" s="49" t="s">
        <v>143</v>
      </c>
      <c r="C395" s="40" t="s">
        <v>37</v>
      </c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2"/>
      <c r="T395" s="43"/>
      <c r="U395" s="43"/>
    </row>
    <row r="396" spans="1:21" s="44" customFormat="1" ht="63" hidden="1">
      <c r="A396" s="48" t="s">
        <v>537</v>
      </c>
      <c r="B396" s="60" t="s">
        <v>145</v>
      </c>
      <c r="C396" s="40" t="s">
        <v>37</v>
      </c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2"/>
      <c r="T396" s="43"/>
      <c r="U396" s="43"/>
    </row>
    <row r="397" spans="1:21" s="44" customFormat="1" ht="31.5" hidden="1">
      <c r="A397" s="48" t="s">
        <v>538</v>
      </c>
      <c r="B397" s="60" t="s">
        <v>147</v>
      </c>
      <c r="C397" s="40" t="s">
        <v>37</v>
      </c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2"/>
      <c r="T397" s="43"/>
      <c r="U397" s="43"/>
    </row>
    <row r="398" spans="1:21" s="44" customFormat="1" ht="78.75" hidden="1">
      <c r="A398" s="48" t="s">
        <v>539</v>
      </c>
      <c r="B398" s="60" t="s">
        <v>149</v>
      </c>
      <c r="C398" s="40" t="s">
        <v>37</v>
      </c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2"/>
      <c r="T398" s="43"/>
      <c r="U398" s="43"/>
    </row>
    <row r="399" spans="1:21" s="44" customFormat="1" ht="47.25" hidden="1">
      <c r="A399" s="48" t="s">
        <v>540</v>
      </c>
      <c r="B399" s="49" t="s">
        <v>151</v>
      </c>
      <c r="C399" s="40" t="s">
        <v>37</v>
      </c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2"/>
      <c r="T399" s="43"/>
      <c r="U399" s="43"/>
    </row>
    <row r="400" spans="1:21" s="44" customFormat="1" ht="126" hidden="1">
      <c r="A400" s="48" t="s">
        <v>541</v>
      </c>
      <c r="B400" s="49" t="s">
        <v>153</v>
      </c>
      <c r="C400" s="40" t="s">
        <v>37</v>
      </c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2"/>
      <c r="T400" s="43"/>
      <c r="U400" s="43"/>
    </row>
    <row r="401" spans="1:21" s="44" customFormat="1" ht="47.25" hidden="1">
      <c r="A401" s="48" t="s">
        <v>542</v>
      </c>
      <c r="B401" s="49" t="s">
        <v>155</v>
      </c>
      <c r="C401" s="40" t="s">
        <v>37</v>
      </c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2"/>
      <c r="T401" s="43"/>
      <c r="U401" s="43"/>
    </row>
    <row r="402" spans="1:21" s="44" customFormat="1" ht="47.25" hidden="1">
      <c r="A402" s="48" t="s">
        <v>543</v>
      </c>
      <c r="B402" s="49" t="s">
        <v>155</v>
      </c>
      <c r="C402" s="40" t="s">
        <v>37</v>
      </c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2"/>
      <c r="T402" s="43"/>
      <c r="U402" s="43"/>
    </row>
    <row r="403" spans="1:21" s="44" customFormat="1" ht="78.75" hidden="1">
      <c r="A403" s="48" t="s">
        <v>544</v>
      </c>
      <c r="B403" s="49" t="s">
        <v>158</v>
      </c>
      <c r="C403" s="40" t="s">
        <v>37</v>
      </c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2"/>
      <c r="T403" s="43"/>
      <c r="U403" s="43"/>
    </row>
    <row r="404" spans="1:21" s="44" customFormat="1" ht="47.25" hidden="1">
      <c r="A404" s="48" t="s">
        <v>545</v>
      </c>
      <c r="B404" s="49" t="s">
        <v>160</v>
      </c>
      <c r="C404" s="40" t="s">
        <v>37</v>
      </c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2"/>
      <c r="T404" s="43"/>
      <c r="U404" s="43"/>
    </row>
    <row r="405" spans="1:21" s="44" customFormat="1" ht="47.25" hidden="1">
      <c r="A405" s="48" t="s">
        <v>546</v>
      </c>
      <c r="B405" s="49" t="s">
        <v>155</v>
      </c>
      <c r="C405" s="40" t="s">
        <v>37</v>
      </c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2"/>
      <c r="T405" s="43"/>
      <c r="U405" s="43"/>
    </row>
    <row r="406" spans="1:21" s="44" customFormat="1" ht="78.75" hidden="1">
      <c r="A406" s="48" t="s">
        <v>547</v>
      </c>
      <c r="B406" s="49" t="s">
        <v>163</v>
      </c>
      <c r="C406" s="40" t="s">
        <v>37</v>
      </c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2"/>
      <c r="T406" s="43"/>
      <c r="U406" s="43"/>
    </row>
    <row r="407" spans="1:21" s="44" customFormat="1" ht="110.25" hidden="1">
      <c r="A407" s="48" t="s">
        <v>548</v>
      </c>
      <c r="B407" s="49" t="s">
        <v>165</v>
      </c>
      <c r="C407" s="40" t="s">
        <v>37</v>
      </c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2"/>
      <c r="T407" s="43"/>
      <c r="U407" s="43"/>
    </row>
    <row r="408" spans="1:21" s="44" customFormat="1" ht="126" hidden="1">
      <c r="A408" s="48" t="s">
        <v>549</v>
      </c>
      <c r="B408" s="49" t="s">
        <v>167</v>
      </c>
      <c r="C408" s="40" t="s">
        <v>37</v>
      </c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2"/>
      <c r="T408" s="43"/>
      <c r="U408" s="43"/>
    </row>
    <row r="409" spans="1:21" s="44" customFormat="1" ht="110.25" hidden="1">
      <c r="A409" s="48" t="s">
        <v>550</v>
      </c>
      <c r="B409" s="49" t="s">
        <v>169</v>
      </c>
      <c r="C409" s="40" t="s">
        <v>37</v>
      </c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2"/>
      <c r="T409" s="43"/>
      <c r="U409" s="43"/>
    </row>
    <row r="410" spans="1:21" s="44" customFormat="1" ht="141.75" hidden="1">
      <c r="A410" s="48" t="s">
        <v>551</v>
      </c>
      <c r="B410" s="49" t="s">
        <v>171</v>
      </c>
      <c r="C410" s="40" t="s">
        <v>37</v>
      </c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2"/>
      <c r="T410" s="43"/>
      <c r="U410" s="43"/>
    </row>
    <row r="411" spans="1:21" s="44" customFormat="1" ht="141.75" hidden="1">
      <c r="A411" s="48" t="s">
        <v>552</v>
      </c>
      <c r="B411" s="49" t="s">
        <v>173</v>
      </c>
      <c r="C411" s="40" t="s">
        <v>37</v>
      </c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2"/>
      <c r="T411" s="43"/>
      <c r="U411" s="43"/>
    </row>
    <row r="412" spans="1:21" s="44" customFormat="1" ht="63" hidden="1">
      <c r="A412" s="48" t="s">
        <v>553</v>
      </c>
      <c r="B412" s="49" t="s">
        <v>175</v>
      </c>
      <c r="C412" s="40" t="s">
        <v>37</v>
      </c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2"/>
      <c r="T412" s="43"/>
      <c r="U412" s="43"/>
    </row>
    <row r="413" spans="1:21" s="44" customFormat="1" ht="94.5" hidden="1">
      <c r="A413" s="48" t="s">
        <v>554</v>
      </c>
      <c r="B413" s="49" t="s">
        <v>177</v>
      </c>
      <c r="C413" s="40" t="s">
        <v>37</v>
      </c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2"/>
      <c r="T413" s="43"/>
      <c r="U413" s="43"/>
    </row>
    <row r="414" spans="1:21" s="44" customFormat="1" ht="47.25" hidden="1">
      <c r="A414" s="48" t="s">
        <v>555</v>
      </c>
      <c r="B414" s="49" t="s">
        <v>179</v>
      </c>
      <c r="C414" s="40" t="s">
        <v>37</v>
      </c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2"/>
      <c r="T414" s="43"/>
      <c r="U414" s="43"/>
    </row>
    <row r="415" spans="1:21" ht="141.75">
      <c r="A415" s="50" t="s">
        <v>555</v>
      </c>
      <c r="B415" s="51" t="s">
        <v>556</v>
      </c>
      <c r="C415" s="67" t="s">
        <v>557</v>
      </c>
      <c r="D415" s="53">
        <f>'[1]2'!U418</f>
        <v>1.9578</v>
      </c>
      <c r="E415" s="62" t="s">
        <v>288</v>
      </c>
      <c r="F415" s="55">
        <f>'[1]2'!BH418</f>
        <v>1.9578</v>
      </c>
      <c r="G415" s="56">
        <v>0</v>
      </c>
      <c r="H415" s="56">
        <v>0</v>
      </c>
      <c r="I415" s="55">
        <f>F415</f>
        <v>1.9578</v>
      </c>
      <c r="J415" s="56">
        <v>0</v>
      </c>
      <c r="K415" s="57">
        <f>'[1]3'!AH418</f>
        <v>1.6591525423728815</v>
      </c>
      <c r="L415" s="58">
        <v>2017</v>
      </c>
      <c r="M415" s="57">
        <f>'[1]3'!P418</f>
        <v>1.6591525423728815</v>
      </c>
      <c r="N415" s="59" t="s">
        <v>558</v>
      </c>
      <c r="O415" s="58" t="s">
        <v>141</v>
      </c>
      <c r="P415" s="58" t="s">
        <v>141</v>
      </c>
      <c r="Q415" s="58" t="s">
        <v>141</v>
      </c>
      <c r="R415" s="58" t="s">
        <v>141</v>
      </c>
      <c r="S415" s="58" t="s">
        <v>141</v>
      </c>
    </row>
    <row r="416" spans="1:21" s="44" customFormat="1" ht="31.5" hidden="1">
      <c r="A416" s="48" t="s">
        <v>559</v>
      </c>
      <c r="B416" s="49" t="s">
        <v>181</v>
      </c>
      <c r="C416" s="40" t="s">
        <v>37</v>
      </c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2"/>
      <c r="T416" s="43"/>
      <c r="U416" s="43"/>
    </row>
    <row r="417" spans="1:21" s="44" customFormat="1" ht="31.5" hidden="1">
      <c r="A417" s="48" t="s">
        <v>560</v>
      </c>
      <c r="B417" s="49" t="s">
        <v>183</v>
      </c>
      <c r="C417" s="40" t="s">
        <v>37</v>
      </c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2"/>
      <c r="T417" s="43"/>
      <c r="U417" s="43"/>
    </row>
    <row r="418" spans="1:21" s="44" customFormat="1" ht="47.25" hidden="1">
      <c r="A418" s="48" t="s">
        <v>561</v>
      </c>
      <c r="B418" s="49" t="s">
        <v>128</v>
      </c>
      <c r="C418" s="40" t="s">
        <v>37</v>
      </c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2"/>
      <c r="T418" s="43"/>
      <c r="U418" s="43"/>
    </row>
    <row r="419" spans="1:21" ht="78.75">
      <c r="A419" s="50" t="s">
        <v>561</v>
      </c>
      <c r="B419" s="51" t="s">
        <v>562</v>
      </c>
      <c r="C419" s="52" t="s">
        <v>563</v>
      </c>
      <c r="D419" s="53">
        <f>'[1]2'!U418</f>
        <v>1.9578</v>
      </c>
      <c r="E419" s="62" t="s">
        <v>288</v>
      </c>
      <c r="F419" s="55">
        <f>'[1]2'!BH422</f>
        <v>1.2390000000000001</v>
      </c>
      <c r="G419" s="56">
        <v>0</v>
      </c>
      <c r="H419" s="56">
        <v>0</v>
      </c>
      <c r="I419" s="55">
        <f>F419</f>
        <v>1.2390000000000001</v>
      </c>
      <c r="J419" s="56">
        <v>0</v>
      </c>
      <c r="K419" s="57">
        <f>'[1]3'!AH422</f>
        <v>1.05</v>
      </c>
      <c r="L419" s="58">
        <v>2017</v>
      </c>
      <c r="M419" s="57">
        <f>'[1]3'!P422</f>
        <v>1.05</v>
      </c>
      <c r="N419" s="66" t="s">
        <v>564</v>
      </c>
      <c r="O419" s="58" t="s">
        <v>141</v>
      </c>
      <c r="P419" s="58" t="s">
        <v>141</v>
      </c>
      <c r="Q419" s="58" t="s">
        <v>141</v>
      </c>
      <c r="R419" s="58" t="s">
        <v>141</v>
      </c>
      <c r="S419" s="58" t="s">
        <v>141</v>
      </c>
    </row>
    <row r="420" spans="1:21" s="44" customFormat="1" ht="47.25" hidden="1">
      <c r="A420" s="48" t="s">
        <v>565</v>
      </c>
      <c r="B420" s="49" t="s">
        <v>186</v>
      </c>
      <c r="C420" s="40" t="s">
        <v>37</v>
      </c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2"/>
      <c r="T420" s="43"/>
      <c r="U420" s="43"/>
    </row>
    <row r="421" spans="1:21" s="44" customFormat="1" ht="63" hidden="1">
      <c r="A421" s="48" t="s">
        <v>566</v>
      </c>
      <c r="B421" s="49" t="s">
        <v>188</v>
      </c>
      <c r="C421" s="40" t="s">
        <v>37</v>
      </c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2"/>
      <c r="T421" s="43"/>
      <c r="U421" s="43"/>
    </row>
    <row r="422" spans="1:21" s="44" customFormat="1" ht="47.25" hidden="1">
      <c r="A422" s="48" t="s">
        <v>567</v>
      </c>
      <c r="B422" s="49" t="s">
        <v>190</v>
      </c>
      <c r="C422" s="40" t="s">
        <v>37</v>
      </c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2"/>
      <c r="T422" s="43"/>
      <c r="U422" s="43"/>
    </row>
    <row r="423" spans="1:21" s="44" customFormat="1" ht="47.25" hidden="1">
      <c r="A423" s="48" t="s">
        <v>568</v>
      </c>
      <c r="B423" s="49" t="s">
        <v>192</v>
      </c>
      <c r="C423" s="40" t="s">
        <v>37</v>
      </c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2"/>
      <c r="T423" s="43"/>
      <c r="U423" s="43"/>
    </row>
    <row r="424" spans="1:21" s="44" customFormat="1" ht="63" hidden="1">
      <c r="A424" s="48" t="s">
        <v>569</v>
      </c>
      <c r="B424" s="49" t="s">
        <v>130</v>
      </c>
      <c r="C424" s="40" t="s">
        <v>37</v>
      </c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2"/>
      <c r="T424" s="43"/>
      <c r="U424" s="43"/>
    </row>
    <row r="425" spans="1:21" s="44" customFormat="1" ht="78.75" hidden="1">
      <c r="A425" s="48" t="s">
        <v>570</v>
      </c>
      <c r="B425" s="60" t="s">
        <v>195</v>
      </c>
      <c r="C425" s="40" t="s">
        <v>37</v>
      </c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2"/>
      <c r="T425" s="43"/>
      <c r="U425" s="43"/>
    </row>
    <row r="426" spans="1:21" s="44" customFormat="1" ht="31.5" hidden="1">
      <c r="A426" s="48" t="s">
        <v>571</v>
      </c>
      <c r="B426" s="49" t="s">
        <v>197</v>
      </c>
      <c r="C426" s="40" t="s">
        <v>37</v>
      </c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2"/>
      <c r="T426" s="43"/>
      <c r="U426" s="43"/>
    </row>
    <row r="427" spans="1:21" s="44" customFormat="1" ht="78.75" hidden="1">
      <c r="A427" s="61" t="s">
        <v>572</v>
      </c>
      <c r="B427" s="49" t="s">
        <v>199</v>
      </c>
      <c r="C427" s="40" t="s">
        <v>37</v>
      </c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2"/>
      <c r="T427" s="43"/>
      <c r="U427" s="43"/>
    </row>
    <row r="428" spans="1:21" s="44" customFormat="1" ht="63" hidden="1">
      <c r="A428" s="61" t="s">
        <v>573</v>
      </c>
      <c r="B428" s="49" t="s">
        <v>201</v>
      </c>
      <c r="C428" s="40" t="s">
        <v>37</v>
      </c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2"/>
      <c r="T428" s="43"/>
      <c r="U428" s="43"/>
    </row>
    <row r="429" spans="1:21" s="44" customFormat="1" ht="31.5" hidden="1">
      <c r="A429" s="48" t="s">
        <v>574</v>
      </c>
      <c r="B429" s="49" t="s">
        <v>197</v>
      </c>
      <c r="C429" s="40" t="s">
        <v>37</v>
      </c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2"/>
      <c r="T429" s="43"/>
      <c r="U429" s="43"/>
    </row>
    <row r="430" spans="1:21" s="44" customFormat="1" ht="78.75" hidden="1">
      <c r="A430" s="61" t="s">
        <v>575</v>
      </c>
      <c r="B430" s="49" t="s">
        <v>199</v>
      </c>
      <c r="C430" s="40" t="s">
        <v>37</v>
      </c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2"/>
      <c r="T430" s="43"/>
      <c r="U430" s="43"/>
    </row>
    <row r="431" spans="1:21" s="44" customFormat="1" ht="63" hidden="1">
      <c r="A431" s="61" t="s">
        <v>576</v>
      </c>
      <c r="B431" s="49" t="s">
        <v>201</v>
      </c>
      <c r="C431" s="40" t="s">
        <v>37</v>
      </c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2"/>
      <c r="T431" s="43"/>
      <c r="U431" s="43"/>
    </row>
    <row r="432" spans="1:21" s="44" customFormat="1" ht="31.5" hidden="1">
      <c r="A432" s="48" t="s">
        <v>577</v>
      </c>
      <c r="B432" s="49" t="s">
        <v>206</v>
      </c>
      <c r="C432" s="40" t="s">
        <v>37</v>
      </c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2"/>
      <c r="T432" s="43"/>
      <c r="U432" s="43"/>
    </row>
    <row r="433" spans="1:21" s="44" customFormat="1" ht="47.25" hidden="1">
      <c r="A433" s="48" t="s">
        <v>578</v>
      </c>
      <c r="B433" s="49" t="s">
        <v>208</v>
      </c>
      <c r="C433" s="40" t="s">
        <v>37</v>
      </c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2"/>
      <c r="T433" s="43"/>
      <c r="U433" s="43"/>
    </row>
    <row r="434" spans="1:21" s="44" customFormat="1" ht="31.5" hidden="1">
      <c r="A434" s="48" t="s">
        <v>579</v>
      </c>
      <c r="B434" s="49" t="s">
        <v>210</v>
      </c>
      <c r="C434" s="40" t="s">
        <v>37</v>
      </c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2"/>
      <c r="T434" s="43"/>
      <c r="U434" s="43"/>
    </row>
    <row r="435" spans="1:21" s="44" customFormat="1" ht="31.5" hidden="1">
      <c r="A435" s="48" t="s">
        <v>580</v>
      </c>
      <c r="B435" s="49" t="s">
        <v>212</v>
      </c>
      <c r="C435" s="40" t="s">
        <v>37</v>
      </c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2"/>
      <c r="T435" s="43"/>
      <c r="U435" s="43"/>
    </row>
    <row r="436" spans="1:21" s="44" customFormat="1" ht="31.5" hidden="1">
      <c r="A436" s="48" t="s">
        <v>581</v>
      </c>
      <c r="B436" s="49" t="s">
        <v>214</v>
      </c>
      <c r="C436" s="40" t="s">
        <v>37</v>
      </c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2"/>
      <c r="T436" s="43"/>
      <c r="U436" s="43"/>
    </row>
    <row r="437" spans="1:21" s="44" customFormat="1" ht="63" hidden="1">
      <c r="A437" s="48" t="s">
        <v>582</v>
      </c>
      <c r="B437" s="60" t="s">
        <v>145</v>
      </c>
      <c r="C437" s="40" t="s">
        <v>37</v>
      </c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2"/>
      <c r="T437" s="43"/>
      <c r="U437" s="43"/>
    </row>
    <row r="438" spans="1:21" s="44" customFormat="1" ht="31.5" hidden="1">
      <c r="A438" s="48" t="s">
        <v>583</v>
      </c>
      <c r="B438" s="60" t="s">
        <v>217</v>
      </c>
      <c r="C438" s="40" t="s">
        <v>37</v>
      </c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2"/>
      <c r="T438" s="43"/>
      <c r="U438" s="43"/>
    </row>
    <row r="439" spans="1:21" s="44" customFormat="1" ht="94.5" hidden="1">
      <c r="A439" s="48" t="s">
        <v>584</v>
      </c>
      <c r="B439" s="60" t="s">
        <v>219</v>
      </c>
      <c r="C439" s="40" t="s">
        <v>37</v>
      </c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2"/>
      <c r="T439" s="43"/>
      <c r="U439" s="43"/>
    </row>
    <row r="440" spans="1:21" s="44" customFormat="1" ht="31.5" hidden="1">
      <c r="A440" s="48" t="s">
        <v>585</v>
      </c>
      <c r="B440" s="49" t="s">
        <v>221</v>
      </c>
      <c r="C440" s="40" t="s">
        <v>37</v>
      </c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2"/>
      <c r="T440" s="43"/>
      <c r="U440" s="43"/>
    </row>
    <row r="441" spans="1:21" s="44" customFormat="1" ht="31.5" hidden="1">
      <c r="A441" s="48" t="s">
        <v>586</v>
      </c>
      <c r="B441" s="49" t="s">
        <v>223</v>
      </c>
      <c r="C441" s="40" t="s">
        <v>37</v>
      </c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2"/>
      <c r="T441" s="43"/>
      <c r="U441" s="43"/>
    </row>
    <row r="442" spans="1:21" s="44" customFormat="1" ht="63" hidden="1">
      <c r="A442" s="48" t="s">
        <v>587</v>
      </c>
      <c r="B442" s="49" t="s">
        <v>225</v>
      </c>
      <c r="C442" s="40" t="s">
        <v>37</v>
      </c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2"/>
      <c r="T442" s="43"/>
      <c r="U442" s="43"/>
    </row>
    <row r="443" spans="1:21" s="44" customFormat="1" ht="47.25" hidden="1">
      <c r="A443" s="48" t="s">
        <v>588</v>
      </c>
      <c r="B443" s="49" t="s">
        <v>128</v>
      </c>
      <c r="C443" s="40" t="s">
        <v>37</v>
      </c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2"/>
      <c r="T443" s="43"/>
      <c r="U443" s="43"/>
    </row>
    <row r="444" spans="1:21" s="44" customFormat="1" ht="47.25" hidden="1">
      <c r="A444" s="48" t="s">
        <v>589</v>
      </c>
      <c r="B444" s="49" t="s">
        <v>228</v>
      </c>
      <c r="C444" s="40" t="s">
        <v>37</v>
      </c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2"/>
      <c r="T444" s="43"/>
      <c r="U444" s="43"/>
    </row>
    <row r="445" spans="1:21" s="44" customFormat="1" ht="47.25" hidden="1">
      <c r="A445" s="48" t="s">
        <v>590</v>
      </c>
      <c r="B445" s="49" t="s">
        <v>230</v>
      </c>
      <c r="C445" s="40" t="s">
        <v>37</v>
      </c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2"/>
      <c r="T445" s="43"/>
      <c r="U445" s="43"/>
    </row>
    <row r="446" spans="1:21" s="44" customFormat="1" ht="47.25" hidden="1">
      <c r="A446" s="48" t="s">
        <v>591</v>
      </c>
      <c r="B446" s="49" t="s">
        <v>232</v>
      </c>
      <c r="C446" s="40" t="s">
        <v>37</v>
      </c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2"/>
      <c r="T446" s="43"/>
      <c r="U446" s="43"/>
    </row>
    <row r="447" spans="1:21" s="44" customFormat="1" ht="47.25" hidden="1">
      <c r="A447" s="48" t="s">
        <v>592</v>
      </c>
      <c r="B447" s="49" t="s">
        <v>234</v>
      </c>
      <c r="C447" s="40" t="s">
        <v>37</v>
      </c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2"/>
      <c r="T447" s="43"/>
      <c r="U447" s="43"/>
    </row>
    <row r="448" spans="1:21" s="44" customFormat="1" ht="78.75" hidden="1">
      <c r="A448" s="48" t="s">
        <v>593</v>
      </c>
      <c r="B448" s="49" t="s">
        <v>236</v>
      </c>
      <c r="C448" s="40" t="s">
        <v>37</v>
      </c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2"/>
      <c r="T448" s="43"/>
      <c r="U448" s="43"/>
    </row>
    <row r="449" spans="1:21" s="44" customFormat="1" ht="63" hidden="1">
      <c r="A449" s="48" t="s">
        <v>594</v>
      </c>
      <c r="B449" s="49" t="s">
        <v>130</v>
      </c>
      <c r="C449" s="40" t="s">
        <v>37</v>
      </c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2"/>
      <c r="T449" s="43"/>
      <c r="U449" s="43"/>
    </row>
    <row r="450" spans="1:21" s="44" customFormat="1" ht="63" hidden="1">
      <c r="A450" s="48" t="s">
        <v>595</v>
      </c>
      <c r="B450" s="49" t="s">
        <v>239</v>
      </c>
      <c r="C450" s="40" t="s">
        <v>37</v>
      </c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2"/>
      <c r="T450" s="43"/>
      <c r="U450" s="43"/>
    </row>
    <row r="451" spans="1:21" s="44" customFormat="1" ht="63" hidden="1">
      <c r="A451" s="48" t="s">
        <v>596</v>
      </c>
      <c r="B451" s="49" t="s">
        <v>241</v>
      </c>
      <c r="C451" s="40" t="s">
        <v>37</v>
      </c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2"/>
      <c r="T451" s="43"/>
      <c r="U451" s="43"/>
    </row>
    <row r="452" spans="1:21" s="44" customFormat="1" ht="31.5" hidden="1">
      <c r="A452" s="48" t="s">
        <v>597</v>
      </c>
      <c r="B452" s="49" t="s">
        <v>243</v>
      </c>
      <c r="C452" s="40" t="s">
        <v>37</v>
      </c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2"/>
      <c r="T452" s="43"/>
      <c r="U452" s="43"/>
    </row>
    <row r="453" spans="1:21" s="44" customFormat="1" ht="31.5" hidden="1">
      <c r="A453" s="48" t="s">
        <v>598</v>
      </c>
      <c r="B453" s="49" t="s">
        <v>245</v>
      </c>
      <c r="C453" s="40" t="s">
        <v>37</v>
      </c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2"/>
      <c r="T453" s="43"/>
      <c r="U453" s="43"/>
    </row>
    <row r="454" spans="1:21" s="44" customFormat="1" ht="47.25" hidden="1">
      <c r="A454" s="48" t="s">
        <v>599</v>
      </c>
      <c r="B454" s="49" t="s">
        <v>247</v>
      </c>
      <c r="C454" s="40" t="s">
        <v>37</v>
      </c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2"/>
      <c r="T454" s="43"/>
      <c r="U454" s="43"/>
    </row>
    <row r="455" spans="1:21" s="44" customFormat="1" ht="63" hidden="1">
      <c r="A455" s="48" t="s">
        <v>600</v>
      </c>
      <c r="B455" s="49" t="s">
        <v>249</v>
      </c>
      <c r="C455" s="40" t="s">
        <v>37</v>
      </c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2"/>
      <c r="T455" s="43"/>
      <c r="U455" s="43"/>
    </row>
    <row r="456" spans="1:21" s="44" customFormat="1" ht="47.25" hidden="1">
      <c r="A456" s="48" t="s">
        <v>601</v>
      </c>
      <c r="B456" s="49" t="s">
        <v>251</v>
      </c>
      <c r="C456" s="40" t="s">
        <v>37</v>
      </c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2"/>
      <c r="T456" s="43"/>
      <c r="U456" s="43"/>
    </row>
    <row r="457" spans="1:21" s="44" customFormat="1" ht="47.25" hidden="1">
      <c r="A457" s="48" t="s">
        <v>602</v>
      </c>
      <c r="B457" s="49" t="s">
        <v>253</v>
      </c>
      <c r="C457" s="40" t="s">
        <v>37</v>
      </c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2"/>
      <c r="T457" s="43"/>
      <c r="U457" s="43"/>
    </row>
    <row r="458" spans="1:21" s="44" customFormat="1" ht="63" hidden="1">
      <c r="A458" s="48" t="s">
        <v>603</v>
      </c>
      <c r="B458" s="49" t="s">
        <v>255</v>
      </c>
      <c r="C458" s="40" t="s">
        <v>37</v>
      </c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2"/>
      <c r="T458" s="43"/>
      <c r="U458" s="43"/>
    </row>
    <row r="459" spans="1:21" s="44" customFormat="1" ht="47.25" hidden="1">
      <c r="A459" s="48" t="s">
        <v>604</v>
      </c>
      <c r="B459" s="49" t="s">
        <v>257</v>
      </c>
      <c r="C459" s="40" t="s">
        <v>37</v>
      </c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2"/>
      <c r="T459" s="43"/>
      <c r="U459" s="43"/>
    </row>
    <row r="460" spans="1:21" s="44" customFormat="1" ht="63" hidden="1">
      <c r="A460" s="48" t="s">
        <v>605</v>
      </c>
      <c r="B460" s="60" t="s">
        <v>145</v>
      </c>
      <c r="C460" s="40" t="s">
        <v>37</v>
      </c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2"/>
      <c r="T460" s="43"/>
      <c r="U460" s="43"/>
    </row>
    <row r="461" spans="1:21" s="44" customFormat="1" ht="31.5" hidden="1">
      <c r="A461" s="48" t="s">
        <v>606</v>
      </c>
      <c r="B461" s="60" t="s">
        <v>147</v>
      </c>
      <c r="C461" s="40" t="s">
        <v>37</v>
      </c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2"/>
      <c r="T461" s="43"/>
      <c r="U461" s="43"/>
    </row>
    <row r="462" spans="1:21" s="44" customFormat="1" ht="31.5" hidden="1">
      <c r="A462" s="48" t="s">
        <v>607</v>
      </c>
      <c r="B462" s="60" t="s">
        <v>261</v>
      </c>
      <c r="C462" s="40" t="s">
        <v>37</v>
      </c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2"/>
      <c r="T462" s="43"/>
      <c r="U462" s="43"/>
    </row>
  </sheetData>
  <autoFilter ref="A14:S462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18">
    <mergeCell ref="F11:J12"/>
    <mergeCell ref="K11:K13"/>
    <mergeCell ref="L11:M12"/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2017-02-21T06:20:22Z</dcterms:created>
  <dcterms:modified xsi:type="dcterms:W3CDTF">2017-02-21T06:20:41Z</dcterms:modified>
</cp:coreProperties>
</file>