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S.0041\"/>
    </mc:Choice>
  </mc:AlternateContent>
  <bookViews>
    <workbookView xWindow="0" yWindow="0" windowWidth="28800" windowHeight="10800" tabRatio="781"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 r:id="rId14"/>
  </externalReferences>
  <definedNames>
    <definedName name="_xlnm._FilterDatabase" localSheetId="2" hidden="1">'3.1. паспорт Техсостояние ПС'!$A$24:$WVE$56</definedName>
    <definedName name="CurName1">[1]Параметры!$B$52</definedName>
    <definedName name="CurName2">[1]Параметры!$B$62</definedName>
    <definedName name="CurName3">[1]Параметры!$B$68</definedName>
    <definedName name="CurReport">[1]Параметры!$C$74</definedName>
    <definedName name="LINE18" localSheetId="9">'6.2. Паспорт фин осв ввод'!$24:$24</definedName>
    <definedName name="LINE18">'8. Общие сведения'!$32:$32</definedName>
    <definedName name="Opt_IsDemo">[1]Options!$B$15</definedName>
    <definedName name="Opt_Version">[1]Options!$B$8</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'8. Общие сведения'!#REF!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'[2]NS1100.KL.0010'!#REF!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'[2]NS1100.KL.0009'!#REF!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CurReport">[1]Параметры!$B$74</definedName>
    <definedName name="Prj_Inflation">[1]Параметры!$B$50</definedName>
    <definedName name="Prj_Invest" localSheetId="7">[1]Параметры!$D$28</definedName>
    <definedName name="Prj_Invest">#REF!</definedName>
    <definedName name="Prj_Language">[1]Параметры!$D$11</definedName>
    <definedName name="Prj_Len" localSheetId="7">[1]Параметры!$D$27</definedName>
    <definedName name="Prj_Len">#REF!</definedName>
    <definedName name="Prj_Name" localSheetId="7">[1]Параметры!$A$4</definedName>
    <definedName name="Prj_Name">#REF!</definedName>
    <definedName name="Prj_Period">[1]Параметры!$D$29</definedName>
    <definedName name="Prj_Protect">[1]Параметры!$D$12</definedName>
    <definedName name="Prj_Start" localSheetId="7">[1]Параметры!$D$16</definedName>
    <definedName name="Prj_Start">#REF!</definedName>
    <definedName name="Prj_StartDate">[1]Параметры!$B$26</definedName>
    <definedName name="Prj_StartMonth">[1]Параметры!$B$33</definedName>
    <definedName name="Prj_StartYear" localSheetId="7">[1]Параметры!$B$32</definedName>
    <definedName name="Prj_StartYear">#REF!</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1" i="24" l="1"/>
  <c r="A15" i="16"/>
  <c r="C40" i="7" l="1"/>
  <c r="A12" i="16" l="1"/>
  <c r="B12" i="6" l="1"/>
  <c r="A9" i="5" l="1"/>
  <c r="A9" i="23" s="1"/>
  <c r="A14" i="17"/>
  <c r="A15" i="10" s="1"/>
  <c r="A14" i="24" s="1"/>
  <c r="A15" i="5" s="1"/>
  <c r="A15" i="23" s="1"/>
  <c r="B21" i="23" s="1"/>
  <c r="A11" i="17"/>
  <c r="A8" i="17"/>
  <c r="A9" i="10" s="1"/>
  <c r="A15" i="6"/>
  <c r="A15" i="14"/>
  <c r="E12" i="14"/>
  <c r="A9" i="14"/>
  <c r="A16" i="13"/>
  <c r="A14" i="12"/>
  <c r="C27" i="6" l="1"/>
  <c r="A9" i="16"/>
  <c r="A8" i="24" s="1"/>
  <c r="A9" i="6"/>
  <c r="A10" i="13"/>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0" l="1"/>
  <c r="A12" i="5" s="1"/>
  <c r="A12" i="23" s="1"/>
  <c r="K13" i="13"/>
  <c r="A11" i="12"/>
  <c r="A5" i="16" l="1"/>
  <c r="A4" i="24" s="1"/>
  <c r="A5" i="5" s="1"/>
  <c r="A5" i="23" s="1"/>
  <c r="A5" i="10"/>
  <c r="A4" i="17"/>
  <c r="A5" i="6"/>
  <c r="O21" i="14"/>
  <c r="A6" i="13"/>
  <c r="A4" i="12"/>
  <c r="A5" i="14" l="1"/>
</calcChain>
</file>

<file path=xl/sharedStrings.xml><?xml version="1.0" encoding="utf-8"?>
<sst xmlns="http://schemas.openxmlformats.org/spreadsheetml/2006/main" count="1947" uniqueCount="708">
  <si>
    <t>…</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</si>
  <si>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</si>
  <si>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</si>
  <si>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</si>
  <si>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</si>
  <si>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</si>
  <si>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</si>
  <si>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</si>
  <si>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</si>
  <si>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</si>
  <si>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</si>
  <si>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</si>
  <si>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</si>
  <si>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</si>
  <si>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</si>
  <si>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</si>
  <si>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</si>
  <si>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</si>
  <si>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</si>
  <si>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</si>
  <si>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</si>
  <si>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</si>
  <si>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</si>
  <si>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</si>
  <si>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</si>
  <si>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</si>
  <si>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</si>
  <si>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</si>
  <si>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</si>
  <si>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</si>
  <si>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</si>
  <si>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</si>
  <si>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</si>
  <si>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</si>
  <si>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</si>
  <si>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</si>
  <si>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</si>
  <si>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</si>
  <si>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</si>
  <si>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</si>
  <si>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</si>
  <si>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</si>
  <si>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</si>
  <si>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</si>
  <si>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</si>
  <si>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</si>
  <si>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</si>
  <si>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</si>
  <si>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</si>
  <si>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</si>
  <si>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</si>
  <si>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</si>
  <si>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</si>
  <si>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</si>
  <si>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</si>
  <si>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</si>
  <si>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</si>
  <si>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</si>
  <si>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</si>
  <si>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</si>
  <si>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</si>
  <si>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</si>
  <si>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</si>
  <si>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</si>
  <si>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</si>
  <si>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</si>
  <si>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</si>
  <si>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</si>
  <si>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</si>
  <si>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</si>
  <si>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</si>
  <si>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</si>
  <si>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</si>
  <si>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</si>
  <si>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</si>
  <si>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</si>
  <si>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</si>
  <si>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</si>
  <si>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</si>
  <si>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</si>
  <si>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</si>
  <si>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</si>
  <si>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</si>
  <si>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</si>
  <si>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</si>
  <si>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</si>
  <si>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</si>
  <si>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</si>
  <si>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</si>
  <si>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</si>
  <si>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</si>
  <si>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</si>
  <si>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</si>
  <si>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</si>
  <si>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</si>
  <si>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</si>
  <si>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</si>
  <si>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</si>
  <si>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</si>
  <si>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</si>
  <si>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</si>
  <si>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</si>
  <si>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</si>
  <si>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</si>
  <si>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</si>
  <si>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</si>
  <si>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</si>
  <si>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</si>
  <si>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</si>
  <si>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</si>
  <si>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</si>
  <si>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</si>
  <si>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</si>
  <si>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</si>
  <si>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</si>
  <si>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</si>
  <si>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</si>
  <si>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</si>
  <si>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</si>
  <si>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</si>
  <si>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</si>
  <si>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</si>
  <si>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</si>
  <si>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</si>
  <si>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</si>
  <si>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</si>
  <si>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</si>
  <si>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</si>
  <si>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</si>
  <si>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</si>
  <si>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</si>
  <si>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</si>
  <si>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</si>
  <si>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</si>
  <si>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</si>
  <si>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</si>
  <si>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</si>
  <si>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</si>
  <si>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</si>
  <si>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</si>
  <si>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</si>
  <si>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</si>
  <si>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</si>
  <si>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</si>
  <si>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</si>
  <si>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</si>
  <si>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</si>
  <si>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</si>
  <si>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</si>
  <si>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</si>
  <si>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</si>
  <si>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</si>
  <si>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</si>
  <si>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</si>
  <si>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</si>
  <si>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</si>
  <si>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</si>
  <si>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</si>
  <si>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</si>
  <si>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</si>
  <si>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</si>
  <si>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</si>
  <si>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</si>
  <si>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</si>
  <si>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</si>
  <si>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</si>
  <si>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</si>
  <si>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</si>
  <si>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</si>
  <si>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</si>
  <si>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</si>
  <si>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</si>
  <si>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</si>
  <si>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</si>
  <si>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</si>
  <si>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</si>
  <si>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</si>
  <si>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</si>
  <si>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</si>
  <si>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</si>
  <si>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</si>
  <si>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</si>
  <si>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</si>
  <si>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</si>
  <si>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</si>
  <si>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</si>
  <si>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</si>
  <si>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</si>
  <si>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</si>
  <si>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</si>
  <si>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</si>
  <si>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</si>
  <si>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</si>
  <si>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</si>
  <si>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</si>
  <si>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</si>
  <si>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T2</t>
  </si>
  <si>
    <t>N2</t>
  </si>
  <si>
    <t>T3</t>
  </si>
  <si>
    <t>N3</t>
  </si>
  <si>
    <t>T4</t>
  </si>
  <si>
    <t>N4</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</si>
  <si>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</si>
  <si>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</si>
  <si>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</si>
  <si>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</si>
  <si>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</si>
  <si>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</si>
  <si>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</si>
  <si>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</si>
  <si>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</si>
  <si>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</si>
  <si>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</si>
  <si>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2</t>
  </si>
  <si>
    <t>Наименование 3</t>
  </si>
  <si>
    <t>Наименование 4</t>
  </si>
  <si>
    <t>Ni/Nt</t>
  </si>
  <si>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</si>
  <si>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</si>
  <si>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</si>
  <si>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</si>
  <si>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</si>
  <si>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</si>
  <si>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</si>
  <si>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</si>
  <si>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</si>
  <si>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</si>
  <si>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</si>
  <si>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</si>
  <si>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P2</t>
  </si>
  <si>
    <t>P3</t>
  </si>
  <si>
    <t>P4</t>
  </si>
  <si>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</si>
  <si>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</si>
  <si>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</si>
  <si>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</si>
  <si>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</si>
  <si>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</si>
  <si>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</si>
  <si>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</si>
  <si>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</si>
  <si>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</si>
  <si>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</si>
  <si>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</si>
  <si>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</si>
  <si>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</si>
  <si>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</si>
  <si>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</si>
  <si>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</si>
  <si>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</si>
  <si>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</si>
  <si>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</si>
  <si>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</si>
  <si>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</si>
  <si>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</si>
  <si>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</si>
  <si>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</si>
  <si>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</si>
  <si>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</si>
  <si>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</si>
  <si>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</si>
  <si>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</si>
  <si>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</si>
  <si>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</si>
  <si>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</si>
  <si>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</si>
  <si>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</si>
  <si>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</si>
  <si>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</si>
  <si>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</si>
  <si>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</si>
  <si>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</si>
  <si>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</si>
  <si>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</si>
  <si>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</si>
  <si>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</si>
  <si>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</si>
  <si>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</si>
  <si>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</si>
  <si>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</si>
  <si>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</si>
  <si>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</si>
  <si>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</si>
  <si>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</si>
  <si>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</si>
  <si>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</si>
  <si>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</si>
  <si>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</si>
  <si>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</si>
  <si>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</si>
  <si>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</si>
  <si>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</si>
  <si>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</si>
  <si>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</si>
  <si>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</si>
  <si>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</si>
  <si>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</si>
  <si>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</si>
  <si>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</si>
  <si>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</si>
  <si>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</si>
  <si>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</si>
  <si>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</si>
  <si>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</si>
  <si>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</si>
  <si>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</si>
  <si>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</si>
  <si>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</si>
  <si>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</si>
  <si>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</si>
  <si>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</si>
  <si>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</si>
  <si>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</si>
  <si>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</si>
  <si>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</si>
  <si>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</si>
  <si>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</si>
  <si>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</si>
  <si>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</si>
  <si>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</si>
  <si>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</si>
  <si>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</si>
  <si>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</si>
  <si>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</si>
  <si>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</si>
  <si>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</si>
  <si>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</si>
  <si>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</si>
  <si>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</si>
  <si>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</si>
  <si>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</si>
  <si>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</si>
  <si>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</si>
  <si>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</si>
  <si>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</si>
  <si>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</si>
  <si>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</si>
  <si>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</si>
  <si>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</si>
  <si>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</si>
  <si>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</si>
  <si>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</si>
  <si>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</si>
  <si>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</si>
  <si>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</si>
  <si>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</si>
  <si>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</si>
  <si>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</si>
  <si>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</si>
  <si>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</si>
  <si>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</si>
  <si>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</si>
  <si>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</si>
  <si>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</si>
  <si>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</si>
  <si>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</si>
  <si>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</si>
  <si>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</si>
  <si>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</si>
  <si>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</si>
  <si>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</si>
  <si>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</si>
  <si>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</si>
  <si>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</si>
  <si>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</si>
  <si>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</si>
  <si>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</si>
  <si>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</si>
  <si>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</si>
  <si>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</si>
  <si>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</si>
  <si>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</si>
  <si>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</si>
  <si>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</si>
  <si>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</si>
  <si>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</si>
  <si>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</si>
  <si>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</si>
  <si>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</si>
  <si>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</si>
  <si>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</si>
  <si>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</si>
  <si>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</si>
  <si>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</si>
  <si>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</si>
  <si>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</si>
  <si>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</si>
  <si>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</si>
  <si>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</si>
  <si>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</si>
  <si>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</si>
  <si>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</si>
  <si>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</si>
  <si>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</si>
  <si>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</si>
  <si>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</si>
  <si>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</si>
  <si>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</si>
  <si>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</si>
  <si>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</si>
  <si>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</si>
  <si>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</si>
  <si>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</si>
  <si>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</si>
  <si>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</si>
  <si>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</si>
  <si>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</si>
  <si>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</si>
  <si>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</si>
  <si>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</si>
  <si>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</si>
  <si>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</si>
  <si>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</si>
  <si>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</si>
  <si>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</si>
  <si>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</si>
  <si>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</si>
  <si>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</si>
  <si>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</si>
  <si>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</si>
  <si>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</si>
  <si>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</si>
  <si>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</si>
  <si>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</si>
  <si>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</si>
  <si>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</si>
  <si>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</si>
  <si>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</si>
  <si>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</si>
  <si>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</si>
  <si>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</si>
  <si>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</si>
  <si>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</si>
  <si>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</si>
  <si>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</si>
  <si>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</si>
  <si>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</si>
  <si>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</si>
  <si>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</si>
  <si>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</si>
  <si>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</si>
  <si>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</si>
  <si>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</si>
  <si>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</si>
  <si>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</si>
  <si>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</si>
  <si>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</si>
  <si>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F_TP1100.PS.0041</t>
  </si>
  <si>
    <t xml:space="preserve"> </t>
  </si>
  <si>
    <t>ПС 110/35/6 кВ "Быстринская"</t>
  </si>
  <si>
    <t>ВМТ 110Б 25/1250</t>
  </si>
  <si>
    <t>В-110 1Т</t>
  </si>
  <si>
    <t>В-110- 1Т</t>
  </si>
  <si>
    <t>Акт № б/н от 13.07.2017 г. ТО проводилось комиссией СурЭС с участием инспектора РТН</t>
  </si>
  <si>
    <t>Годен без ограничений (на 5 лет)</t>
  </si>
  <si>
    <t>В-110 2Т</t>
  </si>
  <si>
    <t>В-110- 2Т</t>
  </si>
  <si>
    <t>С-35М-630-10</t>
  </si>
  <si>
    <t>В-35 1Т</t>
  </si>
  <si>
    <t>В-35- 1Т</t>
  </si>
  <si>
    <t>В-35 2Т</t>
  </si>
  <si>
    <t>В-35- 2Т</t>
  </si>
  <si>
    <t xml:space="preserve">СВ-35 </t>
  </si>
  <si>
    <t>СВ-35</t>
  </si>
  <si>
    <t>В-35 Якорь-1</t>
  </si>
  <si>
    <t>В-35 Якорь-2</t>
  </si>
  <si>
    <t>В-35 КНС 8-1</t>
  </si>
  <si>
    <t>В-35 КНС 8-2</t>
  </si>
  <si>
    <t>Трансформатор СН</t>
  </si>
  <si>
    <t>ТМ-100/6</t>
  </si>
  <si>
    <t>1ТСН</t>
  </si>
  <si>
    <t>2ТСН</t>
  </si>
  <si>
    <t>ВМПП-10-20-630</t>
  </si>
  <si>
    <t>В-6 Ячейка №2</t>
  </si>
  <si>
    <t>В-6 Ячейка №3</t>
  </si>
  <si>
    <t>ВМПЭ-10-20-2500</t>
  </si>
  <si>
    <t>В-6 1Т Ячейка №7</t>
  </si>
  <si>
    <t>В-6 Ячейка №8</t>
  </si>
  <si>
    <t>ВМПП-10-20-1600</t>
  </si>
  <si>
    <t>12В-6 Ячейка №10</t>
  </si>
  <si>
    <t>В-6 Ячейка №11</t>
  </si>
  <si>
    <t>В-6 Ячейка №12</t>
  </si>
  <si>
    <t>В-6 Ячейка №13</t>
  </si>
  <si>
    <t>BB-TEL-1031-2500</t>
  </si>
  <si>
    <t>В-6 2Т Ячейка №16</t>
  </si>
  <si>
    <t>ВК-10-20-630</t>
  </si>
  <si>
    <t>В-6 Ячейка №20</t>
  </si>
  <si>
    <t>В-6 Ячейка №21</t>
  </si>
  <si>
    <t>В-6 Ячейка №22</t>
  </si>
  <si>
    <t>В-6 Ячейка №23</t>
  </si>
  <si>
    <t>В-6 Ячейка №24</t>
  </si>
  <si>
    <t>ВК-10-20-1600</t>
  </si>
  <si>
    <t>3В-6 Ячейка №25</t>
  </si>
  <si>
    <t>13 СВ-6 Ячейка №28</t>
  </si>
  <si>
    <t>В-6 Ячейка №30</t>
  </si>
  <si>
    <t>В-6 Ячейка №31</t>
  </si>
  <si>
    <t>В-6 Ячейка №32</t>
  </si>
  <si>
    <t>В-6 Ячейка №33</t>
  </si>
  <si>
    <t>В-6 Ячейка №34</t>
  </si>
  <si>
    <t>ПС 110 кВ Быстринская</t>
  </si>
  <si>
    <t>Акт от 14.06.2016 г. №11</t>
  </si>
  <si>
    <t>Износ оборудования (старение изоляции)</t>
  </si>
  <si>
    <t>Нет</t>
  </si>
  <si>
    <t>не применимо</t>
  </si>
  <si>
    <t>Реконструкция и техперевооружение электросетевых объектов</t>
  </si>
  <si>
    <t>12.2020</t>
  </si>
  <si>
    <t>ПИР</t>
  </si>
  <si>
    <t>Выполнение проектно-изыскательских работ по объекту реконструкции ПС 110/35/6 кВ "Быстринская" филиала АО
"Тюменьэнерго" Сургутские электрические сети</t>
  </si>
  <si>
    <t>Предварительный расчет стоимости работ</t>
  </si>
  <si>
    <t>ООК</t>
  </si>
  <si>
    <t>ООО "Инженерная компания Сибири"</t>
  </si>
  <si>
    <t>9 450</t>
  </si>
  <si>
    <t>1046959</t>
  </si>
  <si>
    <t>www.b2b-energo.ru</t>
  </si>
  <si>
    <t>29.06.2018</t>
  </si>
  <si>
    <t xml:space="preserve">
20.07.2018
</t>
  </si>
  <si>
    <t>03.09.2018</t>
  </si>
  <si>
    <t>07.09.2018</t>
  </si>
  <si>
    <t>30.08.2019</t>
  </si>
  <si>
    <t>ООО "ВЭК"</t>
  </si>
  <si>
    <t>ООО "ИНЦЭР"</t>
  </si>
  <si>
    <t>Изменение схемы ОРУ-110 кВ 110-4Н на 110-5Н</t>
  </si>
  <si>
    <t>0.2 Реконструкция, модернизация, техническое перевооружение</t>
  </si>
  <si>
    <t>+</t>
  </si>
  <si>
    <t>Предоставление права ограниченного пользования (сервитут) частью земельного участка, в целях размещения объекта:
"Реконструкция ПС 110/35/6 кВ Быстринская"</t>
  </si>
  <si>
    <t>51</t>
  </si>
  <si>
    <t>Соглашение</t>
  </si>
  <si>
    <t>СЦ ЕП</t>
  </si>
  <si>
    <t>ПАО "Сургутнефтегаз"</t>
  </si>
  <si>
    <t>18.09.2019</t>
  </si>
  <si>
    <t>16.07.2019</t>
  </si>
  <si>
    <t>15.08.2022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</si>
  <si>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</si>
  <si>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</si>
  <si>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региональный</t>
  </si>
  <si>
    <t>нд</t>
  </si>
  <si>
    <t xml:space="preserve">АО "Россети Тюмень"  </t>
  </si>
  <si>
    <t>воздушных линий электропередачи, км</t>
  </si>
  <si>
    <t>Сургутский район</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</si>
  <si>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</si>
  <si>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</si>
  <si>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</si>
  <si>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</si>
  <si>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</si>
  <si>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</si>
  <si>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</si>
  <si>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82 от 06.06.2019 . ПАО "Сургутнефтегаз"    в ценах 2019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</si>
  <si>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</si>
  <si>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</si>
  <si>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</si>
  <si>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</si>
  <si>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xml:space="preserve"> ПАО "Сургутнефтегаз"</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</si>
  <si>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</si>
  <si>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</si>
  <si>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</si>
  <si>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</si>
  <si>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</si>
  <si>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</si>
  <si>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</si>
  <si>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</si>
  <si>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</si>
  <si>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</si>
  <si>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</si>
  <si>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</si>
  <si>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</si>
  <si>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</si>
  <si>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</si>
  <si>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</si>
  <si>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</si>
  <si>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</si>
  <si>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</si>
  <si>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</si>
  <si>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</si>
  <si>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</si>
  <si>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</si>
  <si>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</si>
  <si>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</si>
  <si>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</si>
  <si>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</si>
  <si>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</si>
  <si>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</si>
  <si>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</si>
  <si>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</si>
  <si>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</si>
  <si>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</si>
  <si>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</si>
  <si>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</si>
  <si>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</si>
  <si>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</si>
  <si>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</si>
  <si>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</si>
  <si>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</si>
  <si>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</si>
  <si>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</si>
  <si>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</si>
  <si>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</si>
  <si>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</si>
  <si>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</si>
  <si>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</si>
  <si>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</si>
  <si>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</si>
  <si>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</si>
  <si>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</si>
  <si>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</si>
  <si>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</si>
  <si>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</si>
  <si>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</si>
  <si>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</si>
  <si>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</si>
  <si>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</si>
  <si>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</si>
  <si>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</si>
  <si>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</si>
  <si>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</si>
  <si>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</si>
  <si>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</si>
  <si>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</si>
  <si>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</si>
  <si>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</si>
  <si>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</si>
  <si>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</si>
  <si>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</si>
  <si>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</si>
  <si>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</si>
  <si>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</si>
  <si>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</si>
  <si>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</si>
  <si>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</si>
  <si>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</si>
  <si>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</si>
  <si>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</si>
  <si>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</si>
  <si>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</si>
  <si>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</si>
  <si>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</si>
  <si>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</si>
  <si>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</si>
  <si>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Прочие</t>
  </si>
  <si>
    <t>62</t>
  </si>
  <si>
    <t>28</t>
  </si>
  <si>
    <t>не подошел срок реализации</t>
  </si>
  <si>
    <t>С</t>
  </si>
  <si>
    <t>Филиал АО "Тюменьэнерго" Сургутские электрические сети</t>
  </si>
  <si>
    <t>Год 2025</t>
  </si>
  <si>
    <t>Год 2026</t>
  </si>
  <si>
    <t>Год 2027</t>
  </si>
  <si>
    <t>- подрядчики</t>
  </si>
  <si>
    <t>Сметная стоимость в прогнозных ценах 2025, млн. руб. (с НДС)</t>
  </si>
  <si>
    <t>1.12.</t>
  </si>
  <si>
    <t>5.8.1.11</t>
  </si>
  <si>
    <t>ХМАО-Югра, Сургутский район</t>
  </si>
  <si>
    <t>207 шт.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</si>
  <si>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</si>
  <si>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</si>
  <si>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</si>
  <si>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</si>
  <si>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</si>
  <si>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</si>
  <si>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</si>
  <si>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</si>
  <si>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</si>
  <si>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</si>
  <si>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</si>
  <si>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2023.0017</t>
  </si>
  <si>
    <t>Филиал АО "Россети Тюмень" Сургутские электрические сети</t>
  </si>
  <si>
    <t>12.2025</t>
  </si>
  <si>
    <t>Выполнение корректировки проекта "Реконструкция ПС 110/35/6 кВ "Быстринская" (реконструкция ОРУ-110 кВ, ОРУ-35 кВ,КРУН-6 кВ, ОПУ, кабельного хозяйства, замена оборудования АСУ ТП, СДТУ, РЗА, выполнение охранных мероприятийвидеонаблюдения и периметральнойсигнализации)" филиала АО "Россети Тюмень" Сургутские электрические сети</t>
  </si>
  <si>
    <t>ИА АО "Россети Тюмень"</t>
  </si>
  <si>
    <t>ОЗП</t>
  </si>
  <si>
    <t>ООО "ПЭИ"</t>
  </si>
  <si>
    <t>32312505666</t>
  </si>
  <si>
    <t>www.roseltorg.ru</t>
  </si>
  <si>
    <t>23.06.2023</t>
  </si>
  <si>
    <t>20.06.2023</t>
  </si>
  <si>
    <t>30.06.2023</t>
  </si>
  <si>
    <t>13.07.2023</t>
  </si>
  <si>
    <t>17.08.2023</t>
  </si>
  <si>
    <t>02.08.2023</t>
  </si>
  <si>
    <t>30.08.2024</t>
  </si>
  <si>
    <t>ООО "ИКС"</t>
  </si>
  <si>
    <t>ООО "Энергопроект Центр"</t>
  </si>
  <si>
    <t>объем заключенного договора 10/02-128 от 03.09.2018 . ООО "ИКС"    в ценах 2018 года с НДС, млн. руб</t>
  </si>
  <si>
    <t>объем заключенного договора 10/02-168 от 02.08.2023 . ООО "ПЭИ"    в ценах 2023 года с НДС, млн. руб</t>
  </si>
  <si>
    <t xml:space="preserve"> ООО "ИКС" ; ООО "ПЭИ"</t>
  </si>
  <si>
    <t>Приказ об утверждении ПСД Приказ №9-Э от 27.04.2020</t>
  </si>
  <si>
    <t>Реализация возможна в срок</t>
  </si>
  <si>
    <t>Год 2028</t>
  </si>
  <si>
    <t>АЗ  Т7/1/3610 от 16.07.2019. Фактическая стоимость соглашения о сервитуте составила 100.927,00  рублей с НДС.</t>
  </si>
  <si>
    <t xml:space="preserve">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</si>
  <si>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Год раскрытия информации: 2025 год</t>
  </si>
  <si>
    <t>4.27 млн. руб. без НДС за шт.</t>
  </si>
  <si>
    <t xml:space="preserve"> по состоянию на 01.01.2024</t>
  </si>
  <si>
    <t>по состоянию на 01.01.2025</t>
  </si>
  <si>
    <t xml:space="preserve">Факт 2024 года </t>
  </si>
  <si>
    <t>Год 2029</t>
  </si>
  <si>
    <t>Год раскрытия информации:  2025 год</t>
  </si>
  <si>
    <t>АО "Россети Тюмень"</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</si>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</sst>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
    <numFmt numFmtId="168" formatCode="0_ ;\-0\ "/>
    <numFmt numFmtId="169" formatCode="#,##0.0000"/>
    <numFmt numFmtId="170" formatCode="#,##0.0"/>
    <numFmt numFmtId="171" formatCode="_(* #,##0_);_(* \(#,##0\);_(* &quot;-&quot;_);_(@_)"/>
    <numFmt numFmtId="172" formatCode="0.0%"/>
    <numFmt numFmtId="173" formatCode="_(* #,##0.00_);_(* \(#,##0.00\);_(* &quot;-&quot;_);_(@_)"/>
    <numFmt numFmtId="174"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sz val="9"/>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sz val="9"/>
      <name val="Times New Roman"/>
      <family val="1"/>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3" fillId="0" borderId="0"/>
    <xf numFmtId="0" fontId="11" fillId="0" borderId="0"/>
    <xf numFmtId="0" fontId="11" fillId="0" borderId="0"/>
    <xf numFmtId="0" fontId="74"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46" fillId="0" borderId="1" xfId="62" applyFont="1" applyBorder="1" applyAlignment="1">
      <alignment horizontal="left" vertical="center" wrapText="1"/>
    </xf>
    <xf numFmtId="0" fontId="11" fillId="0" borderId="1" xfId="2" applyBorder="1" applyAlignment="1">
      <alignment vertical="center"/>
    </xf>
    <xf numFmtId="0" fontId="11" fillId="0" borderId="1" xfId="2" applyBorder="1" applyAlignment="1">
      <alignment horizontal="left" vertical="center" wrapText="1"/>
    </xf>
    <xf numFmtId="0" fontId="61" fillId="0" borderId="0" xfId="1" applyFont="1" applyAlignment="1">
      <alignment vertical="center"/>
    </xf>
    <xf numFmtId="0" fontId="46" fillId="0" borderId="1" xfId="62" applyFont="1" applyBorder="1" applyAlignment="1">
      <alignment horizontal="center" vertical="top"/>
    </xf>
    <xf numFmtId="0" fontId="46" fillId="0" borderId="1" xfId="62" applyFont="1" applyBorder="1" applyAlignment="1">
      <alignment horizontal="center" vertical="center" wrapText="1"/>
    </xf>
    <xf numFmtId="0" fontId="63" fillId="0" borderId="1" xfId="0" applyFont="1" applyBorder="1" applyAlignment="1">
      <alignment horizontal="center" vertical="center"/>
    </xf>
    <xf numFmtId="0" fontId="46" fillId="0" borderId="1" xfId="62" applyFont="1" applyBorder="1" applyAlignment="1">
      <alignment horizontal="center" vertical="center"/>
    </xf>
    <xf numFmtId="0" fontId="63" fillId="0" borderId="2" xfId="0" applyFont="1" applyBorder="1" applyAlignment="1" applyProtection="1">
      <alignment horizontal="left" vertical="center" wrapText="1"/>
      <protection locked="0"/>
    </xf>
    <xf numFmtId="0" fontId="46" fillId="0" borderId="1" xfId="62" applyFont="1" applyBorder="1" applyAlignment="1">
      <alignment horizontal="center" vertical="top" wrapText="1"/>
    </xf>
    <xf numFmtId="0" fontId="46" fillId="0" borderId="1" xfId="62" applyFont="1" applyBorder="1" applyAlignment="1">
      <alignment vertical="center" wrapText="1"/>
    </xf>
    <xf numFmtId="0" fontId="46" fillId="0" borderId="1" xfId="62" applyFont="1" applyBorder="1" applyAlignment="1">
      <alignment horizontal="left" wrapText="1"/>
    </xf>
    <xf numFmtId="0" fontId="7" fillId="0" borderId="30" xfId="1" applyFont="1" applyBorder="1" applyAlignment="1">
      <alignment horizontal="center" vertical="center" wrapText="1"/>
    </xf>
    <xf numFmtId="0" fontId="3" fillId="0" borderId="30" xfId="1" applyBorder="1" applyAlignment="1">
      <alignment horizontal="center" vertical="center"/>
    </xf>
    <xf numFmtId="0" fontId="4" fillId="0" borderId="30" xfId="1" applyFont="1" applyBorder="1" applyAlignment="1">
      <alignment horizontal="center" vertical="center"/>
    </xf>
    <xf numFmtId="0" fontId="40" fillId="0" borderId="30" xfId="49" applyFont="1" applyBorder="1" applyAlignment="1">
      <alignment horizontal="center" vertical="center" wrapText="1"/>
    </xf>
    <xf numFmtId="0" fontId="40" fillId="0" borderId="30" xfId="49" applyFont="1" applyBorder="1" applyAlignment="1">
      <alignment horizontal="center" vertical="center"/>
    </xf>
    <xf numFmtId="0" fontId="37" fillId="0" borderId="30" xfId="49" applyFont="1" applyBorder="1" applyAlignment="1">
      <alignment horizontal="center" vertical="center"/>
    </xf>
    <xf numFmtId="49" fontId="64" fillId="0" borderId="0" xfId="0" applyNumberFormat="1" applyFont="1" applyAlignment="1">
      <alignment horizontal="center" vertical="center" wrapText="1"/>
    </xf>
    <xf numFmtId="3" fontId="59" fillId="0" borderId="0" xfId="0" applyNumberFormat="1" applyFont="1" applyAlignment="1">
      <alignment horizontal="center" vertical="center" wrapText="1"/>
    </xf>
    <xf numFmtId="3" fontId="64" fillId="0" borderId="0" xfId="0" applyNumberFormat="1" applyFont="1" applyAlignment="1">
      <alignment horizontal="center" vertical="center" wrapText="1"/>
    </xf>
    <xf numFmtId="0" fontId="48" fillId="0" borderId="30" xfId="0" applyFont="1" applyBorder="1" applyAlignment="1">
      <alignment vertical="center" wrapText="1"/>
    </xf>
    <xf numFmtId="0" fontId="46" fillId="0" borderId="30" xfId="70" applyFont="1" applyBorder="1" applyAlignment="1">
      <alignment horizontal="center" vertical="center" wrapText="1" shrinkToFit="1"/>
    </xf>
    <xf numFmtId="2" fontId="50"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6" fillId="0" borderId="0" xfId="0" applyFont="1"/>
    <xf numFmtId="0" fontId="67" fillId="0" borderId="0" xfId="2" applyFont="1"/>
    <xf numFmtId="0" fontId="43" fillId="0" borderId="0" xfId="2" applyFont="1" applyAlignment="1">
      <alignment wrapText="1"/>
    </xf>
    <xf numFmtId="0" fontId="11" fillId="0" borderId="0" xfId="2" applyAlignment="1">
      <alignment wrapText="1"/>
    </xf>
    <xf numFmtId="0" fontId="49" fillId="0" borderId="0" xfId="2" applyFont="1" applyAlignment="1">
      <alignment horizontal="center"/>
    </xf>
    <xf numFmtId="0" fontId="36" fillId="0" borderId="31" xfId="0" applyFont="1" applyBorder="1" applyAlignment="1">
      <alignment horizontal="left" vertical="center" wrapText="1"/>
    </xf>
    <xf numFmtId="0" fontId="36" fillId="0" borderId="32" xfId="0" applyFont="1" applyBorder="1" applyAlignment="1">
      <alignment horizontal="left" vertical="center"/>
    </xf>
    <xf numFmtId="0" fontId="36" fillId="0" borderId="32" xfId="0" applyFont="1" applyBorder="1"/>
    <xf numFmtId="0" fontId="36" fillId="0" borderId="32" xfId="0" applyFont="1" applyBorder="1" applyAlignment="1">
      <alignment wrapText="1"/>
    </xf>
    <xf numFmtId="0" fontId="42" fillId="0" borderId="24" xfId="2" applyFont="1" applyBorder="1" applyAlignment="1">
      <alignment horizontal="left" vertical="center" wrapText="1"/>
    </xf>
    <xf numFmtId="0" fontId="36" fillId="0" borderId="33" xfId="0" applyFont="1" applyBorder="1" applyAlignment="1">
      <alignment horizontal="left" vertical="center" wrapText="1"/>
    </xf>
    <xf numFmtId="0" fontId="11" fillId="0" borderId="34" xfId="2" applyBorder="1" applyAlignment="1">
      <alignment horizontal="center" vertical="center" wrapText="1"/>
    </xf>
    <xf numFmtId="14" fontId="11" fillId="0" borderId="34" xfId="0" applyNumberFormat="1" applyFont="1" applyBorder="1" applyAlignment="1">
      <alignment horizontal="center" vertical="center" wrapText="1"/>
    </xf>
    <xf numFmtId="9" fontId="11" fillId="0" borderId="34" xfId="2" applyNumberFormat="1" applyBorder="1" applyAlignment="1">
      <alignment horizontal="center" vertical="top" wrapText="1"/>
    </xf>
    <xf numFmtId="14" fontId="11" fillId="0" borderId="34" xfId="2" applyNumberFormat="1" applyBorder="1" applyAlignment="1">
      <alignment horizontal="center" vertical="center" wrapText="1"/>
    </xf>
    <xf numFmtId="14" fontId="11" fillId="25" borderId="34" xfId="0" applyNumberFormat="1" applyFont="1" applyFill="1" applyBorder="1" applyAlignment="1">
      <alignment horizontal="center" vertical="center" wrapText="1"/>
    </xf>
    <xf numFmtId="0" fontId="11" fillId="0" borderId="34" xfId="2" applyBorder="1" applyAlignment="1">
      <alignment horizontal="center" vertical="center"/>
    </xf>
    <xf numFmtId="14" fontId="11" fillId="25" borderId="34" xfId="0" applyNumberFormat="1" applyFont="1" applyFill="1" applyBorder="1" applyAlignment="1">
      <alignment horizontal="center" vertical="center"/>
    </xf>
    <xf numFmtId="14" fontId="11" fillId="0" borderId="34" xfId="2" applyNumberFormat="1" applyBorder="1" applyAlignment="1">
      <alignment horizontal="center" vertical="center"/>
    </xf>
    <xf numFmtId="9" fontId="11" fillId="0" borderId="34" xfId="2" applyNumberFormat="1" applyBorder="1" applyAlignment="1">
      <alignment horizontal="center" vertical="center" wrapText="1"/>
    </xf>
    <xf numFmtId="49" fontId="43" fillId="0" borderId="34" xfId="41" applyNumberFormat="1" applyFont="1" applyBorder="1" applyAlignment="1">
      <alignment horizontal="center" vertical="center" wrapText="1"/>
    </xf>
    <xf numFmtId="0" fontId="43" fillId="0" borderId="34" xfId="41" applyFont="1" applyBorder="1" applyAlignment="1">
      <alignment horizontal="left" vertical="center" wrapText="1"/>
    </xf>
    <xf numFmtId="4" fontId="11" fillId="0" borderId="34" xfId="68" applyNumberFormat="1" applyFont="1" applyFill="1" applyBorder="1" applyAlignment="1">
      <alignment horizontal="right" wrapText="1"/>
    </xf>
    <xf numFmtId="49" fontId="11" fillId="0" borderId="34" xfId="41" applyNumberFormat="1" applyBorder="1" applyAlignment="1">
      <alignment horizontal="center" vertical="center" wrapText="1"/>
    </xf>
    <xf numFmtId="0" fontId="11" fillId="0" borderId="34" xfId="41" applyBorder="1" applyAlignment="1">
      <alignment horizontal="left" vertical="center" wrapText="1"/>
    </xf>
    <xf numFmtId="0" fontId="11" fillId="0" borderId="6" xfId="41" applyBorder="1" applyAlignment="1">
      <alignment horizontal="left" vertical="center" wrapText="1"/>
    </xf>
    <xf numFmtId="168" fontId="11" fillId="0" borderId="34" xfId="68" applyNumberFormat="1" applyFont="1" applyFill="1" applyBorder="1" applyAlignment="1">
      <alignment horizontal="right" wrapText="1"/>
    </xf>
    <xf numFmtId="0" fontId="48" fillId="0" borderId="34" xfId="69" applyFont="1" applyBorder="1" applyAlignment="1">
      <alignment horizontal="left" vertical="center" wrapText="1"/>
    </xf>
    <xf numFmtId="0" fontId="44" fillId="0" borderId="34" xfId="69" applyFont="1" applyBorder="1" applyAlignment="1">
      <alignment horizontal="left" vertical="center" wrapText="1"/>
    </xf>
    <xf numFmtId="0" fontId="42" fillId="0" borderId="0" xfId="2" applyFont="1" applyAlignment="1">
      <alignment horizontal="center" wrapText="1"/>
    </xf>
    <xf numFmtId="14" fontId="11" fillId="0" borderId="1" xfId="2" applyNumberFormat="1" applyBorder="1" applyAlignment="1">
      <alignment horizontal="center" vertical="center" wrapText="1"/>
    </xf>
    <xf numFmtId="0" fontId="11" fillId="0" borderId="1" xfId="2" applyBorder="1" applyAlignment="1">
      <alignment horizontal="center" vertical="center" wrapText="1"/>
    </xf>
    <xf numFmtId="14" fontId="11" fillId="0" borderId="34" xfId="0" applyNumberFormat="1" applyFont="1" applyBorder="1" applyAlignment="1">
      <alignment horizontal="center" vertical="center"/>
    </xf>
    <xf numFmtId="2" fontId="11" fillId="0" borderId="1" xfId="67" applyNumberFormat="1" applyFont="1" applyFill="1" applyBorder="1" applyAlignment="1">
      <alignment horizontal="center" vertical="center"/>
    </xf>
    <xf numFmtId="0" fontId="41" fillId="0" borderId="34" xfId="49" applyFont="1" applyBorder="1" applyAlignment="1">
      <alignment horizontal="center" vertical="center"/>
    </xf>
    <xf numFmtId="49" fontId="41" fillId="0" borderId="34" xfId="49" applyNumberFormat="1" applyFont="1" applyBorder="1" applyAlignment="1">
      <alignment horizontal="center" vertical="center" wrapText="1"/>
    </xf>
    <xf numFmtId="49" fontId="41" fillId="0" borderId="34" xfId="49" applyNumberFormat="1" applyFont="1" applyBorder="1" applyAlignment="1">
      <alignment horizontal="center" vertical="center"/>
    </xf>
    <xf numFmtId="3" fontId="41" fillId="0" borderId="34" xfId="49" applyNumberFormat="1" applyFont="1" applyBorder="1" applyAlignment="1">
      <alignment horizontal="center" vertical="center"/>
    </xf>
    <xf numFmtId="1" fontId="41" fillId="0" borderId="34" xfId="49" applyNumberFormat="1" applyFont="1" applyBorder="1" applyAlignment="1">
      <alignment horizontal="center" vertical="center"/>
    </xf>
    <xf numFmtId="49" fontId="41" fillId="0" borderId="34" xfId="0" applyNumberFormat="1" applyFont="1" applyBorder="1" applyAlignment="1">
      <alignment horizontal="center" vertical="center" wrapText="1"/>
    </xf>
    <xf numFmtId="3" fontId="41" fillId="0" borderId="34" xfId="0" applyNumberFormat="1" applyFont="1" applyBorder="1" applyAlignment="1">
      <alignment horizontal="center" vertical="center" wrapText="1"/>
    </xf>
    <xf numFmtId="49" fontId="41" fillId="0" borderId="34" xfId="0" quotePrefix="1" applyNumberFormat="1" applyFont="1" applyBorder="1" applyAlignment="1">
      <alignment horizontal="center" vertical="center" wrapText="1"/>
    </xf>
    <xf numFmtId="14" fontId="41" fillId="0" borderId="34" xfId="49" applyNumberFormat="1" applyFont="1" applyBorder="1" applyAlignment="1">
      <alignment horizontal="center" vertical="center" wrapText="1"/>
    </xf>
    <xf numFmtId="14" fontId="41" fillId="0" borderId="34" xfId="49" applyNumberFormat="1" applyFont="1" applyBorder="1" applyAlignment="1">
      <alignment horizontal="center" vertical="center"/>
    </xf>
    <xf numFmtId="167" fontId="36" fillId="0" borderId="40" xfId="0" applyNumberFormat="1" applyFont="1" applyBorder="1" applyAlignment="1">
      <alignment horizontal="left" vertical="center" wrapText="1"/>
    </xf>
    <xf numFmtId="49" fontId="41" fillId="0" borderId="34" xfId="0" applyNumberFormat="1" applyFont="1" applyBorder="1" applyAlignment="1">
      <alignment horizontal="center" vertical="center"/>
    </xf>
    <xf numFmtId="0" fontId="41" fillId="0" borderId="34" xfId="0" applyFont="1" applyBorder="1" applyAlignment="1">
      <alignment horizontal="center" vertical="center" wrapText="1"/>
    </xf>
    <xf numFmtId="167" fontId="36" fillId="0" borderId="32" xfId="0" applyNumberFormat="1" applyFont="1" applyBorder="1" applyAlignment="1">
      <alignment horizontal="left" vertical="center"/>
    </xf>
    <xf numFmtId="0" fontId="42" fillId="26" borderId="26" xfId="2" applyFont="1" applyFill="1" applyBorder="1" applyAlignment="1">
      <alignment horizontal="justify" vertical="top" wrapText="1"/>
    </xf>
    <xf numFmtId="0" fontId="41" fillId="0" borderId="26" xfId="2" applyFont="1" applyBorder="1" applyAlignment="1">
      <alignment horizontal="left" vertical="center" wrapText="1"/>
    </xf>
    <xf numFmtId="0" fontId="42" fillId="27" borderId="24" xfId="2" applyFont="1" applyFill="1" applyBorder="1" applyAlignment="1">
      <alignment horizontal="left" vertical="center" wrapText="1"/>
    </xf>
    <xf numFmtId="0" fontId="41" fillId="28" borderId="26" xfId="2" applyFont="1" applyFill="1" applyBorder="1" applyAlignment="1">
      <alignment horizontal="left" vertical="center" wrapText="1"/>
    </xf>
    <xf numFmtId="0" fontId="39" fillId="27" borderId="33" xfId="0" applyFont="1" applyFill="1" applyBorder="1" applyAlignment="1">
      <alignment horizontal="left" vertical="center"/>
    </xf>
    <xf numFmtId="167" fontId="39" fillId="26" borderId="32" xfId="0" applyNumberFormat="1" applyFont="1" applyFill="1" applyBorder="1" applyAlignment="1">
      <alignment horizontal="left" vertical="center"/>
    </xf>
    <xf numFmtId="0" fontId="36" fillId="0" borderId="32" xfId="0" applyFont="1" applyBorder="1" applyAlignment="1">
      <alignment horizontal="left" vertical="center" wrapText="1"/>
    </xf>
    <xf numFmtId="167" fontId="39" fillId="27" borderId="33" xfId="0" applyNumberFormat="1" applyFont="1" applyFill="1" applyBorder="1" applyAlignment="1">
      <alignment horizontal="left" vertical="center"/>
    </xf>
    <xf numFmtId="167" fontId="36" fillId="0" borderId="32" xfId="0" applyNumberFormat="1" applyFont="1" applyBorder="1" applyAlignment="1">
      <alignment horizontal="left" vertical="center" wrapText="1"/>
    </xf>
    <xf numFmtId="167" fontId="36" fillId="28" borderId="32" xfId="0" applyNumberFormat="1" applyFont="1" applyFill="1" applyBorder="1" applyAlignment="1">
      <alignment horizontal="left" vertical="center" wrapText="1"/>
    </xf>
    <xf numFmtId="0" fontId="43" fillId="0" borderId="22" xfId="2" applyFont="1" applyBorder="1" applyAlignment="1">
      <alignment horizontal="center" vertical="center" wrapText="1"/>
    </xf>
    <xf numFmtId="0" fontId="43" fillId="0" borderId="41" xfId="41" applyFont="1" applyBorder="1" applyAlignment="1">
      <alignment horizontal="center" vertical="center" wrapText="1"/>
    </xf>
    <xf numFmtId="0" fontId="11" fillId="0" borderId="41" xfId="41" applyBorder="1" applyAlignment="1">
      <alignment horizontal="center" vertical="center" wrapText="1"/>
    </xf>
    <xf numFmtId="0" fontId="43" fillId="25" borderId="34" xfId="41" applyFont="1" applyFill="1" applyBorder="1" applyAlignment="1">
      <alignment horizontal="center" vertical="center" textRotation="90" wrapText="1"/>
    </xf>
    <xf numFmtId="0" fontId="43" fillId="0" borderId="34" xfId="2" applyFont="1" applyBorder="1" applyAlignment="1">
      <alignment horizontal="center" vertical="top" wrapText="1"/>
    </xf>
    <xf numFmtId="0" fontId="11" fillId="0" borderId="34" xfId="2" applyBorder="1" applyAlignment="1">
      <alignment horizontal="center" vertical="top" wrapText="1"/>
    </xf>
    <xf numFmtId="0" fontId="43" fillId="0" borderId="34" xfId="2" applyFont="1" applyBorder="1" applyAlignment="1">
      <alignment horizontal="center" vertical="center" wrapText="1"/>
    </xf>
    <xf numFmtId="167" fontId="11" fillId="0" borderId="34" xfId="68" applyNumberFormat="1" applyFont="1" applyFill="1" applyBorder="1" applyAlignment="1">
      <alignment horizontal="right" wrapText="1"/>
    </xf>
    <xf numFmtId="169" fontId="11" fillId="0" borderId="34" xfId="68" applyNumberFormat="1" applyFont="1" applyFill="1" applyBorder="1" applyAlignment="1">
      <alignment horizontal="right" wrapText="1"/>
    </xf>
    <xf numFmtId="4" fontId="43" fillId="0" borderId="34" xfId="2" applyNumberFormat="1" applyFont="1" applyBorder="1" applyAlignment="1">
      <alignment horizontal="right" vertical="center" wrapText="1"/>
    </xf>
    <xf numFmtId="4" fontId="11" fillId="0" borderId="34" xfId="41" applyNumberFormat="1" applyBorder="1" applyAlignment="1">
      <alignment horizontal="left" vertical="center" wrapText="1"/>
    </xf>
    <xf numFmtId="4" fontId="11" fillId="0" borderId="34" xfId="41" applyNumberFormat="1" applyBorder="1" applyAlignment="1">
      <alignment horizontal="center" vertical="center" wrapText="1"/>
    </xf>
    <xf numFmtId="0" fontId="46" fillId="0" borderId="1" xfId="62" applyFont="1" applyFill="1" applyBorder="1" applyAlignment="1">
      <alignment horizontal="left" wrapText="1"/>
    </xf>
    <xf numFmtId="0" fontId="70" fillId="0" borderId="0" xfId="73" applyFont="1"/>
    <xf numFmtId="0" fontId="5" fillId="0" borderId="0" xfId="1" applyFont="1" applyAlignment="1">
      <alignment horizontal="center" vertical="center"/>
    </xf>
    <xf numFmtId="0" fontId="4" fillId="0" borderId="0" xfId="1" applyFont="1" applyAlignment="1">
      <alignment horizontal="center" vertical="center"/>
    </xf>
    <xf numFmtId="0" fontId="58" fillId="0" borderId="2" xfId="50" applyFont="1" applyBorder="1" applyAlignment="1">
      <alignment vertical="center"/>
    </xf>
    <xf numFmtId="0" fontId="58" fillId="0" borderId="34" xfId="50" applyFont="1" applyBorder="1" applyAlignment="1">
      <alignment vertical="center"/>
    </xf>
    <xf numFmtId="0" fontId="58" fillId="0" borderId="23" xfId="50" applyFont="1" applyBorder="1" applyAlignment="1">
      <alignment vertical="center"/>
    </xf>
    <xf numFmtId="0" fontId="69" fillId="0" borderId="0" xfId="74" applyFont="1" applyAlignment="1">
      <alignment horizontal="center" vertical="center" wrapText="1"/>
    </xf>
    <xf numFmtId="0" fontId="11" fillId="0" borderId="0" xfId="74" applyFont="1" applyAlignment="1">
      <alignment vertical="center"/>
    </xf>
    <xf numFmtId="0" fontId="42" fillId="0" borderId="0" xfId="74" applyFont="1" applyAlignment="1">
      <alignment vertical="center"/>
    </xf>
    <xf numFmtId="0" fontId="11" fillId="0" borderId="0" xfId="74" applyFont="1" applyAlignment="1">
      <alignment horizontal="right" vertical="center"/>
    </xf>
    <xf numFmtId="0" fontId="70" fillId="0" borderId="0" xfId="74" applyFont="1" applyAlignment="1">
      <alignment vertical="center"/>
    </xf>
    <xf numFmtId="0" fontId="42" fillId="0" borderId="0" xfId="74" applyFont="1" applyAlignment="1">
      <alignment horizontal="left" vertical="center"/>
    </xf>
    <xf numFmtId="0" fontId="42" fillId="0" borderId="0" xfId="74" applyFont="1" applyAlignment="1">
      <alignment horizontal="center" vertical="center"/>
    </xf>
    <xf numFmtId="0" fontId="71" fillId="0" borderId="0" xfId="74" applyFont="1" applyAlignment="1">
      <alignment horizontal="left" vertical="center"/>
    </xf>
    <xf numFmtId="0" fontId="46" fillId="0" borderId="0" xfId="74" applyFont="1" applyAlignment="1">
      <alignment vertical="center"/>
    </xf>
    <xf numFmtId="0" fontId="41" fillId="0" borderId="0" xfId="74" applyFont="1" applyAlignment="1">
      <alignment vertical="center"/>
    </xf>
    <xf numFmtId="4" fontId="41" fillId="0" borderId="34" xfId="74" applyNumberFormat="1" applyFont="1" applyBorder="1" applyAlignment="1">
      <alignment horizontal="center" vertical="center"/>
    </xf>
    <xf numFmtId="3" fontId="41" fillId="0" borderId="34" xfId="74" applyNumberFormat="1" applyFont="1" applyBorder="1" applyAlignment="1">
      <alignment horizontal="center" vertical="center"/>
    </xf>
    <xf numFmtId="0" fontId="38" fillId="0" borderId="0" xfId="74" applyFont="1" applyAlignment="1">
      <alignment vertical="center"/>
    </xf>
    <xf numFmtId="0" fontId="41" fillId="0" borderId="34" xfId="74" applyFont="1" applyBorder="1" applyAlignment="1">
      <alignment horizontal="center" vertical="center"/>
    </xf>
    <xf numFmtId="170" fontId="11" fillId="0" borderId="0" xfId="74" applyNumberFormat="1" applyFont="1" applyAlignment="1">
      <alignment vertical="center"/>
    </xf>
    <xf numFmtId="2" fontId="11" fillId="0" borderId="0" xfId="74" applyNumberFormat="1" applyFont="1" applyAlignment="1">
      <alignment vertical="center"/>
    </xf>
    <xf numFmtId="1" fontId="43" fillId="0" borderId="36" xfId="74" applyNumberFormat="1" applyFont="1" applyBorder="1" applyAlignment="1">
      <alignment horizontal="center" vertical="center"/>
    </xf>
    <xf numFmtId="1" fontId="43" fillId="0" borderId="27" xfId="74" applyNumberFormat="1" applyFont="1" applyBorder="1" applyAlignment="1">
      <alignment horizontal="center" vertical="center"/>
    </xf>
    <xf numFmtId="10" fontId="41" fillId="0" borderId="45" xfId="74" applyNumberFormat="1" applyFont="1" applyBorder="1" applyAlignment="1">
      <alignment vertical="center"/>
    </xf>
    <xf numFmtId="10" fontId="41" fillId="0" borderId="34" xfId="74" applyNumberFormat="1" applyFont="1" applyBorder="1" applyAlignment="1">
      <alignment vertical="center"/>
    </xf>
    <xf numFmtId="4" fontId="41" fillId="0" borderId="38" xfId="74" applyNumberFormat="1" applyFont="1" applyBorder="1" applyAlignment="1">
      <alignment vertical="center"/>
    </xf>
    <xf numFmtId="4" fontId="41" fillId="0" borderId="23" xfId="74" applyNumberFormat="1" applyFont="1" applyBorder="1" applyAlignment="1">
      <alignment vertical="center"/>
    </xf>
    <xf numFmtId="3" fontId="11" fillId="0" borderId="21" xfId="74" applyNumberFormat="1" applyFont="1" applyBorder="1" applyAlignment="1">
      <alignment vertical="center"/>
    </xf>
    <xf numFmtId="3" fontId="11" fillId="0" borderId="2" xfId="74" applyNumberFormat="1" applyFont="1" applyBorder="1" applyAlignment="1">
      <alignment vertical="center"/>
    </xf>
    <xf numFmtId="3" fontId="11" fillId="0" borderId="45" xfId="74" applyNumberFormat="1" applyFont="1" applyBorder="1" applyAlignment="1">
      <alignment vertical="center"/>
    </xf>
    <xf numFmtId="3" fontId="11" fillId="0" borderId="34" xfId="74" applyNumberFormat="1" applyFont="1" applyBorder="1" applyAlignment="1">
      <alignment vertical="center"/>
    </xf>
    <xf numFmtId="0" fontId="11" fillId="0" borderId="45" xfId="74" applyFont="1" applyBorder="1" applyAlignment="1">
      <alignment vertical="center"/>
    </xf>
    <xf numFmtId="0" fontId="11" fillId="0" borderId="34" xfId="74" applyFont="1" applyBorder="1" applyAlignment="1">
      <alignment vertical="center"/>
    </xf>
    <xf numFmtId="1" fontId="43" fillId="0" borderId="27" xfId="74" applyNumberFormat="1" applyFont="1" applyBorder="1" applyAlignment="1">
      <alignment horizontal="center" vertical="center" wrapText="1"/>
    </xf>
    <xf numFmtId="3" fontId="11" fillId="0" borderId="0" xfId="74" applyNumberFormat="1" applyFont="1" applyAlignment="1">
      <alignment vertical="center"/>
    </xf>
    <xf numFmtId="171" fontId="42" fillId="0" borderId="34" xfId="74" applyNumberFormat="1" applyFont="1" applyBorder="1" applyAlignment="1">
      <alignment vertical="center"/>
    </xf>
    <xf numFmtId="171" fontId="41" fillId="0" borderId="34" xfId="74" applyNumberFormat="1" applyFont="1" applyBorder="1" applyAlignment="1">
      <alignment vertical="center"/>
    </xf>
    <xf numFmtId="171" fontId="42" fillId="0" borderId="23" xfId="74" applyNumberFormat="1" applyFont="1" applyBorder="1" applyAlignment="1">
      <alignment vertical="center"/>
    </xf>
    <xf numFmtId="0" fontId="72" fillId="0" borderId="0" xfId="74" applyFont="1" applyAlignment="1">
      <alignment vertical="center"/>
    </xf>
    <xf numFmtId="170" fontId="73" fillId="0" borderId="0" xfId="74" applyNumberFormat="1" applyFont="1" applyAlignment="1">
      <alignment horizontal="center" vertical="center"/>
    </xf>
    <xf numFmtId="167" fontId="41" fillId="0" borderId="34" xfId="74" applyNumberFormat="1" applyFont="1" applyBorder="1" applyAlignment="1">
      <alignment horizontal="center" vertical="center"/>
    </xf>
    <xf numFmtId="172" fontId="42" fillId="0" borderId="34" xfId="74" applyNumberFormat="1" applyFont="1" applyBorder="1" applyAlignment="1">
      <alignment vertical="center"/>
    </xf>
    <xf numFmtId="173" fontId="42" fillId="0" borderId="34" xfId="74" applyNumberFormat="1" applyFont="1" applyBorder="1" applyAlignment="1">
      <alignment vertical="center"/>
    </xf>
    <xf numFmtId="173" fontId="42" fillId="0" borderId="23" xfId="74" applyNumberFormat="1" applyFont="1" applyBorder="1" applyAlignment="1">
      <alignment vertical="center"/>
    </xf>
    <xf numFmtId="171" fontId="11" fillId="0" borderId="0" xfId="74" applyNumberFormat="1" applyFont="1" applyAlignment="1">
      <alignment vertical="center"/>
    </xf>
    <xf numFmtId="174" fontId="11" fillId="0" borderId="0" xfId="74" applyNumberFormat="1" applyFont="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62" fillId="0" borderId="0" xfId="1" applyFont="1" applyAlignment="1">
      <alignment horizont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4" applyFont="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6" xfId="74" applyFont="1" applyBorder="1" applyAlignment="1">
      <alignment horizontal="left" vertical="center"/>
    </xf>
    <xf numFmtId="0" fontId="11" fillId="0" borderId="34" xfId="74" applyFont="1" applyBorder="1" applyAlignment="1">
      <alignment horizontal="left" vertical="center"/>
    </xf>
    <xf numFmtId="0" fontId="11" fillId="0" borderId="32" xfId="74" applyFont="1" applyBorder="1" applyAlignment="1">
      <alignment horizontal="left" vertical="center"/>
    </xf>
    <xf numFmtId="0" fontId="11" fillId="0" borderId="25" xfId="74" applyFont="1" applyBorder="1" applyAlignment="1">
      <alignment horizontal="center" vertical="center"/>
    </xf>
    <xf numFmtId="0" fontId="11" fillId="0" borderId="40" xfId="74" applyFont="1" applyBorder="1" applyAlignment="1">
      <alignment horizontal="center" vertical="center"/>
    </xf>
    <xf numFmtId="0" fontId="41" fillId="0" borderId="42" xfId="74" applyFont="1" applyBorder="1" applyAlignment="1">
      <alignment horizontal="center" vertical="center"/>
    </xf>
    <xf numFmtId="0" fontId="41" fillId="0" borderId="45" xfId="74" applyFont="1" applyBorder="1" applyAlignment="1">
      <alignment horizontal="center" vertical="center"/>
    </xf>
    <xf numFmtId="3" fontId="41" fillId="0" borderId="25" xfId="74" applyNumberFormat="1" applyFont="1" applyBorder="1" applyAlignment="1">
      <alignment horizontal="center" vertical="center"/>
    </xf>
    <xf numFmtId="3" fontId="41" fillId="0" borderId="40" xfId="74" applyNumberFormat="1" applyFont="1" applyBorder="1" applyAlignment="1">
      <alignment horizontal="center" vertical="center"/>
    </xf>
    <xf numFmtId="0" fontId="43" fillId="0" borderId="28" xfId="74" applyFont="1" applyBorder="1" applyAlignment="1">
      <alignment horizontal="left" vertical="center"/>
    </xf>
    <xf numFmtId="0" fontId="43" fillId="0" borderId="27" xfId="74" applyFont="1" applyBorder="1" applyAlignment="1">
      <alignment horizontal="left" vertical="center"/>
    </xf>
    <xf numFmtId="0" fontId="43" fillId="0" borderId="31" xfId="74" applyFont="1" applyBorder="1" applyAlignment="1">
      <alignment horizontal="left" vertical="center"/>
    </xf>
    <xf numFmtId="170" fontId="29" fillId="0" borderId="29" xfId="74" applyNumberFormat="1" applyFont="1" applyBorder="1" applyAlignment="1">
      <alignment horizontal="center" vertical="center"/>
    </xf>
    <xf numFmtId="170" fontId="29" fillId="0" borderId="44" xfId="74" applyNumberFormat="1" applyFont="1" applyBorder="1" applyAlignment="1">
      <alignment horizontal="center" vertical="center"/>
    </xf>
    <xf numFmtId="3" fontId="41" fillId="0" borderId="26" xfId="74" applyNumberFormat="1" applyFont="1" applyBorder="1" applyAlignment="1">
      <alignment horizontal="center" vertical="center"/>
    </xf>
    <xf numFmtId="3" fontId="41" fillId="0" borderId="32" xfId="74" applyNumberFormat="1" applyFont="1" applyBorder="1" applyAlignment="1">
      <alignment horizontal="center" vertical="center"/>
    </xf>
    <xf numFmtId="10" fontId="41" fillId="0" borderId="26" xfId="74" applyNumberFormat="1" applyFont="1" applyBorder="1" applyAlignment="1">
      <alignment horizontal="center" vertical="center"/>
    </xf>
    <xf numFmtId="10" fontId="41" fillId="0" borderId="32" xfId="74" applyNumberFormat="1" applyFont="1" applyBorder="1" applyAlignment="1">
      <alignment horizontal="center" vertical="center"/>
    </xf>
    <xf numFmtId="0" fontId="11" fillId="0" borderId="26" xfId="74" applyFont="1" applyBorder="1" applyAlignment="1">
      <alignment horizontal="center" vertical="center"/>
    </xf>
    <xf numFmtId="0" fontId="11" fillId="0" borderId="32" xfId="74" applyFont="1" applyBorder="1" applyAlignment="1">
      <alignment horizontal="center" vertical="center"/>
    </xf>
    <xf numFmtId="9" fontId="41" fillId="0" borderId="26" xfId="74" applyNumberFormat="1" applyFont="1" applyBorder="1" applyAlignment="1">
      <alignment horizontal="center" vertical="center"/>
    </xf>
    <xf numFmtId="9" fontId="41" fillId="0" borderId="32" xfId="74" applyNumberFormat="1" applyFont="1" applyBorder="1" applyAlignment="1">
      <alignment horizontal="center" vertical="center"/>
    </xf>
    <xf numFmtId="10" fontId="41" fillId="0" borderId="45" xfId="74" applyNumberFormat="1" applyFont="1" applyBorder="1" applyAlignment="1">
      <alignment horizontal="center" vertical="center"/>
    </xf>
    <xf numFmtId="10" fontId="41" fillId="0" borderId="34" xfId="74" applyNumberFormat="1" applyFont="1" applyBorder="1" applyAlignment="1">
      <alignment horizontal="center" vertical="center"/>
    </xf>
    <xf numFmtId="0" fontId="11" fillId="0" borderId="24" xfId="74" applyFont="1" applyBorder="1" applyAlignment="1">
      <alignment horizontal="left" vertical="center"/>
    </xf>
    <xf numFmtId="0" fontId="11" fillId="0" borderId="23" xfId="74" applyFont="1" applyBorder="1" applyAlignment="1">
      <alignment horizontal="left" vertical="center"/>
    </xf>
    <xf numFmtId="0" fontId="11" fillId="0" borderId="33" xfId="74" applyFont="1" applyBorder="1" applyAlignment="1">
      <alignment horizontal="left" vertical="center"/>
    </xf>
    <xf numFmtId="4" fontId="41" fillId="0" borderId="38" xfId="74" applyNumberFormat="1" applyFont="1" applyBorder="1" applyAlignment="1">
      <alignment horizontal="center" vertical="center"/>
    </xf>
    <xf numFmtId="4" fontId="41" fillId="0" borderId="23" xfId="74" applyNumberFormat="1" applyFont="1" applyBorder="1" applyAlignment="1">
      <alignment horizontal="center" vertical="center"/>
    </xf>
    <xf numFmtId="0" fontId="11" fillId="0" borderId="46" xfId="74" applyFont="1" applyBorder="1" applyAlignment="1">
      <alignment horizontal="left" vertical="center"/>
    </xf>
    <xf numFmtId="0" fontId="11" fillId="0" borderId="41" xfId="74" applyFont="1" applyBorder="1" applyAlignment="1">
      <alignment horizontal="left" vertical="center"/>
    </xf>
    <xf numFmtId="0" fontId="11" fillId="0" borderId="47" xfId="74" applyFont="1" applyBorder="1" applyAlignment="1">
      <alignment horizontal="left" vertical="center"/>
    </xf>
    <xf numFmtId="10" fontId="41" fillId="0" borderId="24" xfId="74" applyNumberFormat="1" applyFont="1" applyBorder="1" applyAlignment="1">
      <alignment horizontal="center" vertical="center"/>
    </xf>
    <xf numFmtId="10" fontId="41" fillId="0" borderId="33" xfId="74" applyNumberFormat="1" applyFont="1" applyBorder="1" applyAlignment="1">
      <alignment horizontal="center" vertical="center"/>
    </xf>
    <xf numFmtId="0" fontId="11" fillId="0" borderId="28" xfId="74" applyFont="1" applyBorder="1" applyAlignment="1">
      <alignment horizontal="left" vertical="center"/>
    </xf>
    <xf numFmtId="0" fontId="11" fillId="0" borderId="27" xfId="74" applyFont="1" applyBorder="1" applyAlignment="1">
      <alignment horizontal="left" vertical="center"/>
    </xf>
    <xf numFmtId="0" fontId="11" fillId="0" borderId="31" xfId="74" applyFont="1" applyBorder="1" applyAlignment="1">
      <alignment horizontal="left" vertical="center"/>
    </xf>
    <xf numFmtId="1" fontId="43" fillId="0" borderId="36" xfId="74" applyNumberFormat="1" applyFont="1" applyBorder="1" applyAlignment="1">
      <alignment horizontal="center" vertical="center" wrapText="1"/>
    </xf>
    <xf numFmtId="1" fontId="43" fillId="0" borderId="27" xfId="74" applyNumberFormat="1" applyFont="1" applyBorder="1" applyAlignment="1">
      <alignment horizontal="center" vertical="center" wrapText="1"/>
    </xf>
    <xf numFmtId="0" fontId="11" fillId="0" borderId="49" xfId="74" applyFont="1" applyBorder="1" applyAlignment="1">
      <alignment horizontal="left" vertical="center"/>
    </xf>
    <xf numFmtId="0" fontId="11" fillId="0" borderId="50" xfId="74" applyFont="1" applyBorder="1" applyAlignment="1">
      <alignment horizontal="left" vertical="center"/>
    </xf>
    <xf numFmtId="0" fontId="11" fillId="0" borderId="34" xfId="74"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1" fontId="43" fillId="0" borderId="51" xfId="74" applyNumberFormat="1" applyFont="1" applyBorder="1" applyAlignment="1">
      <alignment horizontal="center" vertical="center" wrapText="1"/>
    </xf>
    <xf numFmtId="0" fontId="58" fillId="0" borderId="37"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11" fillId="0" borderId="48" xfId="74" applyFont="1" applyBorder="1" applyAlignment="1">
      <alignment horizontal="left" vertical="center"/>
    </xf>
    <xf numFmtId="0" fontId="11" fillId="0" borderId="20" xfId="74" applyFont="1" applyBorder="1" applyAlignment="1">
      <alignment horizontal="left" vertical="center"/>
    </xf>
    <xf numFmtId="3" fontId="11" fillId="0" borderId="2" xfId="74" applyNumberFormat="1" applyFont="1" applyBorder="1" applyAlignment="1">
      <alignment horizontal="center" vertical="center"/>
    </xf>
    <xf numFmtId="0" fontId="11" fillId="0" borderId="29" xfId="74" applyFont="1" applyBorder="1" applyAlignment="1">
      <alignment horizontal="left" vertical="center"/>
    </xf>
    <xf numFmtId="0" fontId="11" fillId="0" borderId="35" xfId="74" applyFont="1" applyBorder="1" applyAlignment="1">
      <alignment horizontal="left" vertical="center"/>
    </xf>
    <xf numFmtId="3" fontId="11" fillId="0" borderId="34" xfId="74" applyNumberFormat="1" applyFont="1" applyBorder="1" applyAlignment="1">
      <alignment horizontal="center" vertical="center"/>
    </xf>
    <xf numFmtId="0" fontId="42" fillId="0" borderId="28" xfId="74" applyFont="1" applyBorder="1" applyAlignment="1">
      <alignment horizontal="left" vertical="center"/>
    </xf>
    <xf numFmtId="0" fontId="42" fillId="0" borderId="27" xfId="74" applyFont="1" applyBorder="1" applyAlignment="1">
      <alignment horizontal="left" vertical="center"/>
    </xf>
    <xf numFmtId="0" fontId="41" fillId="0" borderId="26" xfId="74" applyFont="1" applyBorder="1" applyAlignment="1">
      <alignment horizontal="left" vertical="center"/>
    </xf>
    <xf numFmtId="0" fontId="41" fillId="0" borderId="34" xfId="74" applyFont="1" applyBorder="1" applyAlignment="1">
      <alignment horizontal="left" vertical="center"/>
    </xf>
    <xf numFmtId="171" fontId="42" fillId="0" borderId="42" xfId="74" applyNumberFormat="1" applyFont="1" applyBorder="1" applyAlignment="1">
      <alignment horizontal="center" vertical="center"/>
    </xf>
    <xf numFmtId="171" fontId="42" fillId="0" borderId="45" xfId="74" applyNumberFormat="1" applyFont="1" applyBorder="1" applyAlignment="1">
      <alignment horizontal="center" vertical="center"/>
    </xf>
    <xf numFmtId="171" fontId="41" fillId="0" borderId="42" xfId="74" applyNumberFormat="1" applyFont="1" applyBorder="1" applyAlignment="1">
      <alignment horizontal="center" vertical="center"/>
    </xf>
    <xf numFmtId="171" fontId="41" fillId="0" borderId="45" xfId="74" applyNumberFormat="1" applyFont="1" applyBorder="1" applyAlignment="1">
      <alignment horizontal="center" vertical="center"/>
    </xf>
    <xf numFmtId="0" fontId="58" fillId="0" borderId="26" xfId="50" applyFont="1" applyBorder="1" applyAlignment="1">
      <alignment vertical="center"/>
    </xf>
    <xf numFmtId="0" fontId="58" fillId="0" borderId="34" xfId="50" applyFont="1" applyBorder="1" applyAlignment="1">
      <alignment vertical="center"/>
    </xf>
    <xf numFmtId="0" fontId="58" fillId="0" borderId="34" xfId="50" applyFont="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Border="1" applyAlignment="1">
      <alignment horizontal="center" vertical="center"/>
    </xf>
    <xf numFmtId="0" fontId="11" fillId="0" borderId="42" xfId="74" applyFont="1" applyBorder="1" applyAlignment="1">
      <alignment horizontal="center" vertical="center"/>
    </xf>
    <xf numFmtId="0" fontId="11" fillId="0" borderId="45" xfId="74" applyFont="1" applyBorder="1" applyAlignment="1">
      <alignment horizontal="center" vertical="center"/>
    </xf>
    <xf numFmtId="0" fontId="41" fillId="0" borderId="24" xfId="74" applyFont="1" applyBorder="1" applyAlignment="1">
      <alignment horizontal="left" vertical="center"/>
    </xf>
    <xf numFmtId="0" fontId="41" fillId="0" borderId="23" xfId="74" applyFont="1" applyBorder="1" applyAlignment="1">
      <alignment horizontal="left" vertical="center"/>
    </xf>
    <xf numFmtId="171" fontId="42" fillId="0" borderId="39" xfId="74" applyNumberFormat="1" applyFont="1" applyBorder="1" applyAlignment="1">
      <alignment horizontal="center" vertical="center"/>
    </xf>
    <xf numFmtId="171" fontId="42" fillId="0" borderId="38" xfId="74" applyNumberFormat="1" applyFont="1" applyBorder="1" applyAlignment="1">
      <alignment horizontal="center" vertical="center"/>
    </xf>
    <xf numFmtId="170" fontId="73" fillId="0" borderId="50" xfId="74" applyNumberFormat="1" applyFont="1" applyBorder="1" applyAlignment="1">
      <alignment horizontal="center" vertical="center"/>
    </xf>
    <xf numFmtId="167" fontId="41" fillId="0" borderId="42" xfId="74" applyNumberFormat="1" applyFont="1" applyBorder="1" applyAlignment="1">
      <alignment horizontal="center" vertical="center"/>
    </xf>
    <xf numFmtId="167" fontId="41" fillId="0" borderId="45" xfId="74" applyNumberFormat="1" applyFont="1" applyBorder="1" applyAlignment="1">
      <alignment horizontal="center" vertical="center"/>
    </xf>
    <xf numFmtId="0" fontId="42" fillId="0" borderId="26" xfId="74" applyFont="1" applyBorder="1" applyAlignment="1">
      <alignment horizontal="left" vertical="center"/>
    </xf>
    <xf numFmtId="0" fontId="42" fillId="0" borderId="34" xfId="74" applyFont="1" applyBorder="1" applyAlignment="1">
      <alignment horizontal="left" vertical="center"/>
    </xf>
    <xf numFmtId="173" fontId="42" fillId="0" borderId="42" xfId="74" applyNumberFormat="1" applyFont="1" applyBorder="1" applyAlignment="1">
      <alignment horizontal="center" vertical="center"/>
    </xf>
    <xf numFmtId="173" fontId="42" fillId="0" borderId="45" xfId="74" applyNumberFormat="1" applyFont="1" applyBorder="1" applyAlignment="1">
      <alignment horizontal="center" vertical="center"/>
    </xf>
    <xf numFmtId="0" fontId="42" fillId="0" borderId="24" xfId="74" applyFont="1" applyBorder="1" applyAlignment="1">
      <alignment horizontal="left" vertical="center"/>
    </xf>
    <xf numFmtId="0" fontId="42" fillId="0" borderId="23" xfId="74" applyFont="1" applyBorder="1" applyAlignment="1">
      <alignment horizontal="left" vertical="center"/>
    </xf>
    <xf numFmtId="173" fontId="42" fillId="0" borderId="39" xfId="74" applyNumberFormat="1" applyFont="1" applyBorder="1" applyAlignment="1">
      <alignment horizontal="center" vertical="center"/>
    </xf>
    <xf numFmtId="173" fontId="42" fillId="0" borderId="38" xfId="74" applyNumberFormat="1" applyFont="1" applyBorder="1" applyAlignment="1">
      <alignment horizontal="center" vertical="center"/>
    </xf>
    <xf numFmtId="0" fontId="41" fillId="0" borderId="0" xfId="74" applyFont="1" applyAlignment="1">
      <alignment horizontal="left" vertical="center" wrapText="1"/>
    </xf>
    <xf numFmtId="172" fontId="42" fillId="0" borderId="42" xfId="74" applyNumberFormat="1" applyFont="1" applyBorder="1" applyAlignment="1">
      <alignment horizontal="center" vertical="center"/>
    </xf>
    <xf numFmtId="172" fontId="42" fillId="0" borderId="45" xfId="74"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34"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34" xfId="41" applyFont="1" applyBorder="1" applyAlignment="1">
      <alignment horizontal="center" vertical="center" wrapText="1"/>
    </xf>
    <xf numFmtId="0" fontId="43" fillId="0" borderId="34" xfId="41" applyFont="1" applyBorder="1" applyAlignment="1">
      <alignment horizontal="center" vertical="center"/>
    </xf>
    <xf numFmtId="0" fontId="43" fillId="25" borderId="41"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2" xfId="52" applyFont="1" applyFill="1" applyBorder="1" applyAlignment="1">
      <alignment horizontal="center" vertical="center"/>
    </xf>
    <xf numFmtId="0" fontId="43" fillId="25" borderId="43" xfId="52" applyFont="1" applyFill="1" applyBorder="1" applyAlignment="1">
      <alignment horizontal="center" vertical="center"/>
    </xf>
    <xf numFmtId="0" fontId="43" fillId="25" borderId="34" xfId="41" applyFont="1" applyFill="1" applyBorder="1" applyAlignment="1">
      <alignment horizontal="center" vertical="center" wrapText="1"/>
    </xf>
    <xf numFmtId="0" fontId="43" fillId="0" borderId="34" xfId="52" applyFont="1" applyBorder="1" applyAlignment="1">
      <alignment horizontal="center" vertical="center" wrapText="1"/>
    </xf>
    <xf numFmtId="0" fontId="40" fillId="0" borderId="30"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30" xfId="49" applyFont="1" applyBorder="1" applyAlignment="1">
      <alignment horizontal="center" vertical="center" textRotation="90" wrapText="1"/>
    </xf>
    <xf numFmtId="0" fontId="51" fillId="0" borderId="30" xfId="49" applyFont="1" applyBorder="1" applyAlignment="1">
      <alignment horizontal="center" vertical="center" wrapText="1"/>
    </xf>
    <xf numFmtId="0" fontId="39" fillId="0" borderId="30"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30"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5"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4"/>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-707965618.5049386</c:v>
                </c:pt>
                <c:pt idx="1">
                  <c:v>-386136165.06281418</c:v>
                </c:pt>
                <c:pt idx="2">
                  <c:v>-146916136.88178736</c:v>
                </c:pt>
                <c:pt idx="3">
                  <c:v>66732109.745293379</c:v>
                </c:pt>
                <c:pt idx="4">
                  <c:v>262008324.99942163</c:v>
                </c:pt>
                <c:pt idx="5">
                  <c:v>440477835.83509928</c:v>
                </c:pt>
                <c:pt idx="6">
                  <c:v>603574519.6243515</c:v>
                </c:pt>
                <c:pt idx="7">
                  <c:v>752611587.55017972</c:v>
                </c:pt>
                <c:pt idx="8">
                  <c:v>888791517.73949528</c:v>
                </c:pt>
                <c:pt idx="9">
                  <c:v>1013215200.4547398</c:v>
                </c:pt>
                <c:pt idx="10">
                  <c:v>1126653747.9523809</c:v>
                </c:pt>
              </c:numCache>
            </c:numRef>
          </c:val>
          <c:smooth val="0"/>
          <c:extLst>
            <c:ext xmlns:c16="http://schemas.microsoft.com/office/drawing/2014/chart" uri="{C3380CC4-5D6E-409C-BE32-E72D297353CC}">
              <c16:uniqueId val="{00000000-253E-47CF-A9AF-405F38014785}"/>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-658770231.16290855</c:v>
                </c:pt>
                <c:pt idx="1">
                  <c:v>-240740775.85102731</c:v>
                </c:pt>
                <c:pt idx="2">
                  <c:v>113394493.8921079</c:v>
                </c:pt>
                <c:pt idx="3">
                  <c:v>473858185.47423899</c:v>
                </c:pt>
                <c:pt idx="4">
                  <c:v>849351397.60954177</c:v>
                </c:pt>
                <c:pt idx="5">
                  <c:v>1240468964.848388</c:v>
                </c:pt>
                <c:pt idx="6">
                  <c:v>1647829515.1231642</c:v>
                </c:pt>
                <c:pt idx="7">
                  <c:v>2072076421.4835525</c:v>
                </c:pt>
                <c:pt idx="8">
                  <c:v>2513878791.9012218</c:v>
                </c:pt>
                <c:pt idx="9">
                  <c:v>2973932498.6667085</c:v>
                </c:pt>
                <c:pt idx="10">
                  <c:v>3451964188.6024446</c:v>
                </c:pt>
              </c:numCache>
            </c:numRef>
          </c:val>
          <c:smooth val="0"/>
          <c:extLst>
            <c:ext xmlns:c16="http://schemas.microsoft.com/office/drawing/2014/chart" uri="{C3380CC4-5D6E-409C-BE32-E72D297353CC}">
              <c16:uniqueId val="{00000001-253E-47CF-A9AF-405F3801478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582083</xdr:colOff>
      <xdr:row>15</xdr:row>
      <xdr:rowOff>232833</xdr:rowOff>
    </xdr:from>
    <xdr:to>
      <xdr:col>16</xdr:col>
      <xdr:colOff>1270000</xdr:colOff>
      <xdr:row>15</xdr:row>
      <xdr:rowOff>232833</xdr:rowOff>
    </xdr:to>
    <xdr:cxnSp macro="">
      <xdr:nvCxnSpPr>
        <xdr:cNvPr id="2" name="Прямая соединительная линия 1">
          <a:extLst>
            <a:ext uri="{FF2B5EF4-FFF2-40B4-BE49-F238E27FC236}">
              <a16:creationId xmlns:a16="http://schemas.microsoft.com/office/drawing/2014/main" id="{00000000-0008-0000-0200-000002000000}"/>
            </a:ext>
          </a:extLst>
        </xdr:cNvPr>
        <xdr:cNvCxnSpPr/>
      </xdr:nvCxnSpPr>
      <xdr:spPr>
        <a:xfrm>
          <a:off x="3725333" y="3442758"/>
          <a:ext cx="873654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F_TP1100.PS.0041/F_TP1100.PS.0041%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ell>
        </row>
        <row r="11">
          <cell r="D11">
            <v>1</v>
          </cell>
        </row>
        <row r="12">
          <cell r="D12">
            <v>0</v>
          </cell>
        </row>
        <row r="13">
          <cell r="D13">
            <v>5</v>
          </cell>
        </row>
        <row r="16">
          <cell r="D16">
            <v>1</v>
          </cell>
        </row>
        <row r="26">
          <cell r="B26">
            <v>43466</v>
          </cell>
        </row>
        <row r="27">
          <cell r="D27">
            <v>60</v>
          </cell>
        </row>
        <row r="28">
          <cell r="D28">
            <v>11</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b2b-mrsk.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SheetLayoutView="85"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7" t="s">
        <v>70</v>
      </c>
    </row>
    <row r="2" spans="1:22" s="9" customFormat="1" ht="18.75" customHeight="1" x14ac:dyDescent="0.3">
      <c r="A2" s="15"/>
      <c r="C2" s="13" t="s">
        <v>11</v>
      </c>
    </row>
    <row r="3" spans="1:22" s="9" customFormat="1" ht="18.75" x14ac:dyDescent="0.3">
      <c r="A3" s="14"/>
      <c r="C3" s="13" t="s">
        <v>69</v>
      </c>
    </row>
    <row r="4" spans="1:22" s="9" customFormat="1" ht="18.75" x14ac:dyDescent="0.3">
      <c r="A4" s="14"/>
      <c r="H4" s="13"/>
    </row>
    <row r="5" spans="1:22" s="9" customFormat="1" ht="15.75" x14ac:dyDescent="0.25">
      <c r="A5" s="236" t="s">
        <v>689</v>
      </c>
      <c r="B5" s="236"/>
      <c r="C5" s="236"/>
      <c r="D5" s="82"/>
      <c r="E5" s="82"/>
      <c r="F5" s="82"/>
      <c r="G5" s="82"/>
      <c r="H5" s="82"/>
      <c r="I5" s="82"/>
      <c r="J5" s="82"/>
    </row>
    <row r="6" spans="1:22" s="9" customFormat="1" ht="18.75" x14ac:dyDescent="0.3">
      <c r="A6" s="14"/>
      <c r="H6" s="13"/>
    </row>
    <row r="7" spans="1:22" s="9" customFormat="1" ht="18.75" x14ac:dyDescent="0.2">
      <c r="A7" s="240" t="s">
        <v>10</v>
      </c>
      <c r="B7" s="240"/>
      <c r="C7" s="240"/>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40" t="s">
        <v>536</v>
      </c>
      <c r="B9" s="240"/>
      <c r="C9" s="240"/>
      <c r="D9" s="8"/>
      <c r="E9" s="8"/>
      <c r="F9" s="8"/>
      <c r="G9" s="8"/>
      <c r="H9" s="8"/>
      <c r="I9" s="11"/>
      <c r="J9" s="11"/>
      <c r="K9" s="11"/>
      <c r="L9" s="11"/>
      <c r="M9" s="11"/>
      <c r="N9" s="11"/>
      <c r="O9" s="11"/>
      <c r="P9" s="11"/>
      <c r="Q9" s="11"/>
      <c r="R9" s="11"/>
      <c r="S9" s="11"/>
      <c r="T9" s="11"/>
      <c r="U9" s="11"/>
      <c r="V9" s="11"/>
    </row>
    <row r="10" spans="1:22" s="9" customFormat="1" ht="18.75" x14ac:dyDescent="0.2">
      <c r="A10" s="237" t="s">
        <v>9</v>
      </c>
      <c r="B10" s="237"/>
      <c r="C10" s="237"/>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39" t="s">
        <v>447</v>
      </c>
      <c r="B12" s="239"/>
      <c r="C12" s="239"/>
      <c r="D12" s="8"/>
      <c r="E12" s="8"/>
      <c r="F12" s="8"/>
      <c r="G12" s="8"/>
      <c r="H12" s="8"/>
      <c r="I12" s="11"/>
      <c r="J12" s="11"/>
      <c r="K12" s="11"/>
      <c r="L12" s="11"/>
      <c r="M12" s="11"/>
      <c r="N12" s="11"/>
      <c r="O12" s="11"/>
      <c r="P12" s="11"/>
      <c r="Q12" s="11"/>
      <c r="R12" s="11"/>
      <c r="S12" s="11"/>
      <c r="T12" s="11"/>
      <c r="U12" s="11"/>
      <c r="V12" s="11"/>
    </row>
    <row r="13" spans="1:22" s="9" customFormat="1" ht="18.75" x14ac:dyDescent="0.2">
      <c r="A13" s="237" t="s">
        <v>8</v>
      </c>
      <c r="B13" s="237"/>
      <c r="C13" s="237"/>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57.75" customHeight="1" x14ac:dyDescent="0.2">
      <c r="A15" s="241" t="s">
        <v>562</v>
      </c>
      <c r="B15" s="241"/>
      <c r="C15" s="241"/>
      <c r="D15" s="8"/>
      <c r="E15" s="8"/>
      <c r="F15" s="8"/>
      <c r="G15" s="8"/>
      <c r="H15" s="8"/>
      <c r="I15" s="8"/>
      <c r="J15" s="8"/>
      <c r="K15" s="8"/>
      <c r="L15" s="8"/>
      <c r="M15" s="8"/>
      <c r="N15" s="8"/>
      <c r="O15" s="8"/>
      <c r="P15" s="8"/>
      <c r="Q15" s="8"/>
      <c r="R15" s="8"/>
      <c r="S15" s="8"/>
      <c r="T15" s="8"/>
      <c r="U15" s="8"/>
      <c r="V15" s="8"/>
    </row>
    <row r="16" spans="1:22" s="3" customFormat="1" ht="15" customHeight="1" x14ac:dyDescent="0.2">
      <c r="A16" s="237" t="s">
        <v>6</v>
      </c>
      <c r="B16" s="237"/>
      <c r="C16" s="2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8" t="s">
        <v>428</v>
      </c>
      <c r="B18" s="239"/>
      <c r="C18" s="2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 t="s">
        <v>5</v>
      </c>
      <c r="B20" s="26" t="s">
        <v>68</v>
      </c>
      <c r="C20" s="25" t="s">
        <v>67</v>
      </c>
      <c r="D20" s="6"/>
      <c r="E20" s="6"/>
      <c r="F20" s="6"/>
      <c r="G20" s="6"/>
      <c r="H20" s="6"/>
      <c r="I20" s="4"/>
      <c r="J20" s="4"/>
      <c r="K20" s="4"/>
      <c r="L20" s="4"/>
      <c r="M20" s="4"/>
      <c r="N20" s="4"/>
      <c r="O20" s="4"/>
      <c r="P20" s="4"/>
      <c r="Q20" s="4"/>
      <c r="R20" s="4"/>
      <c r="S20" s="4"/>
    </row>
    <row r="21" spans="1:22" s="3" customFormat="1" ht="16.5" customHeight="1" x14ac:dyDescent="0.2">
      <c r="A21" s="25">
        <v>1</v>
      </c>
      <c r="B21" s="26">
        <v>2</v>
      </c>
      <c r="C21" s="25">
        <v>3</v>
      </c>
      <c r="D21" s="6"/>
      <c r="E21" s="6"/>
      <c r="F21" s="6"/>
      <c r="G21" s="6"/>
      <c r="H21" s="6"/>
      <c r="I21" s="4"/>
      <c r="J21" s="4"/>
      <c r="K21" s="4"/>
      <c r="L21" s="4"/>
      <c r="M21" s="4"/>
      <c r="N21" s="4"/>
      <c r="O21" s="4"/>
      <c r="P21" s="4"/>
      <c r="Q21" s="4"/>
      <c r="R21" s="4"/>
      <c r="S21" s="4"/>
    </row>
    <row r="22" spans="1:22" s="3" customFormat="1" ht="39" customHeight="1" x14ac:dyDescent="0.2">
      <c r="A22" s="18" t="s">
        <v>66</v>
      </c>
      <c r="B22" s="29" t="s">
        <v>284</v>
      </c>
      <c r="C22" s="25" t="s">
        <v>522</v>
      </c>
      <c r="D22" s="6"/>
      <c r="E22" s="6"/>
      <c r="F22" s="6"/>
      <c r="G22" s="6"/>
      <c r="H22" s="6"/>
      <c r="I22" s="4"/>
      <c r="J22" s="4"/>
      <c r="K22" s="4"/>
      <c r="L22" s="4"/>
      <c r="M22" s="4"/>
      <c r="N22" s="4"/>
      <c r="O22" s="4"/>
      <c r="P22" s="4"/>
      <c r="Q22" s="4"/>
      <c r="R22" s="4"/>
      <c r="S22" s="4"/>
    </row>
    <row r="23" spans="1:22" s="3" customFormat="1" ht="85.5" customHeight="1" x14ac:dyDescent="0.2">
      <c r="A23" s="18" t="s">
        <v>64</v>
      </c>
      <c r="B23" s="20" t="s">
        <v>65</v>
      </c>
      <c r="C23" s="107" t="s">
        <v>532</v>
      </c>
      <c r="D23" s="6"/>
      <c r="E23" s="6"/>
      <c r="F23" s="6"/>
      <c r="G23" s="6"/>
      <c r="H23" s="6"/>
      <c r="I23" s="4"/>
      <c r="J23" s="4"/>
      <c r="K23" s="4"/>
      <c r="L23" s="4"/>
      <c r="M23" s="4"/>
      <c r="N23" s="4"/>
      <c r="O23" s="4"/>
      <c r="P23" s="4"/>
      <c r="Q23" s="4"/>
      <c r="R23" s="4"/>
      <c r="S23" s="4"/>
    </row>
    <row r="24" spans="1:22" s="3" customFormat="1" ht="22.5" customHeight="1" x14ac:dyDescent="0.2">
      <c r="A24" s="233"/>
      <c r="B24" s="234"/>
      <c r="C24" s="235"/>
      <c r="D24" s="6"/>
      <c r="E24" s="6"/>
      <c r="F24" s="6"/>
      <c r="G24" s="6"/>
      <c r="H24" s="6"/>
      <c r="I24" s="4"/>
      <c r="J24" s="4"/>
      <c r="K24" s="4"/>
      <c r="L24" s="4"/>
      <c r="M24" s="4"/>
      <c r="N24" s="4"/>
      <c r="O24" s="4"/>
      <c r="P24" s="4"/>
      <c r="Q24" s="4"/>
      <c r="R24" s="4"/>
      <c r="S24" s="4"/>
    </row>
    <row r="25" spans="1:22" s="22" customFormat="1" ht="58.5" customHeight="1" x14ac:dyDescent="0.2">
      <c r="A25" s="18" t="s">
        <v>63</v>
      </c>
      <c r="B25" s="28" t="s">
        <v>376</v>
      </c>
      <c r="C25" s="25" t="s">
        <v>503</v>
      </c>
      <c r="D25" s="24"/>
      <c r="E25" s="24"/>
      <c r="F25" s="24"/>
      <c r="G25" s="24"/>
      <c r="H25" s="23"/>
      <c r="I25" s="23"/>
      <c r="J25" s="23"/>
      <c r="K25" s="23"/>
      <c r="L25" s="23"/>
      <c r="M25" s="23"/>
      <c r="N25" s="23"/>
      <c r="O25" s="23"/>
      <c r="P25" s="23"/>
      <c r="Q25" s="23"/>
      <c r="R25" s="23"/>
    </row>
    <row r="26" spans="1:22" s="22" customFormat="1" ht="42.75" customHeight="1" x14ac:dyDescent="0.2">
      <c r="A26" s="18" t="s">
        <v>62</v>
      </c>
      <c r="B26" s="28" t="s">
        <v>76</v>
      </c>
      <c r="C26" s="25" t="s">
        <v>533</v>
      </c>
      <c r="D26" s="24"/>
      <c r="E26" s="24"/>
      <c r="F26" s="24"/>
      <c r="G26" s="24"/>
      <c r="H26" s="23"/>
      <c r="I26" s="23"/>
      <c r="J26" s="23"/>
      <c r="K26" s="23"/>
      <c r="L26" s="23"/>
      <c r="M26" s="23"/>
      <c r="N26" s="23"/>
      <c r="O26" s="23"/>
      <c r="P26" s="23"/>
      <c r="Q26" s="23"/>
      <c r="R26" s="23"/>
    </row>
    <row r="27" spans="1:22" s="22" customFormat="1" ht="51.75" customHeight="1" x14ac:dyDescent="0.2">
      <c r="A27" s="18" t="s">
        <v>60</v>
      </c>
      <c r="B27" s="28" t="s">
        <v>75</v>
      </c>
      <c r="C27" s="25" t="s">
        <v>538</v>
      </c>
      <c r="D27" s="24"/>
      <c r="E27" s="24"/>
      <c r="F27" s="24"/>
      <c r="G27" s="24"/>
      <c r="H27" s="23"/>
      <c r="I27" s="23"/>
      <c r="J27" s="23"/>
      <c r="K27" s="23"/>
      <c r="L27" s="23"/>
      <c r="M27" s="23"/>
      <c r="N27" s="23"/>
      <c r="O27" s="23"/>
      <c r="P27" s="23"/>
      <c r="Q27" s="23"/>
      <c r="R27" s="23"/>
    </row>
    <row r="28" spans="1:22" s="22" customFormat="1" ht="42.75" customHeight="1" x14ac:dyDescent="0.2">
      <c r="A28" s="18" t="s">
        <v>59</v>
      </c>
      <c r="B28" s="28" t="s">
        <v>377</v>
      </c>
      <c r="C28" s="25" t="s">
        <v>444</v>
      </c>
      <c r="D28" s="24"/>
      <c r="E28" s="24"/>
      <c r="F28" s="24"/>
      <c r="G28" s="24"/>
      <c r="H28" s="23"/>
      <c r="I28" s="23"/>
      <c r="J28" s="23"/>
      <c r="K28" s="23"/>
      <c r="L28" s="23"/>
      <c r="M28" s="23"/>
      <c r="N28" s="23"/>
      <c r="O28" s="23"/>
      <c r="P28" s="23"/>
      <c r="Q28" s="23"/>
      <c r="R28" s="23"/>
    </row>
    <row r="29" spans="1:22" s="22" customFormat="1" ht="51.75" customHeight="1" x14ac:dyDescent="0.2">
      <c r="A29" s="18" t="s">
        <v>57</v>
      </c>
      <c r="B29" s="28" t="s">
        <v>378</v>
      </c>
      <c r="C29" s="25" t="s">
        <v>444</v>
      </c>
      <c r="D29" s="24"/>
      <c r="E29" s="24"/>
      <c r="F29" s="24"/>
      <c r="G29" s="24"/>
      <c r="H29" s="23"/>
      <c r="I29" s="23"/>
      <c r="J29" s="23"/>
      <c r="K29" s="23"/>
      <c r="L29" s="23"/>
      <c r="M29" s="23"/>
      <c r="N29" s="23"/>
      <c r="O29" s="23"/>
      <c r="P29" s="23"/>
      <c r="Q29" s="23"/>
      <c r="R29" s="23"/>
    </row>
    <row r="30" spans="1:22" s="22" customFormat="1" ht="51.75" customHeight="1" x14ac:dyDescent="0.2">
      <c r="A30" s="18" t="s">
        <v>55</v>
      </c>
      <c r="B30" s="28" t="s">
        <v>379</v>
      </c>
      <c r="C30" s="25" t="s">
        <v>444</v>
      </c>
      <c r="D30" s="24"/>
      <c r="E30" s="24"/>
      <c r="F30" s="24"/>
      <c r="G30" s="24"/>
      <c r="H30" s="23"/>
      <c r="I30" s="23"/>
      <c r="J30" s="23"/>
      <c r="K30" s="23"/>
      <c r="L30" s="23"/>
      <c r="M30" s="23"/>
      <c r="N30" s="23"/>
      <c r="O30" s="23"/>
      <c r="P30" s="23"/>
      <c r="Q30" s="23"/>
      <c r="R30" s="23"/>
    </row>
    <row r="31" spans="1:22" s="22" customFormat="1" ht="51.75" customHeight="1" x14ac:dyDescent="0.2">
      <c r="A31" s="18" t="s">
        <v>74</v>
      </c>
      <c r="B31" s="28" t="s">
        <v>380</v>
      </c>
      <c r="C31" s="25" t="s">
        <v>523</v>
      </c>
      <c r="D31" s="24"/>
      <c r="E31" s="24"/>
      <c r="F31" s="24"/>
      <c r="G31" s="24"/>
      <c r="H31" s="23"/>
      <c r="I31" s="23"/>
      <c r="J31" s="23"/>
      <c r="K31" s="23"/>
      <c r="L31" s="23"/>
      <c r="M31" s="23"/>
      <c r="N31" s="23"/>
      <c r="O31" s="23"/>
      <c r="P31" s="23"/>
      <c r="Q31" s="23"/>
      <c r="R31" s="23"/>
    </row>
    <row r="32" spans="1:22" s="22" customFormat="1" ht="51.75" customHeight="1" x14ac:dyDescent="0.2">
      <c r="A32" s="18" t="s">
        <v>72</v>
      </c>
      <c r="B32" s="28" t="s">
        <v>381</v>
      </c>
      <c r="C32" s="25" t="s">
        <v>444</v>
      </c>
      <c r="D32" s="24"/>
      <c r="E32" s="24"/>
      <c r="F32" s="24"/>
      <c r="G32" s="24"/>
      <c r="H32" s="23"/>
      <c r="I32" s="23"/>
      <c r="J32" s="23"/>
      <c r="K32" s="23"/>
      <c r="L32" s="23"/>
      <c r="M32" s="23"/>
      <c r="N32" s="23"/>
      <c r="O32" s="23"/>
      <c r="P32" s="23"/>
      <c r="Q32" s="23"/>
      <c r="R32" s="23"/>
    </row>
    <row r="33" spans="1:18" s="22" customFormat="1" ht="101.25" customHeight="1" x14ac:dyDescent="0.2">
      <c r="A33" s="18" t="s">
        <v>71</v>
      </c>
      <c r="B33" s="28" t="s">
        <v>382</v>
      </c>
      <c r="C33" s="25" t="s">
        <v>534</v>
      </c>
      <c r="D33" s="24"/>
      <c r="E33" s="24"/>
      <c r="F33" s="24"/>
      <c r="G33" s="24"/>
      <c r="H33" s="23"/>
      <c r="I33" s="23"/>
      <c r="J33" s="23"/>
      <c r="K33" s="23"/>
      <c r="L33" s="23"/>
      <c r="M33" s="23"/>
      <c r="N33" s="23"/>
      <c r="O33" s="23"/>
      <c r="P33" s="23"/>
      <c r="Q33" s="23"/>
      <c r="R33" s="23"/>
    </row>
    <row r="34" spans="1:18" ht="111" customHeight="1" x14ac:dyDescent="0.25">
      <c r="A34" s="18" t="s">
        <v>398</v>
      </c>
      <c r="B34" s="28" t="s">
        <v>383</v>
      </c>
      <c r="C34" s="25" t="s">
        <v>523</v>
      </c>
    </row>
    <row r="35" spans="1:18" ht="58.5" customHeight="1" x14ac:dyDescent="0.25">
      <c r="A35" s="18" t="s">
        <v>386</v>
      </c>
      <c r="B35" s="28" t="s">
        <v>73</v>
      </c>
      <c r="C35" s="25" t="s">
        <v>444</v>
      </c>
    </row>
    <row r="36" spans="1:18" ht="51.75" customHeight="1" x14ac:dyDescent="0.25">
      <c r="A36" s="18" t="s">
        <v>399</v>
      </c>
      <c r="B36" s="28" t="s">
        <v>384</v>
      </c>
      <c r="C36" s="25" t="s">
        <v>310</v>
      </c>
    </row>
    <row r="37" spans="1:18" ht="43.5" customHeight="1" x14ac:dyDescent="0.25">
      <c r="A37" s="18" t="s">
        <v>387</v>
      </c>
      <c r="B37" s="28" t="s">
        <v>385</v>
      </c>
      <c r="C37" s="25" t="s">
        <v>523</v>
      </c>
    </row>
    <row r="38" spans="1:18" ht="43.5" customHeight="1" x14ac:dyDescent="0.25">
      <c r="A38" s="18" t="s">
        <v>400</v>
      </c>
      <c r="B38" s="28" t="s">
        <v>187</v>
      </c>
      <c r="C38" s="25" t="s">
        <v>310</v>
      </c>
    </row>
    <row r="39" spans="1:18" ht="23.25" customHeight="1" x14ac:dyDescent="0.25">
      <c r="A39" s="233"/>
      <c r="B39" s="234"/>
      <c r="C39" s="235"/>
    </row>
    <row r="40" spans="1:18" ht="63" x14ac:dyDescent="0.25">
      <c r="A40" s="18" t="s">
        <v>388</v>
      </c>
      <c r="B40" s="28" t="s">
        <v>441</v>
      </c>
      <c r="C40" s="98" t="str">
        <f>CONCATENATE('8. Общие сведения'!B24,"; ",(ROUND(C48,2))," ","млн. руб.")</f>
        <v>207 шт.; 1085,24 млн. руб.</v>
      </c>
    </row>
    <row r="41" spans="1:18" ht="105.75" customHeight="1" x14ac:dyDescent="0.25">
      <c r="A41" s="18" t="s">
        <v>401</v>
      </c>
      <c r="B41" s="28" t="s">
        <v>423</v>
      </c>
      <c r="C41" s="98" t="s">
        <v>502</v>
      </c>
    </row>
    <row r="42" spans="1:18" ht="83.25" customHeight="1" x14ac:dyDescent="0.25">
      <c r="A42" s="18" t="s">
        <v>389</v>
      </c>
      <c r="B42" s="28" t="s">
        <v>438</v>
      </c>
      <c r="C42" s="98" t="s">
        <v>502</v>
      </c>
    </row>
    <row r="43" spans="1:18" ht="186" customHeight="1" x14ac:dyDescent="0.25">
      <c r="A43" s="18" t="s">
        <v>404</v>
      </c>
      <c r="B43" s="28" t="s">
        <v>405</v>
      </c>
      <c r="C43" s="98" t="s">
        <v>502</v>
      </c>
    </row>
    <row r="44" spans="1:18" ht="111" customHeight="1" x14ac:dyDescent="0.25">
      <c r="A44" s="18" t="s">
        <v>390</v>
      </c>
      <c r="B44" s="28" t="s">
        <v>429</v>
      </c>
      <c r="C44" s="99" t="s">
        <v>535</v>
      </c>
    </row>
    <row r="45" spans="1:18" ht="120" customHeight="1" x14ac:dyDescent="0.25">
      <c r="A45" s="18" t="s">
        <v>424</v>
      </c>
      <c r="B45" s="28" t="s">
        <v>430</v>
      </c>
      <c r="C45" s="100" t="s">
        <v>535</v>
      </c>
    </row>
    <row r="46" spans="1:18" ht="101.25" customHeight="1" x14ac:dyDescent="0.25">
      <c r="A46" s="18" t="s">
        <v>391</v>
      </c>
      <c r="B46" s="28" t="s">
        <v>431</v>
      </c>
      <c r="C46" s="100">
        <v>14.3</v>
      </c>
    </row>
    <row r="47" spans="1:18" ht="18.75" customHeight="1" x14ac:dyDescent="0.25">
      <c r="A47" s="233"/>
      <c r="B47" s="234"/>
      <c r="C47" s="235"/>
    </row>
    <row r="48" spans="1:18" ht="63" customHeight="1" x14ac:dyDescent="0.25">
      <c r="A48" s="18" t="s">
        <v>425</v>
      </c>
      <c r="B48" s="28" t="s">
        <v>439</v>
      </c>
      <c r="C48" s="148">
        <v>1085.2434567828295</v>
      </c>
    </row>
    <row r="49" spans="1:3" ht="71.25" customHeight="1" x14ac:dyDescent="0.25">
      <c r="A49" s="18" t="s">
        <v>392</v>
      </c>
      <c r="B49" s="28" t="s">
        <v>440</v>
      </c>
      <c r="C49" s="148">
        <v>911.50176302589375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60" workbookViewId="0">
      <selection activeCell="K19" sqref="K19:K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7"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row>
    <row r="5" spans="1:28" s="9" customFormat="1" ht="15.75" x14ac:dyDescent="0.2">
      <c r="A5" s="14"/>
    </row>
    <row r="6" spans="1:28" s="9" customFormat="1" ht="18.75" x14ac:dyDescent="0.2">
      <c r="A6" s="240" t="s">
        <v>10</v>
      </c>
      <c r="B6" s="240"/>
      <c r="C6" s="240"/>
      <c r="D6" s="240"/>
      <c r="E6" s="240"/>
      <c r="F6" s="240"/>
      <c r="G6" s="240"/>
      <c r="H6" s="240"/>
      <c r="I6" s="240"/>
      <c r="J6" s="240"/>
      <c r="K6" s="240"/>
      <c r="L6" s="240"/>
      <c r="M6" s="240"/>
      <c r="N6" s="240"/>
      <c r="O6" s="240"/>
      <c r="P6" s="240"/>
      <c r="Q6" s="240"/>
      <c r="R6" s="240"/>
      <c r="S6" s="240"/>
      <c r="T6" s="11"/>
      <c r="U6" s="11"/>
      <c r="V6" s="11"/>
      <c r="W6" s="11"/>
      <c r="X6" s="11"/>
      <c r="Y6" s="11"/>
      <c r="Z6" s="11"/>
      <c r="AA6" s="11"/>
      <c r="AB6" s="11"/>
    </row>
    <row r="7" spans="1:28" s="9" customFormat="1" ht="18.75" x14ac:dyDescent="0.2">
      <c r="A7" s="240"/>
      <c r="B7" s="240"/>
      <c r="C7" s="240"/>
      <c r="D7" s="240"/>
      <c r="E7" s="240"/>
      <c r="F7" s="240"/>
      <c r="G7" s="240"/>
      <c r="H7" s="240"/>
      <c r="I7" s="240"/>
      <c r="J7" s="240"/>
      <c r="K7" s="240"/>
      <c r="L7" s="240"/>
      <c r="M7" s="240"/>
      <c r="N7" s="240"/>
      <c r="O7" s="240"/>
      <c r="P7" s="240"/>
      <c r="Q7" s="240"/>
      <c r="R7" s="240"/>
      <c r="S7" s="240"/>
      <c r="T7" s="11"/>
      <c r="U7" s="11"/>
      <c r="V7" s="11"/>
      <c r="W7" s="11"/>
      <c r="X7" s="11"/>
      <c r="Y7" s="11"/>
      <c r="Z7" s="11"/>
      <c r="AA7" s="11"/>
      <c r="AB7" s="11"/>
    </row>
    <row r="8" spans="1:28" s="9" customFormat="1" ht="18.75" x14ac:dyDescent="0.2">
      <c r="A8" s="243" t="str">
        <f>'1. паспорт местоположение'!A9:C9</f>
        <v xml:space="preserve">АО "Россети Тюмень"  </v>
      </c>
      <c r="B8" s="243"/>
      <c r="C8" s="243"/>
      <c r="D8" s="243"/>
      <c r="E8" s="243"/>
      <c r="F8" s="243"/>
      <c r="G8" s="243"/>
      <c r="H8" s="243"/>
      <c r="I8" s="243"/>
      <c r="J8" s="243"/>
      <c r="K8" s="243"/>
      <c r="L8" s="243"/>
      <c r="M8" s="243"/>
      <c r="N8" s="243"/>
      <c r="O8" s="243"/>
      <c r="P8" s="243"/>
      <c r="Q8" s="243"/>
      <c r="R8" s="243"/>
      <c r="S8" s="243"/>
      <c r="T8" s="11"/>
      <c r="U8" s="11"/>
      <c r="V8" s="11"/>
      <c r="W8" s="11"/>
      <c r="X8" s="11"/>
      <c r="Y8" s="11"/>
      <c r="Z8" s="11"/>
      <c r="AA8" s="11"/>
      <c r="AB8" s="11"/>
    </row>
    <row r="9" spans="1:28" s="9" customFormat="1" ht="18.75" x14ac:dyDescent="0.2">
      <c r="A9" s="237" t="s">
        <v>9</v>
      </c>
      <c r="B9" s="237"/>
      <c r="C9" s="237"/>
      <c r="D9" s="237"/>
      <c r="E9" s="237"/>
      <c r="F9" s="237"/>
      <c r="G9" s="237"/>
      <c r="H9" s="237"/>
      <c r="I9" s="237"/>
      <c r="J9" s="237"/>
      <c r="K9" s="237"/>
      <c r="L9" s="237"/>
      <c r="M9" s="237"/>
      <c r="N9" s="237"/>
      <c r="O9" s="237"/>
      <c r="P9" s="237"/>
      <c r="Q9" s="237"/>
      <c r="R9" s="237"/>
      <c r="S9" s="237"/>
      <c r="T9" s="11"/>
      <c r="U9" s="11"/>
      <c r="V9" s="11"/>
      <c r="W9" s="11"/>
      <c r="X9" s="11"/>
      <c r="Y9" s="11"/>
      <c r="Z9" s="11"/>
      <c r="AA9" s="11"/>
      <c r="AB9" s="11"/>
    </row>
    <row r="10" spans="1:28" s="9" customFormat="1" ht="18.75" x14ac:dyDescent="0.2">
      <c r="A10" s="240"/>
      <c r="B10" s="240"/>
      <c r="C10" s="240"/>
      <c r="D10" s="240"/>
      <c r="E10" s="240"/>
      <c r="F10" s="240"/>
      <c r="G10" s="240"/>
      <c r="H10" s="240"/>
      <c r="I10" s="240"/>
      <c r="J10" s="240"/>
      <c r="K10" s="240"/>
      <c r="L10" s="240"/>
      <c r="M10" s="240"/>
      <c r="N10" s="240"/>
      <c r="O10" s="240"/>
      <c r="P10" s="240"/>
      <c r="Q10" s="240"/>
      <c r="R10" s="240"/>
      <c r="S10" s="240"/>
      <c r="T10" s="11"/>
      <c r="U10" s="11"/>
      <c r="V10" s="11"/>
      <c r="W10" s="11"/>
      <c r="X10" s="11"/>
      <c r="Y10" s="11"/>
      <c r="Z10" s="11"/>
      <c r="AA10" s="11"/>
      <c r="AB10" s="11"/>
    </row>
    <row r="11" spans="1:28" s="9" customFormat="1" ht="18.75" x14ac:dyDescent="0.2">
      <c r="A11" s="243" t="str">
        <f>'1. паспорт местоположение'!$A$12</f>
        <v>F_TP1100.PS.0041</v>
      </c>
      <c r="B11" s="243"/>
      <c r="C11" s="243"/>
      <c r="D11" s="243"/>
      <c r="E11" s="243"/>
      <c r="F11" s="243"/>
      <c r="G11" s="243"/>
      <c r="H11" s="243"/>
      <c r="I11" s="243"/>
      <c r="J11" s="243"/>
      <c r="K11" s="243"/>
      <c r="L11" s="243"/>
      <c r="M11" s="243"/>
      <c r="N11" s="243"/>
      <c r="O11" s="243"/>
      <c r="P11" s="243"/>
      <c r="Q11" s="243"/>
      <c r="R11" s="243"/>
      <c r="S11" s="243"/>
      <c r="T11" s="11"/>
      <c r="U11" s="11"/>
      <c r="V11" s="11"/>
      <c r="W11" s="11"/>
      <c r="X11" s="11"/>
      <c r="Y11" s="11"/>
      <c r="Z11" s="11"/>
      <c r="AA11" s="11"/>
      <c r="AB11" s="11"/>
    </row>
    <row r="12" spans="1:28" s="9"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1"/>
      <c r="U12" s="11"/>
      <c r="V12" s="11"/>
      <c r="W12" s="11"/>
      <c r="X12" s="11"/>
      <c r="Y12" s="11"/>
      <c r="Z12" s="11"/>
      <c r="AA12" s="11"/>
      <c r="AB12" s="11"/>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4"/>
      <c r="U13" s="4"/>
      <c r="V13" s="4"/>
      <c r="W13" s="4"/>
      <c r="X13" s="4"/>
      <c r="Y13" s="4"/>
      <c r="Z13" s="4"/>
      <c r="AA13" s="4"/>
      <c r="AB13" s="4"/>
    </row>
    <row r="14" spans="1:28" s="3" customFormat="1" ht="15.75" x14ac:dyDescent="0.2">
      <c r="A14" s="243"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37" t="s">
        <v>6</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38" t="s">
        <v>403</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42" t="s">
        <v>5</v>
      </c>
      <c r="B19" s="242" t="s">
        <v>109</v>
      </c>
      <c r="C19" s="244" t="s">
        <v>316</v>
      </c>
      <c r="D19" s="242" t="s">
        <v>315</v>
      </c>
      <c r="E19" s="242" t="s">
        <v>108</v>
      </c>
      <c r="F19" s="242" t="s">
        <v>107</v>
      </c>
      <c r="G19" s="242" t="s">
        <v>311</v>
      </c>
      <c r="H19" s="242" t="s">
        <v>106</v>
      </c>
      <c r="I19" s="242" t="s">
        <v>105</v>
      </c>
      <c r="J19" s="242" t="s">
        <v>104</v>
      </c>
      <c r="K19" s="242" t="s">
        <v>103</v>
      </c>
      <c r="L19" s="242" t="s">
        <v>102</v>
      </c>
      <c r="M19" s="242" t="s">
        <v>101</v>
      </c>
      <c r="N19" s="242" t="s">
        <v>100</v>
      </c>
      <c r="O19" s="242" t="s">
        <v>99</v>
      </c>
      <c r="P19" s="242" t="s">
        <v>98</v>
      </c>
      <c r="Q19" s="242" t="s">
        <v>314</v>
      </c>
      <c r="R19" s="242"/>
      <c r="S19" s="246" t="s">
        <v>395</v>
      </c>
      <c r="T19" s="4"/>
      <c r="U19" s="4"/>
      <c r="V19" s="4"/>
      <c r="W19" s="4"/>
      <c r="X19" s="4"/>
      <c r="Y19" s="4"/>
    </row>
    <row r="20" spans="1:28" s="3" customFormat="1" ht="180.75" customHeight="1" x14ac:dyDescent="0.2">
      <c r="A20" s="242"/>
      <c r="B20" s="242"/>
      <c r="C20" s="245"/>
      <c r="D20" s="242"/>
      <c r="E20" s="242"/>
      <c r="F20" s="242"/>
      <c r="G20" s="242"/>
      <c r="H20" s="242"/>
      <c r="I20" s="242"/>
      <c r="J20" s="242"/>
      <c r="K20" s="242"/>
      <c r="L20" s="242"/>
      <c r="M20" s="242"/>
      <c r="N20" s="242"/>
      <c r="O20" s="242"/>
      <c r="P20" s="242"/>
      <c r="Q20" s="30" t="s">
        <v>312</v>
      </c>
      <c r="R20" s="31" t="s">
        <v>313</v>
      </c>
      <c r="S20" s="246"/>
      <c r="T20" s="4"/>
      <c r="U20" s="4"/>
      <c r="V20" s="4"/>
      <c r="W20" s="4"/>
      <c r="X20" s="4"/>
      <c r="Y20" s="4"/>
    </row>
    <row r="21" spans="1:28" s="3" customFormat="1" ht="18.75" x14ac:dyDescent="0.2">
      <c r="A21" s="30">
        <v>1</v>
      </c>
      <c r="B21" s="33">
        <v>2</v>
      </c>
      <c r="C21" s="30">
        <v>3</v>
      </c>
      <c r="D21" s="33">
        <v>4</v>
      </c>
      <c r="E21" s="30">
        <v>5</v>
      </c>
      <c r="F21" s="33">
        <v>6</v>
      </c>
      <c r="G21" s="30">
        <v>7</v>
      </c>
      <c r="H21" s="33">
        <v>8</v>
      </c>
      <c r="I21" s="30">
        <v>9</v>
      </c>
      <c r="J21" s="33">
        <v>10</v>
      </c>
      <c r="K21" s="30">
        <v>11</v>
      </c>
      <c r="L21" s="33">
        <v>12</v>
      </c>
      <c r="M21" s="30">
        <v>13</v>
      </c>
      <c r="N21" s="33">
        <v>14</v>
      </c>
      <c r="O21" s="30">
        <v>15</v>
      </c>
      <c r="P21" s="33">
        <v>16</v>
      </c>
      <c r="Q21" s="30">
        <v>17</v>
      </c>
      <c r="R21" s="33">
        <v>18</v>
      </c>
      <c r="S21" s="30">
        <v>19</v>
      </c>
      <c r="T21" s="4"/>
      <c r="U21" s="4"/>
      <c r="V21" s="4"/>
      <c r="W21" s="4"/>
      <c r="X21" s="4"/>
      <c r="Y21" s="4"/>
    </row>
    <row r="22" spans="1:28" s="3" customFormat="1" ht="32.25" customHeight="1" x14ac:dyDescent="0.2">
      <c r="A22" s="30"/>
      <c r="B22" s="33" t="s">
        <v>97</v>
      </c>
      <c r="C22" s="33"/>
      <c r="D22" s="33"/>
      <c r="E22" s="33" t="s">
        <v>96</v>
      </c>
      <c r="F22" s="33" t="s">
        <v>95</v>
      </c>
      <c r="G22" s="33" t="s">
        <v>396</v>
      </c>
      <c r="H22" s="33"/>
      <c r="I22" s="33"/>
      <c r="J22" s="33"/>
      <c r="K22" s="33"/>
      <c r="L22" s="33"/>
      <c r="M22" s="33"/>
      <c r="N22" s="33"/>
      <c r="O22" s="33"/>
      <c r="P22" s="33"/>
      <c r="Q22" s="26"/>
      <c r="R22" s="5"/>
      <c r="S22" s="5"/>
      <c r="T22" s="4"/>
      <c r="U22" s="4"/>
      <c r="V22" s="4"/>
      <c r="W22" s="4"/>
      <c r="X22" s="4"/>
      <c r="Y22" s="4"/>
    </row>
    <row r="23" spans="1:28" s="3" customFormat="1" ht="18.75" x14ac:dyDescent="0.2">
      <c r="A23" s="30"/>
      <c r="B23" s="33" t="s">
        <v>97</v>
      </c>
      <c r="C23" s="33"/>
      <c r="D23" s="33"/>
      <c r="E23" s="33" t="s">
        <v>96</v>
      </c>
      <c r="F23" s="33" t="s">
        <v>95</v>
      </c>
      <c r="G23" s="33" t="s">
        <v>94</v>
      </c>
      <c r="H23" s="21"/>
      <c r="I23" s="21"/>
      <c r="J23" s="21"/>
      <c r="K23" s="21"/>
      <c r="L23" s="21"/>
      <c r="M23" s="21"/>
      <c r="N23" s="21"/>
      <c r="O23" s="21"/>
      <c r="P23" s="21"/>
      <c r="Q23" s="21"/>
      <c r="R23" s="5"/>
      <c r="S23" s="5"/>
      <c r="T23" s="4"/>
      <c r="U23" s="4"/>
      <c r="V23" s="4"/>
      <c r="W23" s="4"/>
    </row>
    <row r="24" spans="1:28" s="3" customFormat="1" ht="18.75" x14ac:dyDescent="0.2">
      <c r="A24" s="30"/>
      <c r="B24" s="33" t="s">
        <v>97</v>
      </c>
      <c r="C24" s="33"/>
      <c r="D24" s="33"/>
      <c r="E24" s="33" t="s">
        <v>96</v>
      </c>
      <c r="F24" s="33" t="s">
        <v>95</v>
      </c>
      <c r="G24" s="33" t="s">
        <v>90</v>
      </c>
      <c r="H24" s="21"/>
      <c r="I24" s="21"/>
      <c r="J24" s="21"/>
      <c r="K24" s="21"/>
      <c r="L24" s="21"/>
      <c r="M24" s="21"/>
      <c r="N24" s="21"/>
      <c r="O24" s="21"/>
      <c r="P24" s="21"/>
      <c r="Q24" s="21"/>
      <c r="R24" s="5"/>
      <c r="S24" s="5"/>
      <c r="T24" s="4"/>
      <c r="U24" s="4"/>
      <c r="V24" s="4"/>
      <c r="W24" s="4"/>
    </row>
    <row r="25" spans="1:28" s="3" customFormat="1" ht="31.5" x14ac:dyDescent="0.2">
      <c r="A25" s="18"/>
      <c r="B25" s="33" t="s">
        <v>93</v>
      </c>
      <c r="C25" s="33"/>
      <c r="D25" s="33"/>
      <c r="E25" s="33" t="s">
        <v>92</v>
      </c>
      <c r="F25" s="33" t="s">
        <v>91</v>
      </c>
      <c r="G25" s="33" t="s">
        <v>397</v>
      </c>
      <c r="H25" s="21"/>
      <c r="I25" s="21"/>
      <c r="J25" s="21"/>
      <c r="K25" s="21"/>
      <c r="L25" s="21"/>
      <c r="M25" s="21"/>
      <c r="N25" s="21"/>
      <c r="O25" s="21"/>
      <c r="P25" s="21"/>
      <c r="Q25" s="21"/>
      <c r="R25" s="5"/>
      <c r="S25" s="5"/>
      <c r="T25" s="4"/>
      <c r="U25" s="4"/>
      <c r="V25" s="4"/>
      <c r="W25" s="4"/>
    </row>
    <row r="26" spans="1:28" s="3" customFormat="1" ht="18.75" x14ac:dyDescent="0.2">
      <c r="A26" s="18"/>
      <c r="B26" s="33" t="s">
        <v>93</v>
      </c>
      <c r="C26" s="33"/>
      <c r="D26" s="33"/>
      <c r="E26" s="33" t="s">
        <v>92</v>
      </c>
      <c r="F26" s="33" t="s">
        <v>91</v>
      </c>
      <c r="G26" s="33" t="s">
        <v>94</v>
      </c>
      <c r="H26" s="21"/>
      <c r="I26" s="21"/>
      <c r="J26" s="21"/>
      <c r="K26" s="21"/>
      <c r="L26" s="21"/>
      <c r="M26" s="21"/>
      <c r="N26" s="21"/>
      <c r="O26" s="21"/>
      <c r="P26" s="21"/>
      <c r="Q26" s="21"/>
      <c r="R26" s="5"/>
      <c r="S26" s="5"/>
      <c r="T26" s="4"/>
      <c r="U26" s="4"/>
      <c r="V26" s="4"/>
      <c r="W26" s="4"/>
    </row>
    <row r="27" spans="1:28" s="3" customFormat="1" ht="18.75" x14ac:dyDescent="0.2">
      <c r="A27" s="18"/>
      <c r="B27" s="33" t="s">
        <v>93</v>
      </c>
      <c r="C27" s="33"/>
      <c r="D27" s="33"/>
      <c r="E27" s="33" t="s">
        <v>92</v>
      </c>
      <c r="F27" s="33" t="s">
        <v>91</v>
      </c>
      <c r="G27" s="33" t="s">
        <v>90</v>
      </c>
      <c r="H27" s="21"/>
      <c r="I27" s="21"/>
      <c r="J27" s="21"/>
      <c r="K27" s="21"/>
      <c r="L27" s="21"/>
      <c r="M27" s="21"/>
      <c r="N27" s="21"/>
      <c r="O27" s="21"/>
      <c r="P27" s="21"/>
      <c r="Q27" s="21"/>
      <c r="R27" s="5"/>
      <c r="S27" s="5"/>
      <c r="T27" s="4"/>
      <c r="U27" s="4"/>
      <c r="V27" s="4"/>
      <c r="W27" s="4"/>
    </row>
    <row r="28" spans="1:28" s="3" customFormat="1" ht="18.75" x14ac:dyDescent="0.2">
      <c r="A28" s="21" t="s">
        <v>0</v>
      </c>
      <c r="B28" s="21" t="s">
        <v>0</v>
      </c>
      <c r="C28" s="21"/>
      <c r="D28" s="21"/>
      <c r="E28" s="21" t="s">
        <v>0</v>
      </c>
      <c r="F28" s="21" t="s">
        <v>0</v>
      </c>
      <c r="G28" s="21" t="s">
        <v>0</v>
      </c>
      <c r="H28" s="21" t="s">
        <v>0</v>
      </c>
      <c r="I28" s="21"/>
      <c r="J28" s="21"/>
      <c r="K28" s="21"/>
      <c r="L28" s="21"/>
      <c r="M28" s="21" t="s">
        <v>0</v>
      </c>
      <c r="N28" s="21" t="s">
        <v>0</v>
      </c>
      <c r="O28" s="21" t="s">
        <v>0</v>
      </c>
      <c r="P28" s="21" t="s">
        <v>0</v>
      </c>
      <c r="Q28" s="21" t="s">
        <v>0</v>
      </c>
      <c r="R28" s="5"/>
      <c r="S28" s="5"/>
      <c r="T28" s="4"/>
      <c r="U28" s="4"/>
      <c r="V28" s="4"/>
      <c r="W28" s="4"/>
    </row>
    <row r="29" spans="1:28" ht="20.25" customHeight="1" x14ac:dyDescent="0.25">
      <c r="A29" s="78"/>
      <c r="B29" s="33" t="s">
        <v>309</v>
      </c>
      <c r="C29" s="33"/>
      <c r="D29" s="33"/>
      <c r="E29" s="78" t="s">
        <v>310</v>
      </c>
      <c r="F29" s="78" t="s">
        <v>310</v>
      </c>
      <c r="G29" s="78" t="s">
        <v>310</v>
      </c>
      <c r="H29" s="78"/>
      <c r="I29" s="78"/>
      <c r="J29" s="78"/>
      <c r="K29" s="78"/>
      <c r="L29" s="78"/>
      <c r="M29" s="78"/>
      <c r="N29" s="78"/>
      <c r="O29" s="78"/>
      <c r="P29" s="78"/>
      <c r="Q29" s="79"/>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filterMode="1">
    <pageSetUpPr fitToPage="1"/>
  </sheetPr>
  <dimension ref="A1:T58"/>
  <sheetViews>
    <sheetView view="pageBreakPreview" zoomScale="60" zoomScaleNormal="60" workbookViewId="0">
      <selection activeCell="F51" sqref="F51"/>
    </sheetView>
  </sheetViews>
  <sheetFormatPr defaultColWidth="10.7109375" defaultRowHeight="15.75" x14ac:dyDescent="0.25"/>
  <cols>
    <col min="1" max="1" width="9.5703125" style="37" customWidth="1"/>
    <col min="2" max="2" width="12.42578125" style="37" customWidth="1"/>
    <col min="3" max="3" width="16.570312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7"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36" t="str">
        <f>'1. паспорт местоположение'!A5:C5</f>
        <v>Год раскрытия информации: 2025 год</v>
      </c>
      <c r="B6" s="236"/>
      <c r="C6" s="236"/>
      <c r="D6" s="236"/>
      <c r="E6" s="236"/>
      <c r="F6" s="236"/>
      <c r="G6" s="236"/>
      <c r="H6" s="236"/>
      <c r="I6" s="236"/>
      <c r="J6" s="236"/>
      <c r="K6" s="236"/>
      <c r="L6" s="236"/>
      <c r="M6" s="236"/>
      <c r="N6" s="236"/>
      <c r="O6" s="236"/>
      <c r="P6" s="236"/>
      <c r="Q6" s="236"/>
      <c r="R6" s="236"/>
      <c r="S6" s="236"/>
      <c r="T6" s="236"/>
    </row>
    <row r="7" spans="1:20" s="9" customFormat="1" x14ac:dyDescent="0.2">
      <c r="A7" s="14"/>
    </row>
    <row r="8" spans="1:20" s="9"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9"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9" customFormat="1" ht="18.75" customHeight="1" x14ac:dyDescent="0.2">
      <c r="A10" s="239" t="str">
        <f>'1. паспорт местоположение'!A9:C9</f>
        <v xml:space="preserve">АО "Россети Тюмень"  </v>
      </c>
      <c r="B10" s="239"/>
      <c r="C10" s="239"/>
      <c r="D10" s="239"/>
      <c r="E10" s="239"/>
      <c r="F10" s="239"/>
      <c r="G10" s="239"/>
      <c r="H10" s="239"/>
      <c r="I10" s="239"/>
      <c r="J10" s="239"/>
      <c r="K10" s="239"/>
      <c r="L10" s="239"/>
      <c r="M10" s="239"/>
      <c r="N10" s="239"/>
      <c r="O10" s="239"/>
      <c r="P10" s="239"/>
      <c r="Q10" s="239"/>
      <c r="R10" s="239"/>
      <c r="S10" s="239"/>
      <c r="T10" s="239"/>
    </row>
    <row r="11" spans="1:20" s="9"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9"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9" customFormat="1" ht="18.75" customHeight="1" x14ac:dyDescent="0.2">
      <c r="A13" s="11"/>
      <c r="B13" s="11"/>
      <c r="C13" s="11"/>
      <c r="D13" s="11"/>
      <c r="E13" s="11"/>
      <c r="F13" s="11"/>
      <c r="G13" s="11"/>
      <c r="H13" s="11"/>
      <c r="I13" s="11"/>
      <c r="J13" s="11"/>
      <c r="K13" s="239" t="str">
        <f>'1. паспорт местоположение'!$A$12</f>
        <v>F_TP1100.PS.0041</v>
      </c>
      <c r="L13" s="239"/>
      <c r="M13" s="239"/>
      <c r="N13" s="239"/>
      <c r="O13" s="239"/>
      <c r="P13" s="11"/>
      <c r="Q13" s="11"/>
      <c r="R13" s="11"/>
      <c r="S13" s="11"/>
      <c r="T13" s="11"/>
    </row>
    <row r="14" spans="1:20" s="9"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42" customHeight="1" x14ac:dyDescent="0.2">
      <c r="A16" s="241"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6" s="241"/>
      <c r="C16" s="241"/>
      <c r="D16" s="241"/>
      <c r="E16" s="241"/>
      <c r="F16" s="241"/>
      <c r="G16" s="241"/>
      <c r="H16" s="241"/>
      <c r="I16" s="241"/>
      <c r="J16" s="241"/>
      <c r="K16" s="241"/>
      <c r="L16" s="241"/>
      <c r="M16" s="241"/>
      <c r="N16" s="241"/>
      <c r="O16" s="241"/>
      <c r="P16" s="241"/>
      <c r="Q16" s="241"/>
      <c r="R16" s="241"/>
      <c r="S16" s="241"/>
      <c r="T16" s="241"/>
    </row>
    <row r="17" spans="1:20" s="3" customFormat="1" ht="15" customHeight="1" x14ac:dyDescent="0.2">
      <c r="A17" s="237" t="s">
        <v>6</v>
      </c>
      <c r="B17" s="237"/>
      <c r="C17" s="237"/>
      <c r="D17" s="237"/>
      <c r="E17" s="237"/>
      <c r="F17" s="237"/>
      <c r="G17" s="237"/>
      <c r="H17" s="237"/>
      <c r="I17" s="237"/>
      <c r="J17" s="237"/>
      <c r="K17" s="237"/>
      <c r="L17" s="237"/>
      <c r="M17" s="237"/>
      <c r="N17" s="237"/>
      <c r="O17" s="237"/>
      <c r="P17" s="237"/>
      <c r="Q17" s="237"/>
      <c r="R17" s="237"/>
      <c r="S17" s="237"/>
      <c r="T17" s="237"/>
    </row>
    <row r="18" spans="1:20"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20" s="3" customFormat="1" ht="15" customHeight="1" x14ac:dyDescent="0.2">
      <c r="A19" s="239" t="s">
        <v>408</v>
      </c>
      <c r="B19" s="239"/>
      <c r="C19" s="239"/>
      <c r="D19" s="239"/>
      <c r="E19" s="239"/>
      <c r="F19" s="239"/>
      <c r="G19" s="239"/>
      <c r="H19" s="239"/>
      <c r="I19" s="239"/>
      <c r="J19" s="239"/>
      <c r="K19" s="239"/>
      <c r="L19" s="239"/>
      <c r="M19" s="239"/>
      <c r="N19" s="239"/>
      <c r="O19" s="239"/>
      <c r="P19" s="239"/>
      <c r="Q19" s="239"/>
      <c r="R19" s="239"/>
      <c r="S19" s="239"/>
      <c r="T19" s="239"/>
    </row>
    <row r="20" spans="1:20" s="40"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56" t="s">
        <v>5</v>
      </c>
      <c r="B21" s="249" t="s">
        <v>183</v>
      </c>
      <c r="C21" s="250"/>
      <c r="D21" s="253" t="s">
        <v>121</v>
      </c>
      <c r="E21" s="249" t="s">
        <v>436</v>
      </c>
      <c r="F21" s="250"/>
      <c r="G21" s="249" t="s">
        <v>221</v>
      </c>
      <c r="H21" s="250"/>
      <c r="I21" s="249" t="s">
        <v>120</v>
      </c>
      <c r="J21" s="250"/>
      <c r="K21" s="253" t="s">
        <v>119</v>
      </c>
      <c r="L21" s="249" t="s">
        <v>118</v>
      </c>
      <c r="M21" s="250"/>
      <c r="N21" s="249" t="s">
        <v>432</v>
      </c>
      <c r="O21" s="250"/>
      <c r="P21" s="253" t="s">
        <v>117</v>
      </c>
      <c r="Q21" s="259" t="s">
        <v>116</v>
      </c>
      <c r="R21" s="260"/>
      <c r="S21" s="259" t="s">
        <v>115</v>
      </c>
      <c r="T21" s="261"/>
    </row>
    <row r="22" spans="1:20" ht="204.75" customHeight="1" x14ac:dyDescent="0.25">
      <c r="A22" s="257"/>
      <c r="B22" s="251"/>
      <c r="C22" s="252"/>
      <c r="D22" s="255"/>
      <c r="E22" s="251"/>
      <c r="F22" s="252"/>
      <c r="G22" s="251"/>
      <c r="H22" s="252"/>
      <c r="I22" s="251"/>
      <c r="J22" s="252"/>
      <c r="K22" s="254"/>
      <c r="L22" s="251"/>
      <c r="M22" s="252"/>
      <c r="N22" s="251"/>
      <c r="O22" s="252"/>
      <c r="P22" s="254"/>
      <c r="Q22" s="64" t="s">
        <v>114</v>
      </c>
      <c r="R22" s="64" t="s">
        <v>407</v>
      </c>
      <c r="S22" s="64" t="s">
        <v>113</v>
      </c>
      <c r="T22" s="64" t="s">
        <v>112</v>
      </c>
    </row>
    <row r="23" spans="1:20" ht="51.75" customHeight="1" x14ac:dyDescent="0.25">
      <c r="A23" s="258"/>
      <c r="B23" s="64" t="s">
        <v>110</v>
      </c>
      <c r="C23" s="64" t="s">
        <v>111</v>
      </c>
      <c r="D23" s="254"/>
      <c r="E23" s="64" t="s">
        <v>110</v>
      </c>
      <c r="F23" s="64" t="s">
        <v>111</v>
      </c>
      <c r="G23" s="64" t="s">
        <v>110</v>
      </c>
      <c r="H23" s="64" t="s">
        <v>111</v>
      </c>
      <c r="I23" s="64" t="s">
        <v>110</v>
      </c>
      <c r="J23" s="64" t="s">
        <v>111</v>
      </c>
      <c r="K23" s="64" t="s">
        <v>110</v>
      </c>
      <c r="L23" s="64" t="s">
        <v>110</v>
      </c>
      <c r="M23" s="64" t="s">
        <v>111</v>
      </c>
      <c r="N23" s="64" t="s">
        <v>110</v>
      </c>
      <c r="O23" s="64" t="s">
        <v>111</v>
      </c>
      <c r="P23" s="65" t="s">
        <v>110</v>
      </c>
      <c r="Q23" s="64" t="s">
        <v>110</v>
      </c>
      <c r="R23" s="64" t="s">
        <v>110</v>
      </c>
      <c r="S23" s="64" t="s">
        <v>110</v>
      </c>
      <c r="T23" s="64" t="s">
        <v>110</v>
      </c>
    </row>
    <row r="24" spans="1:20"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ht="51" customHeight="1" x14ac:dyDescent="0.25">
      <c r="A25" s="90">
        <v>1</v>
      </c>
      <c r="B25" s="86" t="s">
        <v>449</v>
      </c>
      <c r="C25" s="86" t="s">
        <v>449</v>
      </c>
      <c r="D25" s="86" t="s">
        <v>406</v>
      </c>
      <c r="E25" s="86" t="s">
        <v>450</v>
      </c>
      <c r="F25" s="91" t="s">
        <v>310</v>
      </c>
      <c r="G25" s="86" t="s">
        <v>451</v>
      </c>
      <c r="H25" s="86" t="s">
        <v>452</v>
      </c>
      <c r="I25" s="92">
        <v>1988</v>
      </c>
      <c r="J25" s="93" t="s">
        <v>310</v>
      </c>
      <c r="K25" s="92">
        <v>1989</v>
      </c>
      <c r="L25" s="93">
        <v>110</v>
      </c>
      <c r="M25" s="93">
        <v>110</v>
      </c>
      <c r="N25" s="93" t="s">
        <v>310</v>
      </c>
      <c r="O25" s="93" t="s">
        <v>310</v>
      </c>
      <c r="P25" s="93" t="s">
        <v>310</v>
      </c>
      <c r="Q25" s="94" t="s">
        <v>453</v>
      </c>
      <c r="R25" s="95" t="s">
        <v>454</v>
      </c>
      <c r="S25" s="93" t="s">
        <v>310</v>
      </c>
      <c r="T25" s="93" t="s">
        <v>310</v>
      </c>
    </row>
    <row r="26" spans="1:20" ht="47.25" customHeight="1" x14ac:dyDescent="0.25">
      <c r="A26" s="90">
        <v>2</v>
      </c>
      <c r="B26" s="86" t="s">
        <v>449</v>
      </c>
      <c r="C26" s="86" t="s">
        <v>449</v>
      </c>
      <c r="D26" s="86" t="s">
        <v>406</v>
      </c>
      <c r="E26" s="86" t="s">
        <v>450</v>
      </c>
      <c r="F26" s="91" t="s">
        <v>310</v>
      </c>
      <c r="G26" s="86" t="s">
        <v>455</v>
      </c>
      <c r="H26" s="86" t="s">
        <v>456</v>
      </c>
      <c r="I26" s="92">
        <v>1988</v>
      </c>
      <c r="J26" s="93" t="s">
        <v>310</v>
      </c>
      <c r="K26" s="92">
        <v>1989</v>
      </c>
      <c r="L26" s="93">
        <v>110</v>
      </c>
      <c r="M26" s="93">
        <v>110</v>
      </c>
      <c r="N26" s="93" t="s">
        <v>310</v>
      </c>
      <c r="O26" s="93" t="s">
        <v>310</v>
      </c>
      <c r="P26" s="93" t="s">
        <v>310</v>
      </c>
      <c r="Q26" s="94" t="s">
        <v>453</v>
      </c>
      <c r="R26" s="95" t="s">
        <v>454</v>
      </c>
      <c r="S26" s="93" t="s">
        <v>310</v>
      </c>
      <c r="T26" s="93" t="s">
        <v>310</v>
      </c>
    </row>
    <row r="27" spans="1:20" ht="48.75" customHeight="1" x14ac:dyDescent="0.25">
      <c r="A27" s="90">
        <v>3</v>
      </c>
      <c r="B27" s="86" t="s">
        <v>449</v>
      </c>
      <c r="C27" s="86" t="s">
        <v>449</v>
      </c>
      <c r="D27" s="86" t="s">
        <v>406</v>
      </c>
      <c r="E27" s="86" t="s">
        <v>457</v>
      </c>
      <c r="F27" s="91" t="s">
        <v>310</v>
      </c>
      <c r="G27" s="86" t="s">
        <v>458</v>
      </c>
      <c r="H27" s="86" t="s">
        <v>459</v>
      </c>
      <c r="I27" s="92">
        <v>1976</v>
      </c>
      <c r="J27" s="93" t="s">
        <v>310</v>
      </c>
      <c r="K27" s="92">
        <v>1977</v>
      </c>
      <c r="L27" s="93">
        <v>35</v>
      </c>
      <c r="M27" s="93">
        <v>35</v>
      </c>
      <c r="N27" s="93" t="s">
        <v>310</v>
      </c>
      <c r="O27" s="93" t="s">
        <v>310</v>
      </c>
      <c r="P27" s="93" t="s">
        <v>310</v>
      </c>
      <c r="Q27" s="94" t="s">
        <v>453</v>
      </c>
      <c r="R27" s="95" t="s">
        <v>454</v>
      </c>
      <c r="S27" s="93" t="s">
        <v>310</v>
      </c>
      <c r="T27" s="93" t="s">
        <v>310</v>
      </c>
    </row>
    <row r="28" spans="1:20" ht="43.5" customHeight="1" x14ac:dyDescent="0.25">
      <c r="A28" s="90">
        <v>4</v>
      </c>
      <c r="B28" s="86" t="s">
        <v>449</v>
      </c>
      <c r="C28" s="86" t="s">
        <v>449</v>
      </c>
      <c r="D28" s="86" t="s">
        <v>406</v>
      </c>
      <c r="E28" s="86" t="s">
        <v>457</v>
      </c>
      <c r="F28" s="91" t="s">
        <v>310</v>
      </c>
      <c r="G28" s="86" t="s">
        <v>460</v>
      </c>
      <c r="H28" s="86" t="s">
        <v>461</v>
      </c>
      <c r="I28" s="92">
        <v>1976</v>
      </c>
      <c r="J28" s="93" t="s">
        <v>310</v>
      </c>
      <c r="K28" s="92">
        <v>1977</v>
      </c>
      <c r="L28" s="93">
        <v>35</v>
      </c>
      <c r="M28" s="93">
        <v>35</v>
      </c>
      <c r="N28" s="93" t="s">
        <v>310</v>
      </c>
      <c r="O28" s="93" t="s">
        <v>310</v>
      </c>
      <c r="P28" s="93" t="s">
        <v>310</v>
      </c>
      <c r="Q28" s="94" t="s">
        <v>453</v>
      </c>
      <c r="R28" s="95" t="s">
        <v>454</v>
      </c>
      <c r="S28" s="93" t="s">
        <v>310</v>
      </c>
      <c r="T28" s="93" t="s">
        <v>310</v>
      </c>
    </row>
    <row r="29" spans="1:20" ht="48" customHeight="1" x14ac:dyDescent="0.25">
      <c r="A29" s="90">
        <v>5</v>
      </c>
      <c r="B29" s="86" t="s">
        <v>449</v>
      </c>
      <c r="C29" s="86" t="s">
        <v>449</v>
      </c>
      <c r="D29" s="86" t="s">
        <v>406</v>
      </c>
      <c r="E29" s="86" t="s">
        <v>457</v>
      </c>
      <c r="F29" s="91" t="s">
        <v>310</v>
      </c>
      <c r="G29" s="86" t="s">
        <v>462</v>
      </c>
      <c r="H29" s="86" t="s">
        <v>463</v>
      </c>
      <c r="I29" s="92">
        <v>1976</v>
      </c>
      <c r="J29" s="93" t="s">
        <v>310</v>
      </c>
      <c r="K29" s="92">
        <v>1977</v>
      </c>
      <c r="L29" s="93">
        <v>35</v>
      </c>
      <c r="M29" s="93">
        <v>35</v>
      </c>
      <c r="N29" s="93" t="s">
        <v>310</v>
      </c>
      <c r="O29" s="93" t="s">
        <v>310</v>
      </c>
      <c r="P29" s="93" t="s">
        <v>310</v>
      </c>
      <c r="Q29" s="94" t="s">
        <v>453</v>
      </c>
      <c r="R29" s="95" t="s">
        <v>454</v>
      </c>
      <c r="S29" s="93" t="s">
        <v>310</v>
      </c>
      <c r="T29" s="93" t="s">
        <v>310</v>
      </c>
    </row>
    <row r="30" spans="1:20" ht="50.25" customHeight="1" x14ac:dyDescent="0.25">
      <c r="A30" s="90">
        <v>6</v>
      </c>
      <c r="B30" s="86" t="s">
        <v>449</v>
      </c>
      <c r="C30" s="86" t="s">
        <v>449</v>
      </c>
      <c r="D30" s="86" t="s">
        <v>406</v>
      </c>
      <c r="E30" s="86" t="s">
        <v>457</v>
      </c>
      <c r="F30" s="91" t="s">
        <v>310</v>
      </c>
      <c r="G30" s="86" t="s">
        <v>464</v>
      </c>
      <c r="H30" s="86" t="s">
        <v>464</v>
      </c>
      <c r="I30" s="92">
        <v>1976</v>
      </c>
      <c r="J30" s="93" t="s">
        <v>310</v>
      </c>
      <c r="K30" s="92">
        <v>1977</v>
      </c>
      <c r="L30" s="93">
        <v>35</v>
      </c>
      <c r="M30" s="93">
        <v>35</v>
      </c>
      <c r="N30" s="93" t="s">
        <v>310</v>
      </c>
      <c r="O30" s="93" t="s">
        <v>310</v>
      </c>
      <c r="P30" s="93" t="s">
        <v>310</v>
      </c>
      <c r="Q30" s="94" t="s">
        <v>453</v>
      </c>
      <c r="R30" s="95" t="s">
        <v>454</v>
      </c>
      <c r="S30" s="93" t="s">
        <v>310</v>
      </c>
      <c r="T30" s="93" t="s">
        <v>310</v>
      </c>
    </row>
    <row r="31" spans="1:20" ht="45" customHeight="1" x14ac:dyDescent="0.25">
      <c r="A31" s="90">
        <v>7</v>
      </c>
      <c r="B31" s="86" t="s">
        <v>449</v>
      </c>
      <c r="C31" s="86" t="s">
        <v>449</v>
      </c>
      <c r="D31" s="86" t="s">
        <v>406</v>
      </c>
      <c r="E31" s="86" t="s">
        <v>457</v>
      </c>
      <c r="F31" s="91" t="s">
        <v>310</v>
      </c>
      <c r="G31" s="86" t="s">
        <v>465</v>
      </c>
      <c r="H31" s="86" t="s">
        <v>465</v>
      </c>
      <c r="I31" s="92">
        <v>1976</v>
      </c>
      <c r="J31" s="93" t="s">
        <v>310</v>
      </c>
      <c r="K31" s="92">
        <v>1977</v>
      </c>
      <c r="L31" s="93">
        <v>35</v>
      </c>
      <c r="M31" s="93">
        <v>35</v>
      </c>
      <c r="N31" s="93" t="s">
        <v>310</v>
      </c>
      <c r="O31" s="93" t="s">
        <v>310</v>
      </c>
      <c r="P31" s="93" t="s">
        <v>310</v>
      </c>
      <c r="Q31" s="94" t="s">
        <v>453</v>
      </c>
      <c r="R31" s="95" t="s">
        <v>454</v>
      </c>
      <c r="S31" s="93" t="s">
        <v>310</v>
      </c>
      <c r="T31" s="93" t="s">
        <v>310</v>
      </c>
    </row>
    <row r="32" spans="1:20" ht="47.25" customHeight="1" x14ac:dyDescent="0.25">
      <c r="A32" s="90">
        <v>8</v>
      </c>
      <c r="B32" s="86" t="s">
        <v>449</v>
      </c>
      <c r="C32" s="86" t="s">
        <v>449</v>
      </c>
      <c r="D32" s="86" t="s">
        <v>406</v>
      </c>
      <c r="E32" s="86" t="s">
        <v>457</v>
      </c>
      <c r="F32" s="91" t="s">
        <v>310</v>
      </c>
      <c r="G32" s="86" t="s">
        <v>466</v>
      </c>
      <c r="H32" s="86" t="s">
        <v>466</v>
      </c>
      <c r="I32" s="92">
        <v>1976</v>
      </c>
      <c r="J32" s="93" t="s">
        <v>310</v>
      </c>
      <c r="K32" s="92">
        <v>1977</v>
      </c>
      <c r="L32" s="93">
        <v>35</v>
      </c>
      <c r="M32" s="93">
        <v>35</v>
      </c>
      <c r="N32" s="93" t="s">
        <v>310</v>
      </c>
      <c r="O32" s="93" t="s">
        <v>310</v>
      </c>
      <c r="P32" s="93" t="s">
        <v>310</v>
      </c>
      <c r="Q32" s="94" t="s">
        <v>453</v>
      </c>
      <c r="R32" s="95" t="s">
        <v>454</v>
      </c>
      <c r="S32" s="93" t="s">
        <v>310</v>
      </c>
      <c r="T32" s="93" t="s">
        <v>310</v>
      </c>
    </row>
    <row r="33" spans="1:20" ht="47.25" customHeight="1" x14ac:dyDescent="0.25">
      <c r="A33" s="90">
        <v>9</v>
      </c>
      <c r="B33" s="86" t="s">
        <v>449</v>
      </c>
      <c r="C33" s="86" t="s">
        <v>449</v>
      </c>
      <c r="D33" s="86" t="s">
        <v>406</v>
      </c>
      <c r="E33" s="86" t="s">
        <v>457</v>
      </c>
      <c r="F33" s="91" t="s">
        <v>310</v>
      </c>
      <c r="G33" s="86" t="s">
        <v>467</v>
      </c>
      <c r="H33" s="86" t="s">
        <v>467</v>
      </c>
      <c r="I33" s="92">
        <v>1976</v>
      </c>
      <c r="J33" s="93" t="s">
        <v>310</v>
      </c>
      <c r="K33" s="92">
        <v>1977</v>
      </c>
      <c r="L33" s="93">
        <v>35</v>
      </c>
      <c r="M33" s="93">
        <v>35</v>
      </c>
      <c r="N33" s="93" t="s">
        <v>310</v>
      </c>
      <c r="O33" s="93" t="s">
        <v>310</v>
      </c>
      <c r="P33" s="93" t="s">
        <v>310</v>
      </c>
      <c r="Q33" s="94" t="s">
        <v>453</v>
      </c>
      <c r="R33" s="95" t="s">
        <v>454</v>
      </c>
      <c r="S33" s="93" t="s">
        <v>310</v>
      </c>
      <c r="T33" s="93" t="s">
        <v>310</v>
      </c>
    </row>
    <row r="34" spans="1:20" ht="44.25" hidden="1" customHeight="1" x14ac:dyDescent="0.25">
      <c r="A34" s="90">
        <v>10</v>
      </c>
      <c r="B34" s="86" t="s">
        <v>449</v>
      </c>
      <c r="C34" s="86" t="s">
        <v>449</v>
      </c>
      <c r="D34" s="96" t="s">
        <v>468</v>
      </c>
      <c r="E34" s="96" t="s">
        <v>469</v>
      </c>
      <c r="F34" s="91" t="s">
        <v>310</v>
      </c>
      <c r="G34" s="91" t="s">
        <v>470</v>
      </c>
      <c r="H34" s="91" t="s">
        <v>470</v>
      </c>
      <c r="I34" s="92">
        <v>1976</v>
      </c>
      <c r="J34" s="93" t="s">
        <v>310</v>
      </c>
      <c r="K34" s="92">
        <v>1977</v>
      </c>
      <c r="L34" s="91">
        <v>6</v>
      </c>
      <c r="M34" s="91">
        <v>6</v>
      </c>
      <c r="N34" s="93" t="s">
        <v>310</v>
      </c>
      <c r="O34" s="93" t="s">
        <v>310</v>
      </c>
      <c r="P34" s="93" t="s">
        <v>310</v>
      </c>
      <c r="Q34" s="94" t="s">
        <v>453</v>
      </c>
      <c r="R34" s="95" t="s">
        <v>454</v>
      </c>
      <c r="S34" s="93" t="s">
        <v>310</v>
      </c>
      <c r="T34" s="93" t="s">
        <v>310</v>
      </c>
    </row>
    <row r="35" spans="1:20" ht="61.5" hidden="1" customHeight="1" x14ac:dyDescent="0.25">
      <c r="A35" s="90">
        <v>11</v>
      </c>
      <c r="B35" s="86" t="s">
        <v>449</v>
      </c>
      <c r="C35" s="86" t="s">
        <v>449</v>
      </c>
      <c r="D35" s="96" t="s">
        <v>468</v>
      </c>
      <c r="E35" s="96" t="s">
        <v>469</v>
      </c>
      <c r="F35" s="91" t="s">
        <v>310</v>
      </c>
      <c r="G35" s="91" t="s">
        <v>471</v>
      </c>
      <c r="H35" s="91" t="s">
        <v>471</v>
      </c>
      <c r="I35" s="92">
        <v>1976</v>
      </c>
      <c r="J35" s="93" t="s">
        <v>310</v>
      </c>
      <c r="K35" s="92">
        <v>1977</v>
      </c>
      <c r="L35" s="91">
        <v>6</v>
      </c>
      <c r="M35" s="91">
        <v>6</v>
      </c>
      <c r="N35" s="93" t="s">
        <v>310</v>
      </c>
      <c r="O35" s="93" t="s">
        <v>310</v>
      </c>
      <c r="P35" s="93" t="s">
        <v>310</v>
      </c>
      <c r="Q35" s="94" t="s">
        <v>453</v>
      </c>
      <c r="R35" s="95" t="s">
        <v>454</v>
      </c>
      <c r="S35" s="93" t="s">
        <v>310</v>
      </c>
      <c r="T35" s="93" t="s">
        <v>310</v>
      </c>
    </row>
    <row r="36" spans="1:20" ht="63.75" x14ac:dyDescent="0.25">
      <c r="A36" s="90">
        <v>13</v>
      </c>
      <c r="B36" s="86" t="s">
        <v>449</v>
      </c>
      <c r="C36" s="86" t="s">
        <v>449</v>
      </c>
      <c r="D36" s="86" t="s">
        <v>406</v>
      </c>
      <c r="E36" s="96" t="s">
        <v>472</v>
      </c>
      <c r="F36" s="91" t="s">
        <v>310</v>
      </c>
      <c r="G36" s="185" t="s">
        <v>473</v>
      </c>
      <c r="H36" s="97" t="s">
        <v>473</v>
      </c>
      <c r="I36" s="92">
        <v>1976</v>
      </c>
      <c r="J36" s="93" t="s">
        <v>310</v>
      </c>
      <c r="K36" s="92">
        <v>1976</v>
      </c>
      <c r="L36" s="91">
        <v>6</v>
      </c>
      <c r="M36" s="91">
        <v>6</v>
      </c>
      <c r="N36" s="93" t="s">
        <v>310</v>
      </c>
      <c r="O36" s="93" t="s">
        <v>310</v>
      </c>
      <c r="P36" s="93" t="s">
        <v>310</v>
      </c>
      <c r="Q36" s="94" t="s">
        <v>453</v>
      </c>
      <c r="R36" s="95" t="s">
        <v>454</v>
      </c>
      <c r="S36" s="93" t="s">
        <v>310</v>
      </c>
      <c r="T36" s="93" t="s">
        <v>310</v>
      </c>
    </row>
    <row r="37" spans="1:20" ht="63.75" x14ac:dyDescent="0.25">
      <c r="A37" s="90">
        <v>14</v>
      </c>
      <c r="B37" s="86" t="s">
        <v>449</v>
      </c>
      <c r="C37" s="86" t="s">
        <v>449</v>
      </c>
      <c r="D37" s="86" t="s">
        <v>406</v>
      </c>
      <c r="E37" s="96" t="s">
        <v>472</v>
      </c>
      <c r="F37" s="91" t="s">
        <v>310</v>
      </c>
      <c r="G37" s="185" t="s">
        <v>474</v>
      </c>
      <c r="H37" s="97" t="s">
        <v>474</v>
      </c>
      <c r="I37" s="92">
        <v>1976</v>
      </c>
      <c r="J37" s="93" t="s">
        <v>310</v>
      </c>
      <c r="K37" s="92">
        <v>1976</v>
      </c>
      <c r="L37" s="91">
        <v>6</v>
      </c>
      <c r="M37" s="91">
        <v>6</v>
      </c>
      <c r="N37" s="93" t="s">
        <v>310</v>
      </c>
      <c r="O37" s="93" t="s">
        <v>310</v>
      </c>
      <c r="P37" s="93" t="s">
        <v>310</v>
      </c>
      <c r="Q37" s="94" t="s">
        <v>453</v>
      </c>
      <c r="R37" s="95" t="s">
        <v>454</v>
      </c>
      <c r="S37" s="93" t="s">
        <v>310</v>
      </c>
      <c r="T37" s="93" t="s">
        <v>310</v>
      </c>
    </row>
    <row r="38" spans="1:20" ht="63.75" x14ac:dyDescent="0.25">
      <c r="A38" s="90">
        <v>15</v>
      </c>
      <c r="B38" s="86" t="s">
        <v>449</v>
      </c>
      <c r="C38" s="86" t="s">
        <v>449</v>
      </c>
      <c r="D38" s="86" t="s">
        <v>406</v>
      </c>
      <c r="E38" s="96" t="s">
        <v>475</v>
      </c>
      <c r="F38" s="91" t="s">
        <v>310</v>
      </c>
      <c r="G38" s="185" t="s">
        <v>476</v>
      </c>
      <c r="H38" s="97" t="s">
        <v>476</v>
      </c>
      <c r="I38" s="92">
        <v>1976</v>
      </c>
      <c r="J38" s="93" t="s">
        <v>310</v>
      </c>
      <c r="K38" s="92">
        <v>1976</v>
      </c>
      <c r="L38" s="91">
        <v>6</v>
      </c>
      <c r="M38" s="91">
        <v>6</v>
      </c>
      <c r="N38" s="93" t="s">
        <v>310</v>
      </c>
      <c r="O38" s="93" t="s">
        <v>310</v>
      </c>
      <c r="P38" s="93" t="s">
        <v>310</v>
      </c>
      <c r="Q38" s="94" t="s">
        <v>453</v>
      </c>
      <c r="R38" s="95" t="s">
        <v>454</v>
      </c>
      <c r="S38" s="93" t="s">
        <v>310</v>
      </c>
      <c r="T38" s="93" t="s">
        <v>310</v>
      </c>
    </row>
    <row r="39" spans="1:20" ht="63.75" x14ac:dyDescent="0.25">
      <c r="A39" s="90">
        <v>16</v>
      </c>
      <c r="B39" s="86" t="s">
        <v>449</v>
      </c>
      <c r="C39" s="86" t="s">
        <v>449</v>
      </c>
      <c r="D39" s="86" t="s">
        <v>406</v>
      </c>
      <c r="E39" s="96" t="s">
        <v>472</v>
      </c>
      <c r="F39" s="91" t="s">
        <v>310</v>
      </c>
      <c r="G39" s="185" t="s">
        <v>477</v>
      </c>
      <c r="H39" s="97" t="s">
        <v>477</v>
      </c>
      <c r="I39" s="92">
        <v>1976</v>
      </c>
      <c r="J39" s="93" t="s">
        <v>310</v>
      </c>
      <c r="K39" s="92">
        <v>1976</v>
      </c>
      <c r="L39" s="91">
        <v>6</v>
      </c>
      <c r="M39" s="91">
        <v>6</v>
      </c>
      <c r="N39" s="93" t="s">
        <v>310</v>
      </c>
      <c r="O39" s="93" t="s">
        <v>310</v>
      </c>
      <c r="P39" s="93" t="s">
        <v>310</v>
      </c>
      <c r="Q39" s="94" t="s">
        <v>453</v>
      </c>
      <c r="R39" s="95" t="s">
        <v>454</v>
      </c>
      <c r="S39" s="93" t="s">
        <v>310</v>
      </c>
      <c r="T39" s="93" t="s">
        <v>310</v>
      </c>
    </row>
    <row r="40" spans="1:20" ht="63.75" x14ac:dyDescent="0.25">
      <c r="A40" s="90">
        <v>17</v>
      </c>
      <c r="B40" s="86" t="s">
        <v>449</v>
      </c>
      <c r="C40" s="86" t="s">
        <v>449</v>
      </c>
      <c r="D40" s="86" t="s">
        <v>406</v>
      </c>
      <c r="E40" s="96" t="s">
        <v>478</v>
      </c>
      <c r="F40" s="91" t="s">
        <v>310</v>
      </c>
      <c r="G40" s="185" t="s">
        <v>479</v>
      </c>
      <c r="H40" s="97" t="s">
        <v>479</v>
      </c>
      <c r="I40" s="92">
        <v>1976</v>
      </c>
      <c r="J40" s="93" t="s">
        <v>310</v>
      </c>
      <c r="K40" s="92">
        <v>1976</v>
      </c>
      <c r="L40" s="91">
        <v>6</v>
      </c>
      <c r="M40" s="91">
        <v>6</v>
      </c>
      <c r="N40" s="93" t="s">
        <v>310</v>
      </c>
      <c r="O40" s="93" t="s">
        <v>310</v>
      </c>
      <c r="P40" s="93" t="s">
        <v>310</v>
      </c>
      <c r="Q40" s="94" t="s">
        <v>453</v>
      </c>
      <c r="R40" s="95" t="s">
        <v>454</v>
      </c>
      <c r="S40" s="93" t="s">
        <v>310</v>
      </c>
      <c r="T40" s="93" t="s">
        <v>310</v>
      </c>
    </row>
    <row r="41" spans="1:20" ht="63.75" x14ac:dyDescent="0.25">
      <c r="A41" s="90">
        <v>18</v>
      </c>
      <c r="B41" s="86" t="s">
        <v>449</v>
      </c>
      <c r="C41" s="86" t="s">
        <v>449</v>
      </c>
      <c r="D41" s="86" t="s">
        <v>406</v>
      </c>
      <c r="E41" s="96" t="s">
        <v>472</v>
      </c>
      <c r="F41" s="91" t="s">
        <v>310</v>
      </c>
      <c r="G41" s="185" t="s">
        <v>480</v>
      </c>
      <c r="H41" s="97" t="s">
        <v>480</v>
      </c>
      <c r="I41" s="92">
        <v>1976</v>
      </c>
      <c r="J41" s="93" t="s">
        <v>310</v>
      </c>
      <c r="K41" s="92">
        <v>1976</v>
      </c>
      <c r="L41" s="91">
        <v>6</v>
      </c>
      <c r="M41" s="91">
        <v>6</v>
      </c>
      <c r="N41" s="93" t="s">
        <v>310</v>
      </c>
      <c r="O41" s="93" t="s">
        <v>310</v>
      </c>
      <c r="P41" s="93" t="s">
        <v>310</v>
      </c>
      <c r="Q41" s="94" t="s">
        <v>453</v>
      </c>
      <c r="R41" s="95" t="s">
        <v>454</v>
      </c>
      <c r="S41" s="93" t="s">
        <v>310</v>
      </c>
      <c r="T41" s="93" t="s">
        <v>310</v>
      </c>
    </row>
    <row r="42" spans="1:20" ht="63.75" x14ac:dyDescent="0.25">
      <c r="A42" s="90">
        <v>19</v>
      </c>
      <c r="B42" s="86" t="s">
        <v>449</v>
      </c>
      <c r="C42" s="86" t="s">
        <v>449</v>
      </c>
      <c r="D42" s="86" t="s">
        <v>406</v>
      </c>
      <c r="E42" s="96" t="s">
        <v>472</v>
      </c>
      <c r="F42" s="91" t="s">
        <v>310</v>
      </c>
      <c r="G42" s="185" t="s">
        <v>481</v>
      </c>
      <c r="H42" s="97" t="s">
        <v>481</v>
      </c>
      <c r="I42" s="92">
        <v>1976</v>
      </c>
      <c r="J42" s="93" t="s">
        <v>310</v>
      </c>
      <c r="K42" s="92">
        <v>1976</v>
      </c>
      <c r="L42" s="91">
        <v>6</v>
      </c>
      <c r="M42" s="91">
        <v>6</v>
      </c>
      <c r="N42" s="93" t="s">
        <v>310</v>
      </c>
      <c r="O42" s="93" t="s">
        <v>310</v>
      </c>
      <c r="P42" s="93" t="s">
        <v>310</v>
      </c>
      <c r="Q42" s="94" t="s">
        <v>453</v>
      </c>
      <c r="R42" s="95" t="s">
        <v>454</v>
      </c>
      <c r="S42" s="93" t="s">
        <v>310</v>
      </c>
      <c r="T42" s="93" t="s">
        <v>310</v>
      </c>
    </row>
    <row r="43" spans="1:20" ht="63.75" x14ac:dyDescent="0.25">
      <c r="A43" s="90">
        <v>20</v>
      </c>
      <c r="B43" s="86" t="s">
        <v>449</v>
      </c>
      <c r="C43" s="86" t="s">
        <v>449</v>
      </c>
      <c r="D43" s="86" t="s">
        <v>406</v>
      </c>
      <c r="E43" s="96" t="s">
        <v>472</v>
      </c>
      <c r="F43" s="91" t="s">
        <v>310</v>
      </c>
      <c r="G43" s="185" t="s">
        <v>482</v>
      </c>
      <c r="H43" s="97" t="s">
        <v>482</v>
      </c>
      <c r="I43" s="92">
        <v>1976</v>
      </c>
      <c r="J43" s="93" t="s">
        <v>310</v>
      </c>
      <c r="K43" s="92">
        <v>1976</v>
      </c>
      <c r="L43" s="91">
        <v>6</v>
      </c>
      <c r="M43" s="91">
        <v>6</v>
      </c>
      <c r="N43" s="93" t="s">
        <v>310</v>
      </c>
      <c r="O43" s="93" t="s">
        <v>310</v>
      </c>
      <c r="P43" s="93" t="s">
        <v>310</v>
      </c>
      <c r="Q43" s="94" t="s">
        <v>453</v>
      </c>
      <c r="R43" s="95" t="s">
        <v>454</v>
      </c>
      <c r="S43" s="93" t="s">
        <v>310</v>
      </c>
      <c r="T43" s="93" t="s">
        <v>310</v>
      </c>
    </row>
    <row r="44" spans="1:20" ht="63.75" x14ac:dyDescent="0.25">
      <c r="A44" s="90">
        <v>21</v>
      </c>
      <c r="B44" s="86" t="s">
        <v>449</v>
      </c>
      <c r="C44" s="86" t="s">
        <v>449</v>
      </c>
      <c r="D44" s="86" t="s">
        <v>406</v>
      </c>
      <c r="E44" s="96" t="s">
        <v>483</v>
      </c>
      <c r="F44" s="91" t="s">
        <v>310</v>
      </c>
      <c r="G44" s="185" t="s">
        <v>484</v>
      </c>
      <c r="H44" s="97" t="s">
        <v>484</v>
      </c>
      <c r="I44" s="92">
        <v>2017</v>
      </c>
      <c r="J44" s="93" t="s">
        <v>310</v>
      </c>
      <c r="K44" s="92">
        <v>2017</v>
      </c>
      <c r="L44" s="91">
        <v>6</v>
      </c>
      <c r="M44" s="91">
        <v>6</v>
      </c>
      <c r="N44" s="93" t="s">
        <v>310</v>
      </c>
      <c r="O44" s="93" t="s">
        <v>310</v>
      </c>
      <c r="P44" s="93" t="s">
        <v>310</v>
      </c>
      <c r="Q44" s="94" t="s">
        <v>453</v>
      </c>
      <c r="R44" s="95" t="s">
        <v>454</v>
      </c>
      <c r="S44" s="93" t="s">
        <v>310</v>
      </c>
      <c r="T44" s="93" t="s">
        <v>310</v>
      </c>
    </row>
    <row r="45" spans="1:20" ht="63.75" x14ac:dyDescent="0.25">
      <c r="A45" s="90">
        <v>23</v>
      </c>
      <c r="B45" s="86" t="s">
        <v>449</v>
      </c>
      <c r="C45" s="86" t="s">
        <v>449</v>
      </c>
      <c r="D45" s="86" t="s">
        <v>406</v>
      </c>
      <c r="E45" s="96" t="s">
        <v>485</v>
      </c>
      <c r="F45" s="91" t="s">
        <v>310</v>
      </c>
      <c r="G45" s="185" t="s">
        <v>486</v>
      </c>
      <c r="H45" s="97" t="s">
        <v>486</v>
      </c>
      <c r="I45" s="92">
        <v>1985</v>
      </c>
      <c r="J45" s="93" t="s">
        <v>310</v>
      </c>
      <c r="K45" s="92">
        <v>1985</v>
      </c>
      <c r="L45" s="91">
        <v>6</v>
      </c>
      <c r="M45" s="91">
        <v>6</v>
      </c>
      <c r="N45" s="93" t="s">
        <v>310</v>
      </c>
      <c r="O45" s="93" t="s">
        <v>310</v>
      </c>
      <c r="P45" s="93" t="s">
        <v>310</v>
      </c>
      <c r="Q45" s="94" t="s">
        <v>453</v>
      </c>
      <c r="R45" s="95" t="s">
        <v>454</v>
      </c>
      <c r="S45" s="93" t="s">
        <v>310</v>
      </c>
      <c r="T45" s="93" t="s">
        <v>310</v>
      </c>
    </row>
    <row r="46" spans="1:20" ht="63.75" x14ac:dyDescent="0.25">
      <c r="A46" s="90">
        <v>24</v>
      </c>
      <c r="B46" s="86" t="s">
        <v>449</v>
      </c>
      <c r="C46" s="86" t="s">
        <v>449</v>
      </c>
      <c r="D46" s="86" t="s">
        <v>406</v>
      </c>
      <c r="E46" s="96" t="s">
        <v>485</v>
      </c>
      <c r="F46" s="91" t="s">
        <v>310</v>
      </c>
      <c r="G46" s="185" t="s">
        <v>487</v>
      </c>
      <c r="H46" s="97" t="s">
        <v>487</v>
      </c>
      <c r="I46" s="92">
        <v>1985</v>
      </c>
      <c r="J46" s="93" t="s">
        <v>310</v>
      </c>
      <c r="K46" s="92">
        <v>1985</v>
      </c>
      <c r="L46" s="91">
        <v>6</v>
      </c>
      <c r="M46" s="91">
        <v>6</v>
      </c>
      <c r="N46" s="93" t="s">
        <v>310</v>
      </c>
      <c r="O46" s="93" t="s">
        <v>310</v>
      </c>
      <c r="P46" s="93" t="s">
        <v>310</v>
      </c>
      <c r="Q46" s="94" t="s">
        <v>453</v>
      </c>
      <c r="R46" s="95" t="s">
        <v>454</v>
      </c>
      <c r="S46" s="93" t="s">
        <v>310</v>
      </c>
      <c r="T46" s="93" t="s">
        <v>310</v>
      </c>
    </row>
    <row r="47" spans="1:20" ht="63.75" x14ac:dyDescent="0.25">
      <c r="A47" s="90">
        <v>25</v>
      </c>
      <c r="B47" s="86" t="s">
        <v>449</v>
      </c>
      <c r="C47" s="86" t="s">
        <v>449</v>
      </c>
      <c r="D47" s="86" t="s">
        <v>406</v>
      </c>
      <c r="E47" s="96" t="s">
        <v>485</v>
      </c>
      <c r="F47" s="91" t="s">
        <v>310</v>
      </c>
      <c r="G47" s="185" t="s">
        <v>488</v>
      </c>
      <c r="H47" s="97" t="s">
        <v>488</v>
      </c>
      <c r="I47" s="92">
        <v>1985</v>
      </c>
      <c r="J47" s="93" t="s">
        <v>310</v>
      </c>
      <c r="K47" s="92">
        <v>1985</v>
      </c>
      <c r="L47" s="91">
        <v>6</v>
      </c>
      <c r="M47" s="91">
        <v>6</v>
      </c>
      <c r="N47" s="93" t="s">
        <v>310</v>
      </c>
      <c r="O47" s="93" t="s">
        <v>310</v>
      </c>
      <c r="P47" s="93" t="s">
        <v>310</v>
      </c>
      <c r="Q47" s="94" t="s">
        <v>453</v>
      </c>
      <c r="R47" s="95" t="s">
        <v>454</v>
      </c>
      <c r="S47" s="93" t="s">
        <v>310</v>
      </c>
      <c r="T47" s="93" t="s">
        <v>310</v>
      </c>
    </row>
    <row r="48" spans="1:20" ht="63.75" x14ac:dyDescent="0.25">
      <c r="A48" s="90">
        <v>26</v>
      </c>
      <c r="B48" s="86" t="s">
        <v>449</v>
      </c>
      <c r="C48" s="86" t="s">
        <v>449</v>
      </c>
      <c r="D48" s="86" t="s">
        <v>406</v>
      </c>
      <c r="E48" s="96" t="s">
        <v>485</v>
      </c>
      <c r="F48" s="91" t="s">
        <v>310</v>
      </c>
      <c r="G48" s="185" t="s">
        <v>489</v>
      </c>
      <c r="H48" s="97" t="s">
        <v>489</v>
      </c>
      <c r="I48" s="92">
        <v>1985</v>
      </c>
      <c r="J48" s="93" t="s">
        <v>310</v>
      </c>
      <c r="K48" s="92">
        <v>1985</v>
      </c>
      <c r="L48" s="91">
        <v>6</v>
      </c>
      <c r="M48" s="91">
        <v>6</v>
      </c>
      <c r="N48" s="93" t="s">
        <v>310</v>
      </c>
      <c r="O48" s="93" t="s">
        <v>310</v>
      </c>
      <c r="P48" s="93" t="s">
        <v>310</v>
      </c>
      <c r="Q48" s="94" t="s">
        <v>453</v>
      </c>
      <c r="R48" s="95" t="s">
        <v>454</v>
      </c>
      <c r="S48" s="93" t="s">
        <v>310</v>
      </c>
      <c r="T48" s="93" t="s">
        <v>310</v>
      </c>
    </row>
    <row r="49" spans="1:20" ht="63.75" x14ac:dyDescent="0.25">
      <c r="A49" s="90">
        <v>27</v>
      </c>
      <c r="B49" s="86" t="s">
        <v>449</v>
      </c>
      <c r="C49" s="86" t="s">
        <v>449</v>
      </c>
      <c r="D49" s="86" t="s">
        <v>406</v>
      </c>
      <c r="E49" s="96" t="s">
        <v>485</v>
      </c>
      <c r="F49" s="91" t="s">
        <v>310</v>
      </c>
      <c r="G49" s="185" t="s">
        <v>490</v>
      </c>
      <c r="H49" s="97" t="s">
        <v>490</v>
      </c>
      <c r="I49" s="92">
        <v>1985</v>
      </c>
      <c r="J49" s="93" t="s">
        <v>310</v>
      </c>
      <c r="K49" s="92">
        <v>1985</v>
      </c>
      <c r="L49" s="91">
        <v>6</v>
      </c>
      <c r="M49" s="91">
        <v>6</v>
      </c>
      <c r="N49" s="93" t="s">
        <v>310</v>
      </c>
      <c r="O49" s="93" t="s">
        <v>310</v>
      </c>
      <c r="P49" s="93" t="s">
        <v>310</v>
      </c>
      <c r="Q49" s="94" t="s">
        <v>453</v>
      </c>
      <c r="R49" s="95" t="s">
        <v>454</v>
      </c>
      <c r="S49" s="93" t="s">
        <v>310</v>
      </c>
      <c r="T49" s="93" t="s">
        <v>310</v>
      </c>
    </row>
    <row r="50" spans="1:20" ht="63.75" x14ac:dyDescent="0.25">
      <c r="A50" s="90">
        <v>28</v>
      </c>
      <c r="B50" s="86" t="s">
        <v>449</v>
      </c>
      <c r="C50" s="86" t="s">
        <v>449</v>
      </c>
      <c r="D50" s="86" t="s">
        <v>406</v>
      </c>
      <c r="E50" s="96" t="s">
        <v>491</v>
      </c>
      <c r="F50" s="91" t="s">
        <v>310</v>
      </c>
      <c r="G50" s="185" t="s">
        <v>492</v>
      </c>
      <c r="H50" s="97" t="s">
        <v>492</v>
      </c>
      <c r="I50" s="92">
        <v>1985</v>
      </c>
      <c r="J50" s="93" t="s">
        <v>310</v>
      </c>
      <c r="K50" s="92">
        <v>1985</v>
      </c>
      <c r="L50" s="91">
        <v>6</v>
      </c>
      <c r="M50" s="91">
        <v>6</v>
      </c>
      <c r="N50" s="93" t="s">
        <v>310</v>
      </c>
      <c r="O50" s="93" t="s">
        <v>310</v>
      </c>
      <c r="P50" s="93" t="s">
        <v>310</v>
      </c>
      <c r="Q50" s="94" t="s">
        <v>453</v>
      </c>
      <c r="R50" s="95" t="s">
        <v>454</v>
      </c>
      <c r="S50" s="93" t="s">
        <v>310</v>
      </c>
      <c r="T50" s="93" t="s">
        <v>310</v>
      </c>
    </row>
    <row r="51" spans="1:20" ht="63.75" x14ac:dyDescent="0.25">
      <c r="A51" s="90">
        <v>30</v>
      </c>
      <c r="B51" s="86" t="s">
        <v>449</v>
      </c>
      <c r="C51" s="86" t="s">
        <v>449</v>
      </c>
      <c r="D51" s="86" t="s">
        <v>406</v>
      </c>
      <c r="E51" s="96" t="s">
        <v>491</v>
      </c>
      <c r="F51" s="91" t="s">
        <v>310</v>
      </c>
      <c r="G51" s="185" t="s">
        <v>493</v>
      </c>
      <c r="H51" s="97" t="s">
        <v>493</v>
      </c>
      <c r="I51" s="92">
        <v>1985</v>
      </c>
      <c r="J51" s="93" t="s">
        <v>310</v>
      </c>
      <c r="K51" s="92">
        <v>1985</v>
      </c>
      <c r="L51" s="91">
        <v>6</v>
      </c>
      <c r="M51" s="91">
        <v>6</v>
      </c>
      <c r="N51" s="93" t="s">
        <v>310</v>
      </c>
      <c r="O51" s="93" t="s">
        <v>310</v>
      </c>
      <c r="P51" s="93" t="s">
        <v>310</v>
      </c>
      <c r="Q51" s="94" t="s">
        <v>453</v>
      </c>
      <c r="R51" s="95" t="s">
        <v>454</v>
      </c>
      <c r="S51" s="93" t="s">
        <v>310</v>
      </c>
      <c r="T51" s="93" t="s">
        <v>310</v>
      </c>
    </row>
    <row r="52" spans="1:20" ht="63.75" x14ac:dyDescent="0.25">
      <c r="A52" s="90">
        <v>31</v>
      </c>
      <c r="B52" s="86" t="s">
        <v>449</v>
      </c>
      <c r="C52" s="86" t="s">
        <v>449</v>
      </c>
      <c r="D52" s="86" t="s">
        <v>406</v>
      </c>
      <c r="E52" s="96" t="s">
        <v>485</v>
      </c>
      <c r="F52" s="91" t="s">
        <v>310</v>
      </c>
      <c r="G52" s="185" t="s">
        <v>494</v>
      </c>
      <c r="H52" s="97" t="s">
        <v>494</v>
      </c>
      <c r="I52" s="92">
        <v>1985</v>
      </c>
      <c r="J52" s="93" t="s">
        <v>310</v>
      </c>
      <c r="K52" s="92">
        <v>1985</v>
      </c>
      <c r="L52" s="91">
        <v>6</v>
      </c>
      <c r="M52" s="91">
        <v>6</v>
      </c>
      <c r="N52" s="93" t="s">
        <v>310</v>
      </c>
      <c r="O52" s="93" t="s">
        <v>310</v>
      </c>
      <c r="P52" s="93" t="s">
        <v>310</v>
      </c>
      <c r="Q52" s="94" t="s">
        <v>453</v>
      </c>
      <c r="R52" s="95" t="s">
        <v>454</v>
      </c>
      <c r="S52" s="93" t="s">
        <v>310</v>
      </c>
      <c r="T52" s="93" t="s">
        <v>310</v>
      </c>
    </row>
    <row r="53" spans="1:20" ht="63.75" x14ac:dyDescent="0.25">
      <c r="A53" s="90">
        <v>32</v>
      </c>
      <c r="B53" s="86" t="s">
        <v>449</v>
      </c>
      <c r="C53" s="86" t="s">
        <v>449</v>
      </c>
      <c r="D53" s="86" t="s">
        <v>406</v>
      </c>
      <c r="E53" s="96" t="s">
        <v>485</v>
      </c>
      <c r="F53" s="91" t="s">
        <v>310</v>
      </c>
      <c r="G53" s="185" t="s">
        <v>495</v>
      </c>
      <c r="H53" s="97" t="s">
        <v>495</v>
      </c>
      <c r="I53" s="92">
        <v>1985</v>
      </c>
      <c r="J53" s="93" t="s">
        <v>310</v>
      </c>
      <c r="K53" s="92">
        <v>1985</v>
      </c>
      <c r="L53" s="91">
        <v>6</v>
      </c>
      <c r="M53" s="91">
        <v>6</v>
      </c>
      <c r="N53" s="93" t="s">
        <v>310</v>
      </c>
      <c r="O53" s="93" t="s">
        <v>310</v>
      </c>
      <c r="P53" s="93" t="s">
        <v>310</v>
      </c>
      <c r="Q53" s="94" t="s">
        <v>453</v>
      </c>
      <c r="R53" s="95" t="s">
        <v>454</v>
      </c>
      <c r="S53" s="93" t="s">
        <v>310</v>
      </c>
      <c r="T53" s="93" t="s">
        <v>310</v>
      </c>
    </row>
    <row r="54" spans="1:20" ht="63.75" x14ac:dyDescent="0.25">
      <c r="A54" s="90">
        <v>33</v>
      </c>
      <c r="B54" s="86" t="s">
        <v>449</v>
      </c>
      <c r="C54" s="86" t="s">
        <v>449</v>
      </c>
      <c r="D54" s="86" t="s">
        <v>406</v>
      </c>
      <c r="E54" s="96" t="s">
        <v>485</v>
      </c>
      <c r="F54" s="91" t="s">
        <v>310</v>
      </c>
      <c r="G54" s="185" t="s">
        <v>496</v>
      </c>
      <c r="H54" s="97" t="s">
        <v>496</v>
      </c>
      <c r="I54" s="92">
        <v>1985</v>
      </c>
      <c r="J54" s="93" t="s">
        <v>310</v>
      </c>
      <c r="K54" s="92">
        <v>1985</v>
      </c>
      <c r="L54" s="91">
        <v>6</v>
      </c>
      <c r="M54" s="91">
        <v>6</v>
      </c>
      <c r="N54" s="93" t="s">
        <v>310</v>
      </c>
      <c r="O54" s="93" t="s">
        <v>310</v>
      </c>
      <c r="P54" s="93" t="s">
        <v>310</v>
      </c>
      <c r="Q54" s="94" t="s">
        <v>453</v>
      </c>
      <c r="R54" s="95" t="s">
        <v>454</v>
      </c>
      <c r="S54" s="93" t="s">
        <v>310</v>
      </c>
      <c r="T54" s="93" t="s">
        <v>310</v>
      </c>
    </row>
    <row r="55" spans="1:20" ht="63.75" x14ac:dyDescent="0.25">
      <c r="A55" s="90">
        <v>34</v>
      </c>
      <c r="B55" s="86" t="s">
        <v>449</v>
      </c>
      <c r="C55" s="86" t="s">
        <v>449</v>
      </c>
      <c r="D55" s="86" t="s">
        <v>406</v>
      </c>
      <c r="E55" s="96" t="s">
        <v>485</v>
      </c>
      <c r="F55" s="91" t="s">
        <v>310</v>
      </c>
      <c r="G55" s="185" t="s">
        <v>497</v>
      </c>
      <c r="H55" s="97" t="s">
        <v>497</v>
      </c>
      <c r="I55" s="92">
        <v>1985</v>
      </c>
      <c r="J55" s="93" t="s">
        <v>310</v>
      </c>
      <c r="K55" s="92">
        <v>1985</v>
      </c>
      <c r="L55" s="91">
        <v>6</v>
      </c>
      <c r="M55" s="91">
        <v>6</v>
      </c>
      <c r="N55" s="93" t="s">
        <v>310</v>
      </c>
      <c r="O55" s="93" t="s">
        <v>310</v>
      </c>
      <c r="P55" s="93" t="s">
        <v>310</v>
      </c>
      <c r="Q55" s="94" t="s">
        <v>453</v>
      </c>
      <c r="R55" s="95" t="s">
        <v>454</v>
      </c>
      <c r="S55" s="93" t="s">
        <v>310</v>
      </c>
      <c r="T55" s="93" t="s">
        <v>310</v>
      </c>
    </row>
    <row r="56" spans="1:20" ht="63.75" x14ac:dyDescent="0.25">
      <c r="A56" s="90">
        <v>35</v>
      </c>
      <c r="B56" s="86" t="s">
        <v>449</v>
      </c>
      <c r="C56" s="86" t="s">
        <v>449</v>
      </c>
      <c r="D56" s="86" t="s">
        <v>406</v>
      </c>
      <c r="E56" s="96" t="s">
        <v>485</v>
      </c>
      <c r="F56" s="91" t="s">
        <v>310</v>
      </c>
      <c r="G56" s="185" t="s">
        <v>498</v>
      </c>
      <c r="H56" s="97" t="s">
        <v>498</v>
      </c>
      <c r="I56" s="92">
        <v>1985</v>
      </c>
      <c r="J56" s="93" t="s">
        <v>310</v>
      </c>
      <c r="K56" s="92">
        <v>1985</v>
      </c>
      <c r="L56" s="91">
        <v>6</v>
      </c>
      <c r="M56" s="91">
        <v>6</v>
      </c>
      <c r="N56" s="93" t="s">
        <v>310</v>
      </c>
      <c r="O56" s="93" t="s">
        <v>310</v>
      </c>
      <c r="P56" s="93" t="s">
        <v>310</v>
      </c>
      <c r="Q56" s="94" t="s">
        <v>453</v>
      </c>
      <c r="R56" s="95" t="s">
        <v>454</v>
      </c>
      <c r="S56" s="93" t="s">
        <v>310</v>
      </c>
      <c r="T56" s="93" t="s">
        <v>310</v>
      </c>
    </row>
    <row r="57" spans="1:20" x14ac:dyDescent="0.25">
      <c r="A57" s="41"/>
      <c r="B57" s="41"/>
      <c r="C57" s="41"/>
      <c r="D57" s="41"/>
      <c r="E57" s="41"/>
      <c r="F57" s="41"/>
      <c r="G57" s="41"/>
      <c r="H57" s="41"/>
      <c r="I57" s="41"/>
      <c r="J57" s="41"/>
      <c r="K57" s="41"/>
      <c r="L57" s="41"/>
      <c r="M57" s="41"/>
      <c r="N57" s="41"/>
      <c r="O57" s="41"/>
      <c r="P57" s="41"/>
      <c r="Q57" s="41"/>
      <c r="R57" s="41"/>
      <c r="S57" s="41"/>
      <c r="T57" s="41"/>
    </row>
    <row r="58" spans="1:20" s="38" customFormat="1" ht="12.75" x14ac:dyDescent="0.2">
      <c r="B58" s="39"/>
      <c r="C58" s="39"/>
      <c r="K58" s="39"/>
    </row>
  </sheetData>
  <autoFilter ref="A24:WVE56">
    <filterColumn colId="3">
      <filters>
        <filter val="Выключатель"/>
      </filters>
    </filterColumn>
  </autoFilter>
  <mergeCells count="26">
    <mergeCell ref="K13:O13"/>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37"/>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7"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36" t="str">
        <f>'6.1. Паспорт сетевой график'!$A$5</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9" customFormat="1" x14ac:dyDescent="0.2">
      <c r="A6" s="83"/>
      <c r="B6" s="83"/>
      <c r="C6" s="83"/>
      <c r="D6" s="83"/>
      <c r="E6" s="83"/>
      <c r="F6" s="83"/>
      <c r="G6" s="83"/>
      <c r="H6" s="83"/>
      <c r="I6" s="83"/>
      <c r="J6" s="83"/>
      <c r="K6" s="83"/>
      <c r="L6" s="83"/>
      <c r="M6" s="83"/>
      <c r="N6" s="83"/>
      <c r="O6" s="83"/>
      <c r="P6" s="83"/>
      <c r="Q6" s="83"/>
      <c r="R6" s="83"/>
      <c r="S6" s="83"/>
      <c r="T6" s="83"/>
    </row>
    <row r="7" spans="1:27" s="9"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5">
      <c r="A9" s="263" t="str">
        <f>'1. паспорт местоположение'!A9:C9</f>
        <v xml:space="preserve">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9"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43" t="str">
        <f>'1. паспорт местоположение'!$A$12</f>
        <v>F_TP1100.PS.0041</v>
      </c>
      <c r="F12" s="243"/>
      <c r="G12" s="243"/>
      <c r="H12" s="243"/>
      <c r="I12" s="243"/>
      <c r="J12" s="243"/>
      <c r="K12" s="243"/>
      <c r="L12" s="243"/>
      <c r="M12" s="243"/>
      <c r="N12" s="243"/>
      <c r="O12" s="243"/>
      <c r="P12" s="243"/>
      <c r="Q12" s="243"/>
      <c r="R12" s="243"/>
      <c r="S12" s="243"/>
      <c r="T12" s="243"/>
      <c r="U12" s="243"/>
      <c r="V12" s="243"/>
      <c r="W12" s="243"/>
      <c r="X12" s="243"/>
      <c r="Y12" s="243"/>
    </row>
    <row r="13" spans="1:27" s="9"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46.5" customHeight="1" x14ac:dyDescent="0.2">
      <c r="A15" s="243"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E16" s="237" t="s">
        <v>6</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409</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40" customFormat="1" ht="21" customHeight="1" x14ac:dyDescent="0.25"/>
    <row r="21" spans="1:27" ht="15.75" customHeight="1" x14ac:dyDescent="0.25">
      <c r="A21" s="253" t="s">
        <v>5</v>
      </c>
      <c r="B21" s="249" t="s">
        <v>416</v>
      </c>
      <c r="C21" s="250"/>
      <c r="D21" s="249" t="s">
        <v>418</v>
      </c>
      <c r="E21" s="250"/>
      <c r="F21" s="259" t="s">
        <v>103</v>
      </c>
      <c r="G21" s="261"/>
      <c r="H21" s="261"/>
      <c r="I21" s="260"/>
      <c r="J21" s="253" t="s">
        <v>419</v>
      </c>
      <c r="K21" s="249" t="s">
        <v>420</v>
      </c>
      <c r="L21" s="250"/>
      <c r="M21" s="249" t="s">
        <v>421</v>
      </c>
      <c r="N21" s="250"/>
      <c r="O21" s="249" t="e">
        <f>'1. паспорт местоположение'!A5:C5</f>
        <v>#VALUE!</v>
      </c>
      <c r="P21" s="250"/>
      <c r="Q21" s="249" t="s">
        <v>126</v>
      </c>
      <c r="R21" s="250"/>
      <c r="S21" s="253" t="s">
        <v>125</v>
      </c>
      <c r="T21" s="253" t="s">
        <v>422</v>
      </c>
      <c r="U21" s="253" t="s">
        <v>417</v>
      </c>
      <c r="V21" s="249" t="s">
        <v>124</v>
      </c>
      <c r="W21" s="250"/>
      <c r="X21" s="259" t="s">
        <v>116</v>
      </c>
      <c r="Y21" s="261"/>
      <c r="Z21" s="259" t="s">
        <v>115</v>
      </c>
      <c r="AA21" s="261"/>
    </row>
    <row r="22" spans="1:27" ht="216" customHeight="1" x14ac:dyDescent="0.25">
      <c r="A22" s="255"/>
      <c r="B22" s="251"/>
      <c r="C22" s="252"/>
      <c r="D22" s="251"/>
      <c r="E22" s="252"/>
      <c r="F22" s="259" t="s">
        <v>123</v>
      </c>
      <c r="G22" s="260"/>
      <c r="H22" s="259" t="s">
        <v>122</v>
      </c>
      <c r="I22" s="260"/>
      <c r="J22" s="254"/>
      <c r="K22" s="251"/>
      <c r="L22" s="252"/>
      <c r="M22" s="251"/>
      <c r="N22" s="252"/>
      <c r="O22" s="251"/>
      <c r="P22" s="252"/>
      <c r="Q22" s="251"/>
      <c r="R22" s="252"/>
      <c r="S22" s="254"/>
      <c r="T22" s="254"/>
      <c r="U22" s="254"/>
      <c r="V22" s="251"/>
      <c r="W22" s="252"/>
      <c r="X22" s="64" t="s">
        <v>114</v>
      </c>
      <c r="Y22" s="64" t="s">
        <v>407</v>
      </c>
      <c r="Z22" s="64" t="s">
        <v>113</v>
      </c>
      <c r="AA22" s="64" t="s">
        <v>112</v>
      </c>
    </row>
    <row r="23" spans="1:27" ht="60" customHeight="1" x14ac:dyDescent="0.25">
      <c r="A23" s="254"/>
      <c r="B23" s="65" t="s">
        <v>110</v>
      </c>
      <c r="C23" s="65" t="s">
        <v>111</v>
      </c>
      <c r="D23" s="65" t="s">
        <v>110</v>
      </c>
      <c r="E23" s="65" t="s">
        <v>111</v>
      </c>
      <c r="F23" s="65" t="s">
        <v>110</v>
      </c>
      <c r="G23" s="65" t="s">
        <v>111</v>
      </c>
      <c r="H23" s="65" t="s">
        <v>110</v>
      </c>
      <c r="I23" s="65" t="s">
        <v>111</v>
      </c>
      <c r="J23" s="65" t="s">
        <v>110</v>
      </c>
      <c r="K23" s="65" t="s">
        <v>110</v>
      </c>
      <c r="L23" s="65" t="s">
        <v>111</v>
      </c>
      <c r="M23" s="65" t="s">
        <v>110</v>
      </c>
      <c r="N23" s="65" t="s">
        <v>111</v>
      </c>
      <c r="O23" s="65" t="s">
        <v>110</v>
      </c>
      <c r="P23" s="65" t="s">
        <v>111</v>
      </c>
      <c r="Q23" s="65" t="s">
        <v>110</v>
      </c>
      <c r="R23" s="65" t="s">
        <v>111</v>
      </c>
      <c r="S23" s="65" t="s">
        <v>110</v>
      </c>
      <c r="T23" s="65" t="s">
        <v>110</v>
      </c>
      <c r="U23" s="65" t="s">
        <v>110</v>
      </c>
      <c r="V23" s="65" t="s">
        <v>110</v>
      </c>
      <c r="W23" s="65" t="s">
        <v>111</v>
      </c>
      <c r="X23" s="65" t="s">
        <v>110</v>
      </c>
      <c r="Y23" s="65" t="s">
        <v>110</v>
      </c>
      <c r="Z23" s="64" t="s">
        <v>110</v>
      </c>
      <c r="AA23" s="64" t="s">
        <v>110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40" customFormat="1" ht="24" customHeight="1" x14ac:dyDescent="0.25">
      <c r="A25" s="69"/>
      <c r="B25" s="69"/>
      <c r="C25" s="69"/>
      <c r="D25" s="69"/>
      <c r="E25" s="70"/>
      <c r="F25" s="70"/>
      <c r="G25" s="71"/>
      <c r="H25" s="71"/>
      <c r="I25" s="71"/>
      <c r="J25" s="72"/>
      <c r="K25" s="72"/>
      <c r="L25" s="73"/>
      <c r="M25" s="73"/>
      <c r="N25" s="70"/>
      <c r="O25" s="70"/>
      <c r="P25" s="70"/>
      <c r="Q25" s="70"/>
      <c r="R25" s="71"/>
      <c r="S25" s="72"/>
      <c r="T25" s="72"/>
      <c r="U25" s="72"/>
      <c r="V25" s="72"/>
      <c r="W25" s="70"/>
      <c r="X25" s="69"/>
      <c r="Y25" s="69"/>
      <c r="Z25" s="69"/>
      <c r="AA25" s="69"/>
    </row>
    <row r="26" spans="1:27" ht="3" customHeight="1" x14ac:dyDescent="0.25">
      <c r="X26" s="66"/>
      <c r="Y26" s="67"/>
    </row>
    <row r="27" spans="1:27" s="38" customFormat="1" ht="12.75" x14ac:dyDescent="0.2">
      <c r="A27" s="39"/>
      <c r="B27" s="39"/>
      <c r="C27" s="39"/>
      <c r="E27" s="39"/>
    </row>
    <row r="28" spans="1:27" s="38" customFormat="1" ht="12.75" x14ac:dyDescent="0.2">
      <c r="A28" s="39"/>
      <c r="B28" s="39"/>
      <c r="C28" s="39"/>
    </row>
  </sheetData>
  <mergeCells count="27">
    <mergeCell ref="A5:AA5"/>
    <mergeCell ref="E16:Y16"/>
    <mergeCell ref="E7:Y7"/>
    <mergeCell ref="E10:Y10"/>
    <mergeCell ref="E12:Y12"/>
    <mergeCell ref="E13:Y13"/>
    <mergeCell ref="A9:AA9"/>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4"/>
  <sheetViews>
    <sheetView view="pageBreakPreview" topLeftCell="A9"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7"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36" t="str">
        <f>'1. паспорт местоположение'!A5:C5</f>
        <v>Год раскрытия информации: 2025 год</v>
      </c>
      <c r="B5" s="236"/>
      <c r="C5" s="236"/>
      <c r="D5" s="84"/>
      <c r="E5" s="84"/>
      <c r="F5" s="84"/>
      <c r="G5" s="84"/>
      <c r="H5" s="84"/>
      <c r="I5" s="84"/>
      <c r="J5" s="84"/>
      <c r="K5" s="84"/>
      <c r="L5" s="84"/>
      <c r="M5" s="84"/>
      <c r="N5" s="84"/>
      <c r="O5" s="84"/>
      <c r="P5" s="84"/>
      <c r="Q5" s="84"/>
      <c r="R5" s="84"/>
      <c r="S5" s="84"/>
      <c r="T5" s="84"/>
      <c r="U5" s="84"/>
      <c r="V5" s="84"/>
      <c r="W5" s="84"/>
      <c r="X5" s="84"/>
      <c r="Y5" s="84"/>
      <c r="Z5" s="84"/>
      <c r="AA5" s="84"/>
      <c r="AB5" s="84"/>
      <c r="AC5" s="84"/>
    </row>
    <row r="6" spans="1:29" s="9" customFormat="1" ht="18.75" x14ac:dyDescent="0.3">
      <c r="A6" s="14"/>
      <c r="G6" s="13"/>
    </row>
    <row r="7" spans="1:29" s="9" customFormat="1" ht="18.75" x14ac:dyDescent="0.2">
      <c r="A7" s="240" t="s">
        <v>10</v>
      </c>
      <c r="B7" s="240"/>
      <c r="C7" s="240"/>
      <c r="D7" s="11"/>
      <c r="E7" s="11"/>
      <c r="F7" s="11"/>
      <c r="G7" s="11"/>
      <c r="H7" s="11"/>
      <c r="I7" s="11"/>
      <c r="J7" s="11"/>
      <c r="K7" s="11"/>
      <c r="L7" s="11"/>
      <c r="M7" s="11"/>
      <c r="N7" s="11"/>
      <c r="O7" s="11"/>
      <c r="P7" s="11"/>
      <c r="Q7" s="11"/>
      <c r="R7" s="11"/>
      <c r="S7" s="11"/>
      <c r="T7" s="11"/>
      <c r="U7" s="11"/>
    </row>
    <row r="8" spans="1:29" s="9" customFormat="1" ht="18.75" x14ac:dyDescent="0.2">
      <c r="A8" s="240"/>
      <c r="B8" s="240"/>
      <c r="C8" s="240"/>
      <c r="D8" s="12"/>
      <c r="E8" s="12"/>
      <c r="F8" s="12"/>
      <c r="G8" s="12"/>
      <c r="H8" s="11"/>
      <c r="I8" s="11"/>
      <c r="J8" s="11"/>
      <c r="K8" s="11"/>
      <c r="L8" s="11"/>
      <c r="M8" s="11"/>
      <c r="N8" s="11"/>
      <c r="O8" s="11"/>
      <c r="P8" s="11"/>
      <c r="Q8" s="11"/>
      <c r="R8" s="11"/>
      <c r="S8" s="11"/>
      <c r="T8" s="11"/>
      <c r="U8" s="11"/>
    </row>
    <row r="9" spans="1:29" s="9" customFormat="1" ht="18.75" x14ac:dyDescent="0.2">
      <c r="A9" s="240" t="str">
        <f>'1. паспорт местоположение'!A9:C9</f>
        <v xml:space="preserve">АО "Россети Тюмень"  </v>
      </c>
      <c r="B9" s="240"/>
      <c r="C9" s="240"/>
      <c r="D9" s="8"/>
      <c r="E9" s="8"/>
      <c r="F9" s="8"/>
      <c r="G9" s="8"/>
      <c r="H9" s="11"/>
      <c r="I9" s="11"/>
      <c r="J9" s="11"/>
      <c r="K9" s="11"/>
      <c r="L9" s="11"/>
      <c r="M9" s="11"/>
      <c r="N9" s="11"/>
      <c r="O9" s="11"/>
      <c r="P9" s="11"/>
      <c r="Q9" s="11"/>
      <c r="R9" s="11"/>
      <c r="S9" s="11"/>
      <c r="T9" s="11"/>
      <c r="U9" s="11"/>
    </row>
    <row r="10" spans="1:29" s="9" customFormat="1" ht="18.75" x14ac:dyDescent="0.2">
      <c r="A10" s="237" t="s">
        <v>9</v>
      </c>
      <c r="B10" s="237"/>
      <c r="C10" s="237"/>
      <c r="D10" s="6"/>
      <c r="E10" s="6"/>
      <c r="F10" s="6"/>
      <c r="G10" s="6"/>
      <c r="H10" s="11"/>
      <c r="I10" s="11"/>
      <c r="J10" s="11"/>
      <c r="K10" s="11"/>
      <c r="L10" s="11"/>
      <c r="M10" s="11"/>
      <c r="N10" s="11"/>
      <c r="O10" s="11"/>
      <c r="P10" s="11"/>
      <c r="Q10" s="11"/>
      <c r="R10" s="11"/>
      <c r="S10" s="11"/>
      <c r="T10" s="11"/>
      <c r="U10" s="11"/>
    </row>
    <row r="11" spans="1:29" s="9" customFormat="1" ht="18.75" x14ac:dyDescent="0.2">
      <c r="A11" s="240"/>
      <c r="B11" s="240"/>
      <c r="C11" s="240"/>
      <c r="D11" s="12"/>
      <c r="E11" s="12"/>
      <c r="F11" s="12"/>
      <c r="G11" s="12"/>
      <c r="H11" s="11"/>
      <c r="I11" s="11"/>
      <c r="J11" s="11"/>
      <c r="K11" s="11"/>
      <c r="L11" s="11"/>
      <c r="M11" s="11"/>
      <c r="N11" s="11"/>
      <c r="O11" s="11"/>
      <c r="P11" s="11"/>
      <c r="Q11" s="11"/>
      <c r="R11" s="11"/>
      <c r="S11" s="11"/>
      <c r="T11" s="11"/>
      <c r="U11" s="11"/>
    </row>
    <row r="12" spans="1:29" s="9" customFormat="1" ht="18.75" x14ac:dyDescent="0.2">
      <c r="A12" s="89" t="s">
        <v>7</v>
      </c>
      <c r="B12" s="239" t="str">
        <f>'1. паспорт местоположение'!$A$12</f>
        <v>F_TP1100.PS.0041</v>
      </c>
      <c r="C12" s="239"/>
      <c r="D12" s="8"/>
      <c r="E12" s="8"/>
      <c r="F12" s="8"/>
      <c r="G12" s="8"/>
      <c r="H12" s="11"/>
      <c r="I12" s="11"/>
      <c r="J12" s="11"/>
      <c r="K12" s="11"/>
      <c r="L12" s="11"/>
      <c r="M12" s="11"/>
      <c r="N12" s="11"/>
      <c r="O12" s="11"/>
      <c r="P12" s="11"/>
      <c r="Q12" s="11"/>
      <c r="R12" s="11"/>
      <c r="S12" s="11"/>
      <c r="T12" s="11"/>
      <c r="U12" s="11"/>
    </row>
    <row r="13" spans="1:29" s="9" customFormat="1" ht="18.75" x14ac:dyDescent="0.2">
      <c r="A13" s="237" t="s">
        <v>8</v>
      </c>
      <c r="B13" s="237"/>
      <c r="C13" s="237"/>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47"/>
      <c r="B14" s="247"/>
      <c r="C14" s="247"/>
      <c r="D14" s="4"/>
      <c r="E14" s="4"/>
      <c r="F14" s="4"/>
      <c r="G14" s="4"/>
      <c r="H14" s="4"/>
      <c r="I14" s="4"/>
      <c r="J14" s="4"/>
      <c r="K14" s="4"/>
      <c r="L14" s="4"/>
      <c r="M14" s="4"/>
      <c r="N14" s="4"/>
      <c r="O14" s="4"/>
      <c r="P14" s="4"/>
      <c r="Q14" s="4"/>
      <c r="R14" s="4"/>
      <c r="S14" s="4"/>
      <c r="T14" s="4"/>
      <c r="U14" s="4"/>
    </row>
    <row r="15" spans="1:29" s="3" customFormat="1" ht="62.25" customHeight="1" x14ac:dyDescent="0.2">
      <c r="A15" s="238"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238"/>
      <c r="C15" s="238"/>
      <c r="D15" s="7"/>
      <c r="E15" s="7"/>
      <c r="F15" s="7"/>
      <c r="G15" s="7"/>
      <c r="H15" s="7"/>
      <c r="I15" s="7"/>
      <c r="J15" s="7"/>
      <c r="K15" s="7"/>
      <c r="L15" s="7"/>
      <c r="M15" s="7"/>
      <c r="N15" s="7"/>
      <c r="O15" s="7"/>
      <c r="P15" s="7"/>
      <c r="Q15" s="7"/>
      <c r="R15" s="7"/>
      <c r="S15" s="7"/>
      <c r="T15" s="7"/>
      <c r="U15" s="8"/>
    </row>
    <row r="16" spans="1:29" s="3" customFormat="1" ht="15" customHeight="1" x14ac:dyDescent="0.2">
      <c r="A16" s="237" t="s">
        <v>6</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38" t="s">
        <v>402</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19" t="s">
        <v>5</v>
      </c>
      <c r="B20" s="26" t="s">
        <v>68</v>
      </c>
      <c r="C20" s="25" t="s">
        <v>67</v>
      </c>
      <c r="D20" s="6"/>
      <c r="E20" s="6"/>
      <c r="F20" s="6"/>
      <c r="G20" s="6"/>
      <c r="H20" s="4"/>
      <c r="I20" s="4"/>
      <c r="J20" s="4"/>
      <c r="K20" s="4"/>
      <c r="L20" s="4"/>
      <c r="M20" s="4"/>
      <c r="N20" s="4"/>
      <c r="O20" s="4"/>
      <c r="P20" s="4"/>
      <c r="Q20" s="4"/>
      <c r="R20" s="4"/>
    </row>
    <row r="21" spans="1:21" s="3" customFormat="1" ht="16.5" customHeight="1" x14ac:dyDescent="0.2">
      <c r="A21" s="25">
        <v>1</v>
      </c>
      <c r="B21" s="26">
        <v>2</v>
      </c>
      <c r="C21" s="25">
        <v>3</v>
      </c>
      <c r="D21" s="6"/>
      <c r="E21" s="6"/>
      <c r="F21" s="6"/>
      <c r="G21" s="6"/>
      <c r="H21" s="4"/>
      <c r="I21" s="4"/>
      <c r="J21" s="4"/>
      <c r="K21" s="4"/>
      <c r="L21" s="4"/>
      <c r="M21" s="4"/>
      <c r="N21" s="4"/>
      <c r="O21" s="4"/>
      <c r="P21" s="4"/>
      <c r="Q21" s="4"/>
      <c r="R21" s="4"/>
    </row>
    <row r="22" spans="1:21" s="3" customFormat="1" ht="216.75" x14ac:dyDescent="0.2">
      <c r="A22" s="18" t="s">
        <v>66</v>
      </c>
      <c r="B22" s="21" t="s">
        <v>414</v>
      </c>
      <c r="C22" s="108" t="s">
        <v>688</v>
      </c>
      <c r="D22" s="6"/>
      <c r="E22" s="6"/>
      <c r="F22" s="4"/>
      <c r="G22" s="4"/>
      <c r="H22" s="4"/>
      <c r="I22" s="4"/>
      <c r="J22" s="4"/>
      <c r="K22" s="4"/>
      <c r="L22" s="4"/>
      <c r="M22" s="4"/>
      <c r="N22" s="4"/>
      <c r="O22" s="4"/>
      <c r="P22" s="4"/>
    </row>
    <row r="23" spans="1:21" ht="42.75" customHeight="1" x14ac:dyDescent="0.25">
      <c r="A23" s="18" t="s">
        <v>64</v>
      </c>
      <c r="B23" s="20" t="s">
        <v>61</v>
      </c>
      <c r="C23" s="19" t="s">
        <v>521</v>
      </c>
    </row>
    <row r="24" spans="1:21" ht="63" customHeight="1" x14ac:dyDescent="0.25">
      <c r="A24" s="18" t="s">
        <v>63</v>
      </c>
      <c r="B24" s="20" t="s">
        <v>434</v>
      </c>
      <c r="C24" s="19" t="s">
        <v>446</v>
      </c>
    </row>
    <row r="25" spans="1:21" ht="63" customHeight="1" x14ac:dyDescent="0.25">
      <c r="A25" s="18" t="s">
        <v>62</v>
      </c>
      <c r="B25" s="20" t="s">
        <v>435</v>
      </c>
      <c r="C25" s="19" t="s">
        <v>690</v>
      </c>
    </row>
    <row r="26" spans="1:21" ht="42.75" customHeight="1" x14ac:dyDescent="0.25">
      <c r="A26" s="18" t="s">
        <v>60</v>
      </c>
      <c r="B26" s="20" t="s">
        <v>185</v>
      </c>
      <c r="C26" s="19" t="s">
        <v>445</v>
      </c>
    </row>
    <row r="27" spans="1:21" ht="312" customHeight="1" x14ac:dyDescent="0.25">
      <c r="A27" s="18" t="s">
        <v>59</v>
      </c>
      <c r="B27" s="20" t="s">
        <v>415</v>
      </c>
      <c r="C27" s="19" t="str">
        <f>C22</f>
        <v xml:space="preserve">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v>
      </c>
    </row>
    <row r="28" spans="1:21" ht="42.75" customHeight="1" x14ac:dyDescent="0.25">
      <c r="A28" s="18" t="s">
        <v>57</v>
      </c>
      <c r="B28" s="20" t="s">
        <v>58</v>
      </c>
      <c r="C28" s="25">
        <v>2019</v>
      </c>
    </row>
    <row r="29" spans="1:21" ht="42.75" customHeight="1" x14ac:dyDescent="0.25">
      <c r="A29" s="18" t="s">
        <v>55</v>
      </c>
      <c r="B29" s="19" t="s">
        <v>56</v>
      </c>
      <c r="C29" s="25">
        <v>2029</v>
      </c>
    </row>
    <row r="30" spans="1:21" ht="42.75" customHeight="1" x14ac:dyDescent="0.25">
      <c r="A30" s="18" t="s">
        <v>74</v>
      </c>
      <c r="B30" s="19" t="s">
        <v>54</v>
      </c>
      <c r="C30" s="25" t="s">
        <v>641</v>
      </c>
    </row>
    <row r="31" spans="1:21" ht="15" customHeight="1" x14ac:dyDescent="0.25"/>
    <row r="32" spans="1:21" ht="15" customHeight="1" x14ac:dyDescent="0.25"/>
    <row r="33" ht="15" customHeight="1" x14ac:dyDescent="0.25"/>
    <row r="34" ht="15" customHeight="1" x14ac:dyDescent="0.25"/>
  </sheetData>
  <mergeCells count="13">
    <mergeCell ref="A5:C5"/>
    <mergeCell ref="A15:C15"/>
    <mergeCell ref="A16:C16"/>
    <mergeCell ref="A17:C17"/>
    <mergeCell ref="A18:C18"/>
    <mergeCell ref="A7:C7"/>
    <mergeCell ref="A8:C8"/>
    <mergeCell ref="A9:C9"/>
    <mergeCell ref="A10:C10"/>
    <mergeCell ref="A11:C11"/>
    <mergeCell ref="A13:C13"/>
    <mergeCell ref="A14:C14"/>
    <mergeCell ref="B12:C12"/>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7" t="s">
        <v>70</v>
      </c>
    </row>
    <row r="2" spans="1:28" ht="18.75" x14ac:dyDescent="0.3">
      <c r="Z2" s="13" t="s">
        <v>11</v>
      </c>
    </row>
    <row r="3" spans="1:28" ht="18.75" x14ac:dyDescent="0.3">
      <c r="Z3" s="13" t="s">
        <v>69</v>
      </c>
    </row>
    <row r="4" spans="1:28" ht="18.75" customHeight="1" x14ac:dyDescent="0.25">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1"/>
      <c r="AB6" s="11"/>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1"/>
      <c r="AB7" s="11"/>
    </row>
    <row r="8" spans="1:28" ht="18.75" x14ac:dyDescent="0.25">
      <c r="A8" s="240" t="str">
        <f>'1. паспорт местоположение'!A9:C9</f>
        <v xml:space="preserve">АО "Россети Тюмень"  </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8"/>
      <c r="AB8" s="8"/>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6"/>
      <c r="AB9" s="6"/>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1"/>
      <c r="AB10" s="11"/>
    </row>
    <row r="11" spans="1:28" s="11" customFormat="1" ht="18.75" x14ac:dyDescent="0.25">
      <c r="A11" s="240" t="str">
        <f>'1. паспорт местоположение'!A12:C12</f>
        <v>F_TP1100.PS.0041</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6"/>
      <c r="AB12" s="6"/>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0"/>
      <c r="AB13" s="10"/>
    </row>
    <row r="14" spans="1:28" ht="18.75" x14ac:dyDescent="0.25">
      <c r="A14" s="239"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0"/>
      <c r="AB14" s="10"/>
    </row>
    <row r="15" spans="1:28" ht="15.75"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6"/>
      <c r="AB15" s="6"/>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16"/>
      <c r="AB16" s="16"/>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16"/>
      <c r="AB17" s="16"/>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16"/>
      <c r="AB18" s="16"/>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16"/>
      <c r="AB19" s="16"/>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16"/>
      <c r="AB20" s="16"/>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16"/>
      <c r="AB21" s="16"/>
    </row>
    <row r="22" spans="1:28" x14ac:dyDescent="0.25">
      <c r="A22" s="265" t="s">
        <v>433</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85"/>
      <c r="AB22" s="85"/>
    </row>
    <row r="23" spans="1:28" ht="32.25" customHeight="1" x14ac:dyDescent="0.25">
      <c r="A23" s="267" t="s">
        <v>307</v>
      </c>
      <c r="B23" s="268"/>
      <c r="C23" s="268"/>
      <c r="D23" s="268"/>
      <c r="E23" s="268"/>
      <c r="F23" s="268"/>
      <c r="G23" s="268"/>
      <c r="H23" s="268"/>
      <c r="I23" s="268"/>
      <c r="J23" s="268"/>
      <c r="K23" s="268"/>
      <c r="L23" s="269"/>
      <c r="M23" s="266" t="s">
        <v>308</v>
      </c>
      <c r="N23" s="266"/>
      <c r="O23" s="266"/>
      <c r="P23" s="266"/>
      <c r="Q23" s="266"/>
      <c r="R23" s="266"/>
      <c r="S23" s="266"/>
      <c r="T23" s="266"/>
      <c r="U23" s="266"/>
      <c r="V23" s="266"/>
      <c r="W23" s="266"/>
      <c r="X23" s="266"/>
      <c r="Y23" s="266"/>
      <c r="Z23" s="266"/>
    </row>
    <row r="24" spans="1:28" ht="151.5" customHeight="1" x14ac:dyDescent="0.25">
      <c r="A24" s="61" t="s">
        <v>188</v>
      </c>
      <c r="B24" s="62" t="s">
        <v>212</v>
      </c>
      <c r="C24" s="61" t="s">
        <v>301</v>
      </c>
      <c r="D24" s="61" t="s">
        <v>189</v>
      </c>
      <c r="E24" s="61" t="s">
        <v>302</v>
      </c>
      <c r="F24" s="61" t="s">
        <v>304</v>
      </c>
      <c r="G24" s="61" t="s">
        <v>303</v>
      </c>
      <c r="H24" s="61" t="s">
        <v>190</v>
      </c>
      <c r="I24" s="61" t="s">
        <v>305</v>
      </c>
      <c r="J24" s="61" t="s">
        <v>216</v>
      </c>
      <c r="K24" s="62" t="s">
        <v>211</v>
      </c>
      <c r="L24" s="62" t="s">
        <v>191</v>
      </c>
      <c r="M24" s="63" t="s">
        <v>228</v>
      </c>
      <c r="N24" s="62" t="s">
        <v>443</v>
      </c>
      <c r="O24" s="61" t="s">
        <v>226</v>
      </c>
      <c r="P24" s="61" t="s">
        <v>227</v>
      </c>
      <c r="Q24" s="61" t="s">
        <v>225</v>
      </c>
      <c r="R24" s="61" t="s">
        <v>190</v>
      </c>
      <c r="S24" s="61" t="s">
        <v>224</v>
      </c>
      <c r="T24" s="61" t="s">
        <v>223</v>
      </c>
      <c r="U24" s="61" t="s">
        <v>300</v>
      </c>
      <c r="V24" s="61" t="s">
        <v>225</v>
      </c>
      <c r="W24" s="74" t="s">
        <v>210</v>
      </c>
      <c r="X24" s="74" t="s">
        <v>237</v>
      </c>
      <c r="Y24" s="74" t="s">
        <v>238</v>
      </c>
      <c r="Z24" s="76" t="s">
        <v>235</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ht="45.75" customHeight="1" x14ac:dyDescent="0.25">
      <c r="A26" s="56" t="s">
        <v>285</v>
      </c>
      <c r="B26" s="56"/>
      <c r="C26" s="58" t="s">
        <v>287</v>
      </c>
      <c r="D26" s="58" t="s">
        <v>288</v>
      </c>
      <c r="E26" s="58" t="s">
        <v>289</v>
      </c>
      <c r="F26" s="58" t="s">
        <v>220</v>
      </c>
      <c r="G26" s="58" t="s">
        <v>290</v>
      </c>
      <c r="H26" s="58" t="s">
        <v>190</v>
      </c>
      <c r="I26" s="58" t="s">
        <v>291</v>
      </c>
      <c r="J26" s="58" t="s">
        <v>292</v>
      </c>
      <c r="K26" s="55"/>
      <c r="L26" s="58" t="s">
        <v>208</v>
      </c>
      <c r="M26" s="60" t="s">
        <v>222</v>
      </c>
      <c r="N26" s="55"/>
      <c r="O26" s="55"/>
      <c r="P26" s="55"/>
      <c r="Q26" s="55"/>
      <c r="R26" s="55"/>
      <c r="S26" s="55"/>
      <c r="T26" s="55"/>
      <c r="U26" s="55"/>
      <c r="V26" s="55"/>
      <c r="W26" s="55"/>
      <c r="X26" s="55"/>
      <c r="Y26" s="55"/>
      <c r="Z26" s="57" t="s">
        <v>236</v>
      </c>
    </row>
    <row r="27" spans="1:28" ht="39.6" customHeight="1" x14ac:dyDescent="0.25">
      <c r="A27" s="55">
        <v>2016</v>
      </c>
      <c r="B27" s="55" t="s">
        <v>499</v>
      </c>
      <c r="C27" s="55">
        <v>4.55</v>
      </c>
      <c r="D27" s="55">
        <v>2</v>
      </c>
      <c r="E27" s="55">
        <v>2.5</v>
      </c>
      <c r="F27" s="58">
        <v>9.1</v>
      </c>
      <c r="G27" s="58">
        <v>11.375</v>
      </c>
      <c r="H27" s="55">
        <v>226773</v>
      </c>
      <c r="I27" s="58">
        <v>4.0128233960833081E-5</v>
      </c>
      <c r="J27" s="58">
        <v>8.8193920793039734E-6</v>
      </c>
      <c r="K27" s="58" t="s">
        <v>500</v>
      </c>
      <c r="L27" s="56" t="s">
        <v>501</v>
      </c>
      <c r="M27" s="58">
        <v>2021</v>
      </c>
      <c r="N27" s="55">
        <v>1</v>
      </c>
      <c r="O27" s="55">
        <v>1</v>
      </c>
      <c r="P27" s="55">
        <v>1</v>
      </c>
      <c r="Q27" s="55">
        <v>4.4096960396519867E-6</v>
      </c>
      <c r="R27" s="55">
        <v>226773</v>
      </c>
      <c r="S27" s="55">
        <v>4.4096960396519867E-6</v>
      </c>
      <c r="T27" s="55">
        <v>4.4096960396519867E-6</v>
      </c>
      <c r="U27" s="55">
        <v>1</v>
      </c>
      <c r="V27" s="55">
        <v>4.4096960396519867E-6</v>
      </c>
      <c r="W27" s="55">
        <v>-3.5718537921181095E-5</v>
      </c>
      <c r="X27" s="55">
        <v>-4.4096960396519867E-6</v>
      </c>
      <c r="Y27" s="55">
        <v>-10.375</v>
      </c>
      <c r="Z27" s="55"/>
    </row>
    <row r="28" spans="1:28" hidden="1" x14ac:dyDescent="0.25">
      <c r="A28" s="55" t="s">
        <v>192</v>
      </c>
      <c r="B28" s="55" t="s">
        <v>213</v>
      </c>
      <c r="C28" s="55" t="s">
        <v>196</v>
      </c>
      <c r="D28" s="55" t="s">
        <v>197</v>
      </c>
      <c r="E28" s="55" t="s">
        <v>229</v>
      </c>
      <c r="F28" s="58" t="s">
        <v>193</v>
      </c>
      <c r="G28" s="58" t="s">
        <v>232</v>
      </c>
      <c r="H28" s="55" t="s">
        <v>190</v>
      </c>
      <c r="I28" s="58" t="s">
        <v>217</v>
      </c>
      <c r="J28" s="58" t="s">
        <v>202</v>
      </c>
      <c r="K28" s="58" t="s">
        <v>205</v>
      </c>
      <c r="L28" s="59"/>
      <c r="M28" s="58" t="s">
        <v>0</v>
      </c>
      <c r="N28" s="58"/>
      <c r="O28" s="58"/>
      <c r="P28" s="58"/>
      <c r="Q28" s="58"/>
      <c r="R28" s="58"/>
      <c r="S28" s="58"/>
      <c r="T28" s="58"/>
      <c r="U28" s="58"/>
      <c r="V28" s="58"/>
      <c r="W28" s="58"/>
      <c r="X28" s="58"/>
      <c r="Y28" s="58"/>
      <c r="Z28" s="58"/>
    </row>
    <row r="29" spans="1:28" hidden="1" x14ac:dyDescent="0.25">
      <c r="A29" s="55" t="s">
        <v>192</v>
      </c>
      <c r="B29" s="55" t="s">
        <v>214</v>
      </c>
      <c r="C29" s="55" t="s">
        <v>198</v>
      </c>
      <c r="D29" s="55" t="s">
        <v>199</v>
      </c>
      <c r="E29" s="55" t="s">
        <v>230</v>
      </c>
      <c r="F29" s="58" t="s">
        <v>194</v>
      </c>
      <c r="G29" s="58" t="s">
        <v>233</v>
      </c>
      <c r="H29" s="55" t="s">
        <v>190</v>
      </c>
      <c r="I29" s="58" t="s">
        <v>218</v>
      </c>
      <c r="J29" s="58" t="s">
        <v>203</v>
      </c>
      <c r="K29" s="58" t="s">
        <v>206</v>
      </c>
      <c r="L29" s="59"/>
      <c r="M29" s="55"/>
      <c r="N29" s="55"/>
      <c r="O29" s="55"/>
      <c r="P29" s="55"/>
      <c r="Q29" s="55"/>
      <c r="R29" s="55"/>
      <c r="S29" s="55"/>
      <c r="T29" s="55"/>
      <c r="U29" s="55"/>
      <c r="V29" s="55"/>
      <c r="W29" s="55"/>
      <c r="X29" s="55"/>
      <c r="Y29" s="55"/>
      <c r="Z29" s="55"/>
    </row>
    <row r="30" spans="1:28" hidden="1" x14ac:dyDescent="0.25">
      <c r="A30" s="55" t="s">
        <v>192</v>
      </c>
      <c r="B30" s="55" t="s">
        <v>215</v>
      </c>
      <c r="C30" s="55" t="s">
        <v>200</v>
      </c>
      <c r="D30" s="55" t="s">
        <v>201</v>
      </c>
      <c r="E30" s="55" t="s">
        <v>231</v>
      </c>
      <c r="F30" s="58" t="s">
        <v>195</v>
      </c>
      <c r="G30" s="58" t="s">
        <v>234</v>
      </c>
      <c r="H30" s="55" t="s">
        <v>190</v>
      </c>
      <c r="I30" s="58" t="s">
        <v>219</v>
      </c>
      <c r="J30" s="58" t="s">
        <v>204</v>
      </c>
      <c r="K30" s="58" t="s">
        <v>207</v>
      </c>
      <c r="L30" s="59"/>
      <c r="M30" s="55"/>
      <c r="N30" s="55"/>
      <c r="O30" s="55"/>
      <c r="P30" s="55"/>
      <c r="Q30" s="55"/>
      <c r="R30" s="55"/>
      <c r="S30" s="55"/>
      <c r="T30" s="55"/>
      <c r="U30" s="55"/>
      <c r="V30" s="55"/>
      <c r="W30" s="55"/>
      <c r="X30" s="55"/>
      <c r="Y30" s="55"/>
      <c r="Z30" s="55"/>
    </row>
    <row r="31" spans="1:28" hidden="1" x14ac:dyDescent="0.25">
      <c r="A31" s="55" t="s">
        <v>0</v>
      </c>
      <c r="B31" s="55" t="s">
        <v>0</v>
      </c>
      <c r="C31" s="55" t="s">
        <v>0</v>
      </c>
      <c r="D31" s="55" t="s">
        <v>0</v>
      </c>
      <c r="E31" s="55" t="s">
        <v>0</v>
      </c>
      <c r="F31" s="55" t="s">
        <v>0</v>
      </c>
      <c r="G31" s="55" t="s">
        <v>0</v>
      </c>
      <c r="H31" s="55" t="s">
        <v>0</v>
      </c>
      <c r="I31" s="55" t="s">
        <v>0</v>
      </c>
      <c r="J31" s="55" t="s">
        <v>0</v>
      </c>
      <c r="K31" s="55" t="s">
        <v>0</v>
      </c>
      <c r="L31" s="59"/>
      <c r="M31" s="55"/>
      <c r="N31" s="55"/>
      <c r="O31" s="55"/>
      <c r="P31" s="55"/>
      <c r="Q31" s="55"/>
      <c r="R31" s="55"/>
      <c r="S31" s="55"/>
      <c r="T31" s="55"/>
      <c r="U31" s="55"/>
      <c r="V31" s="55"/>
      <c r="W31" s="55"/>
      <c r="X31" s="55"/>
      <c r="Y31" s="55"/>
      <c r="Z31" s="55"/>
    </row>
    <row r="32" spans="1:28" ht="30" hidden="1" x14ac:dyDescent="0.25">
      <c r="A32" s="56" t="s">
        <v>286</v>
      </c>
      <c r="B32" s="56"/>
      <c r="C32" s="58" t="s">
        <v>293</v>
      </c>
      <c r="D32" s="58" t="s">
        <v>294</v>
      </c>
      <c r="E32" s="58" t="s">
        <v>295</v>
      </c>
      <c r="F32" s="58" t="s">
        <v>296</v>
      </c>
      <c r="G32" s="58" t="s">
        <v>297</v>
      </c>
      <c r="H32" s="58" t="s">
        <v>190</v>
      </c>
      <c r="I32" s="58" t="s">
        <v>298</v>
      </c>
      <c r="J32" s="58" t="s">
        <v>299</v>
      </c>
      <c r="K32" s="55"/>
      <c r="L32" s="55"/>
      <c r="M32" s="55"/>
      <c r="N32" s="55"/>
      <c r="O32" s="55"/>
      <c r="P32" s="55"/>
      <c r="Q32" s="55"/>
      <c r="R32" s="55"/>
      <c r="S32" s="55"/>
      <c r="T32" s="55"/>
      <c r="U32" s="55"/>
      <c r="V32" s="55"/>
      <c r="W32" s="55"/>
      <c r="X32" s="55"/>
      <c r="Y32" s="55"/>
      <c r="Z32" s="55"/>
    </row>
    <row r="33" spans="1:26" hidden="1" x14ac:dyDescent="0.25">
      <c r="A33" s="55" t="s">
        <v>0</v>
      </c>
      <c r="B33" s="55" t="s">
        <v>0</v>
      </c>
      <c r="C33" s="55" t="s">
        <v>0</v>
      </c>
      <c r="D33" s="55" t="s">
        <v>0</v>
      </c>
      <c r="E33" s="55" t="s">
        <v>0</v>
      </c>
      <c r="F33" s="55" t="s">
        <v>0</v>
      </c>
      <c r="G33" s="55" t="s">
        <v>0</v>
      </c>
      <c r="H33" s="55" t="s">
        <v>0</v>
      </c>
      <c r="I33" s="55" t="s">
        <v>0</v>
      </c>
      <c r="J33" s="55" t="s">
        <v>0</v>
      </c>
      <c r="K33" s="55" t="s">
        <v>0</v>
      </c>
      <c r="L33" s="55"/>
      <c r="M33" s="55"/>
      <c r="N33" s="55"/>
      <c r="O33" s="55"/>
      <c r="P33" s="55"/>
      <c r="Q33" s="55"/>
      <c r="R33" s="55"/>
      <c r="S33" s="55"/>
      <c r="T33" s="55"/>
      <c r="U33" s="55"/>
      <c r="V33" s="55"/>
      <c r="W33" s="55"/>
      <c r="X33" s="55"/>
      <c r="Y33" s="55"/>
      <c r="Z33" s="55"/>
    </row>
    <row r="37" spans="1:26" x14ac:dyDescent="0.25">
      <c r="A37" s="75"/>
    </row>
  </sheetData>
  <mergeCells count="20">
    <mergeCell ref="A10:Z10"/>
    <mergeCell ref="A12:Z12"/>
    <mergeCell ref="A13:Z13"/>
    <mergeCell ref="A4:Z4"/>
    <mergeCell ref="A6:Z6"/>
    <mergeCell ref="A7:Z7"/>
    <mergeCell ref="A9:Z9"/>
    <mergeCell ref="A8:Z8"/>
    <mergeCell ref="A11:Z11"/>
    <mergeCell ref="A19:Z19"/>
    <mergeCell ref="A20:Z20"/>
    <mergeCell ref="A21:Z21"/>
    <mergeCell ref="A22:Z22"/>
    <mergeCell ref="M23:Z23"/>
    <mergeCell ref="A23:L23"/>
    <mergeCell ref="A14:Z14"/>
    <mergeCell ref="A15:Z15"/>
    <mergeCell ref="A16:Z16"/>
    <mergeCell ref="A17:Z17"/>
    <mergeCell ref="A18:Z18"/>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55" zoomScaleSheetLayoutView="55" workbookViewId="0">
      <selection activeCell="I27" sqref="I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7"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84"/>
      <c r="Q5" s="84"/>
      <c r="R5" s="84"/>
      <c r="S5" s="84"/>
      <c r="T5" s="84"/>
      <c r="U5" s="84"/>
      <c r="V5" s="84"/>
      <c r="W5" s="84"/>
      <c r="X5" s="84"/>
      <c r="Y5" s="84"/>
      <c r="Z5" s="84"/>
      <c r="AA5" s="84"/>
      <c r="AB5" s="84"/>
    </row>
    <row r="6" spans="1:28" s="9" customFormat="1" ht="18.75" x14ac:dyDescent="0.3">
      <c r="A6" s="14"/>
      <c r="B6" s="14"/>
      <c r="L6" s="13"/>
    </row>
    <row r="7" spans="1:28" s="9" customFormat="1" ht="18.75" x14ac:dyDescent="0.2">
      <c r="A7" s="240" t="s">
        <v>10</v>
      </c>
      <c r="B7" s="240"/>
      <c r="C7" s="240"/>
      <c r="D7" s="240"/>
      <c r="E7" s="240"/>
      <c r="F7" s="240"/>
      <c r="G7" s="240"/>
      <c r="H7" s="240"/>
      <c r="I7" s="240"/>
      <c r="J7" s="240"/>
      <c r="K7" s="240"/>
      <c r="L7" s="240"/>
      <c r="M7" s="240"/>
      <c r="N7" s="240"/>
      <c r="O7" s="240"/>
      <c r="P7" s="11"/>
      <c r="Q7" s="11"/>
      <c r="R7" s="11"/>
      <c r="S7" s="11"/>
      <c r="T7" s="11"/>
      <c r="U7" s="11"/>
      <c r="V7" s="11"/>
      <c r="W7" s="11"/>
      <c r="X7" s="11"/>
      <c r="Y7" s="11"/>
      <c r="Z7" s="11"/>
    </row>
    <row r="8" spans="1:28" s="9" customFormat="1" ht="18.75" x14ac:dyDescent="0.2">
      <c r="A8" s="240"/>
      <c r="B8" s="240"/>
      <c r="C8" s="240"/>
      <c r="D8" s="240"/>
      <c r="E8" s="240"/>
      <c r="F8" s="240"/>
      <c r="G8" s="240"/>
      <c r="H8" s="240"/>
      <c r="I8" s="240"/>
      <c r="J8" s="240"/>
      <c r="K8" s="240"/>
      <c r="L8" s="240"/>
      <c r="M8" s="240"/>
      <c r="N8" s="240"/>
      <c r="O8" s="240"/>
      <c r="P8" s="11"/>
      <c r="Q8" s="11"/>
      <c r="R8" s="11"/>
      <c r="S8" s="11"/>
      <c r="T8" s="11"/>
      <c r="U8" s="11"/>
      <c r="V8" s="11"/>
      <c r="W8" s="11"/>
      <c r="X8" s="11"/>
      <c r="Y8" s="11"/>
      <c r="Z8" s="11"/>
    </row>
    <row r="9" spans="1:28" s="9" customFormat="1" ht="18.75" x14ac:dyDescent="0.2">
      <c r="A9" s="239" t="str">
        <f>'3.4. Паспорт надежность'!A8:Z8</f>
        <v xml:space="preserve">АО "Россети Тюмень"  </v>
      </c>
      <c r="B9" s="239"/>
      <c r="C9" s="239"/>
      <c r="D9" s="239"/>
      <c r="E9" s="239"/>
      <c r="F9" s="239"/>
      <c r="G9" s="239"/>
      <c r="H9" s="239"/>
      <c r="I9" s="239"/>
      <c r="J9" s="239"/>
      <c r="K9" s="239"/>
      <c r="L9" s="239"/>
      <c r="M9" s="239"/>
      <c r="N9" s="239"/>
      <c r="O9" s="239"/>
      <c r="P9" s="11"/>
      <c r="Q9" s="11"/>
      <c r="R9" s="11"/>
      <c r="S9" s="11"/>
      <c r="T9" s="11"/>
      <c r="U9" s="11"/>
      <c r="V9" s="11"/>
      <c r="W9" s="11"/>
      <c r="X9" s="11"/>
      <c r="Y9" s="11"/>
      <c r="Z9" s="11"/>
    </row>
    <row r="10" spans="1:28" s="9" customFormat="1" ht="18.75" x14ac:dyDescent="0.2">
      <c r="A10" s="237" t="s">
        <v>9</v>
      </c>
      <c r="B10" s="237"/>
      <c r="C10" s="237"/>
      <c r="D10" s="237"/>
      <c r="E10" s="237"/>
      <c r="F10" s="237"/>
      <c r="G10" s="237"/>
      <c r="H10" s="237"/>
      <c r="I10" s="237"/>
      <c r="J10" s="237"/>
      <c r="K10" s="237"/>
      <c r="L10" s="237"/>
      <c r="M10" s="237"/>
      <c r="N10" s="237"/>
      <c r="O10" s="237"/>
      <c r="P10" s="11"/>
      <c r="Q10" s="11"/>
      <c r="R10" s="11"/>
      <c r="S10" s="11"/>
      <c r="T10" s="11"/>
      <c r="U10" s="11"/>
      <c r="V10" s="11"/>
      <c r="W10" s="11"/>
      <c r="X10" s="11"/>
      <c r="Y10" s="11"/>
      <c r="Z10" s="11"/>
    </row>
    <row r="11" spans="1:28" s="9" customFormat="1" ht="18.75" x14ac:dyDescent="0.2">
      <c r="A11" s="240"/>
      <c r="B11" s="240"/>
      <c r="C11" s="240"/>
      <c r="D11" s="240"/>
      <c r="E11" s="240"/>
      <c r="F11" s="240"/>
      <c r="G11" s="240"/>
      <c r="H11" s="240"/>
      <c r="I11" s="240"/>
      <c r="J11" s="240"/>
      <c r="K11" s="240"/>
      <c r="L11" s="240"/>
      <c r="M11" s="240"/>
      <c r="N11" s="240"/>
      <c r="O11" s="240"/>
      <c r="P11" s="11"/>
      <c r="Q11" s="11"/>
      <c r="R11" s="11"/>
      <c r="S11" s="11"/>
      <c r="T11" s="11"/>
      <c r="U11" s="11"/>
      <c r="V11" s="11"/>
      <c r="W11" s="11"/>
      <c r="X11" s="11"/>
      <c r="Y11" s="11"/>
      <c r="Z11" s="11"/>
    </row>
    <row r="12" spans="1:28" s="9" customFormat="1" ht="18.75" x14ac:dyDescent="0.2">
      <c r="A12" s="243" t="str">
        <f>'1. паспорт местоположение'!$A$12</f>
        <v>F_TP1100.PS.0041</v>
      </c>
      <c r="B12" s="243"/>
      <c r="C12" s="243"/>
      <c r="D12" s="243"/>
      <c r="E12" s="243"/>
      <c r="F12" s="243"/>
      <c r="G12" s="243"/>
      <c r="H12" s="243"/>
      <c r="I12" s="243"/>
      <c r="J12" s="243"/>
      <c r="K12" s="243"/>
      <c r="L12" s="243"/>
      <c r="M12" s="243"/>
      <c r="N12" s="243"/>
      <c r="O12" s="243"/>
      <c r="P12" s="11"/>
      <c r="Q12" s="11"/>
      <c r="R12" s="11"/>
      <c r="S12" s="11"/>
      <c r="T12" s="11"/>
      <c r="U12" s="11"/>
      <c r="V12" s="11"/>
      <c r="W12" s="11"/>
      <c r="X12" s="11"/>
      <c r="Y12" s="11"/>
      <c r="Z12" s="11"/>
    </row>
    <row r="13" spans="1:28" s="9" customFormat="1" ht="18.75" x14ac:dyDescent="0.2">
      <c r="A13" s="237" t="s">
        <v>8</v>
      </c>
      <c r="B13" s="237"/>
      <c r="C13" s="237"/>
      <c r="D13" s="237"/>
      <c r="E13" s="237"/>
      <c r="F13" s="237"/>
      <c r="G13" s="237"/>
      <c r="H13" s="237"/>
      <c r="I13" s="237"/>
      <c r="J13" s="237"/>
      <c r="K13" s="237"/>
      <c r="L13" s="237"/>
      <c r="M13" s="237"/>
      <c r="N13" s="237"/>
      <c r="O13" s="237"/>
      <c r="P13" s="11"/>
      <c r="Q13" s="11"/>
      <c r="R13" s="11"/>
      <c r="S13" s="11"/>
      <c r="T13" s="11"/>
      <c r="U13" s="11"/>
      <c r="V13" s="11"/>
      <c r="W13" s="11"/>
      <c r="X13" s="11"/>
      <c r="Y13" s="11"/>
      <c r="Z13" s="11"/>
    </row>
    <row r="14" spans="1:28" s="9" customFormat="1" ht="15.75" customHeight="1" x14ac:dyDescent="0.2">
      <c r="A14" s="247"/>
      <c r="B14" s="247"/>
      <c r="C14" s="247"/>
      <c r="D14" s="247"/>
      <c r="E14" s="247"/>
      <c r="F14" s="247"/>
      <c r="G14" s="247"/>
      <c r="H14" s="247"/>
      <c r="I14" s="247"/>
      <c r="J14" s="247"/>
      <c r="K14" s="247"/>
      <c r="L14" s="247"/>
      <c r="M14" s="247"/>
      <c r="N14" s="247"/>
      <c r="O14" s="247"/>
      <c r="P14" s="4"/>
      <c r="Q14" s="4"/>
      <c r="R14" s="4"/>
      <c r="S14" s="4"/>
      <c r="T14" s="4"/>
      <c r="U14" s="4"/>
      <c r="V14" s="4"/>
      <c r="W14" s="4"/>
      <c r="X14" s="4"/>
      <c r="Y14" s="4"/>
      <c r="Z14" s="4"/>
    </row>
    <row r="15" spans="1:28" s="9" customFormat="1" ht="48.75" customHeight="1" x14ac:dyDescent="0.2">
      <c r="A15" s="238" t="str">
        <f>'3.4. Паспорт надежность'!A14:Z14</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238"/>
      <c r="C15" s="238"/>
      <c r="D15" s="238"/>
      <c r="E15" s="238"/>
      <c r="F15" s="238"/>
      <c r="G15" s="238"/>
      <c r="H15" s="238"/>
      <c r="I15" s="238"/>
      <c r="J15" s="238"/>
      <c r="K15" s="238"/>
      <c r="L15" s="238"/>
      <c r="M15" s="238"/>
      <c r="N15" s="238"/>
      <c r="O15" s="238"/>
      <c r="P15" s="4"/>
      <c r="Q15" s="4"/>
      <c r="R15" s="4"/>
      <c r="S15" s="4"/>
      <c r="T15" s="4"/>
      <c r="U15" s="4"/>
      <c r="V15" s="4"/>
      <c r="W15" s="4"/>
      <c r="X15" s="4"/>
      <c r="Y15" s="4"/>
      <c r="Z15" s="4"/>
    </row>
    <row r="16" spans="1:28" s="3" customFormat="1" ht="15" customHeight="1" x14ac:dyDescent="0.2">
      <c r="A16" s="237" t="s">
        <v>6</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41" t="s">
        <v>410</v>
      </c>
      <c r="B18" s="241"/>
      <c r="C18" s="241"/>
      <c r="D18" s="241"/>
      <c r="E18" s="241"/>
      <c r="F18" s="241"/>
      <c r="G18" s="241"/>
      <c r="H18" s="241"/>
      <c r="I18" s="241"/>
      <c r="J18" s="241"/>
      <c r="K18" s="241"/>
      <c r="L18" s="241"/>
      <c r="M18" s="241"/>
      <c r="N18" s="241"/>
      <c r="O18" s="241"/>
      <c r="P18" s="7"/>
      <c r="Q18" s="7"/>
      <c r="R18" s="7"/>
      <c r="S18" s="7"/>
      <c r="T18" s="7"/>
      <c r="U18" s="7"/>
      <c r="V18" s="7"/>
      <c r="W18" s="7"/>
      <c r="X18" s="7"/>
      <c r="Y18" s="7"/>
      <c r="Z18" s="7"/>
    </row>
    <row r="19" spans="1:26" s="3" customFormat="1" ht="78" customHeight="1" x14ac:dyDescent="0.2">
      <c r="A19" s="242" t="s">
        <v>5</v>
      </c>
      <c r="B19" s="242" t="s">
        <v>89</v>
      </c>
      <c r="C19" s="242" t="s">
        <v>88</v>
      </c>
      <c r="D19" s="242" t="s">
        <v>77</v>
      </c>
      <c r="E19" s="270" t="s">
        <v>87</v>
      </c>
      <c r="F19" s="271"/>
      <c r="G19" s="271"/>
      <c r="H19" s="271"/>
      <c r="I19" s="272"/>
      <c r="J19" s="242" t="s">
        <v>86</v>
      </c>
      <c r="K19" s="242"/>
      <c r="L19" s="242"/>
      <c r="M19" s="242"/>
      <c r="N19" s="242"/>
      <c r="O19" s="242"/>
      <c r="P19" s="4"/>
      <c r="Q19" s="4"/>
      <c r="R19" s="4"/>
      <c r="S19" s="4"/>
      <c r="T19" s="4"/>
      <c r="U19" s="4"/>
      <c r="V19" s="4"/>
      <c r="W19" s="4"/>
    </row>
    <row r="20" spans="1:26" s="3" customFormat="1" ht="51" customHeight="1" x14ac:dyDescent="0.2">
      <c r="A20" s="242"/>
      <c r="B20" s="242"/>
      <c r="C20" s="242"/>
      <c r="D20" s="242"/>
      <c r="E20" s="30" t="s">
        <v>85</v>
      </c>
      <c r="F20" s="30" t="s">
        <v>84</v>
      </c>
      <c r="G20" s="30" t="s">
        <v>83</v>
      </c>
      <c r="H20" s="30" t="s">
        <v>82</v>
      </c>
      <c r="I20" s="30" t="s">
        <v>81</v>
      </c>
      <c r="J20" s="30" t="s">
        <v>80</v>
      </c>
      <c r="K20" s="30" t="s">
        <v>4</v>
      </c>
      <c r="L20" s="36" t="s">
        <v>3</v>
      </c>
      <c r="M20" s="35" t="s">
        <v>186</v>
      </c>
      <c r="N20" s="35" t="s">
        <v>79</v>
      </c>
      <c r="O20" s="35" t="s">
        <v>78</v>
      </c>
      <c r="P20" s="4"/>
      <c r="Q20" s="4"/>
      <c r="R20" s="4"/>
      <c r="S20" s="4"/>
      <c r="T20" s="4"/>
      <c r="U20" s="4"/>
      <c r="V20" s="4"/>
      <c r="W20" s="4"/>
    </row>
    <row r="21" spans="1:26" s="3"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4"/>
      <c r="Q21" s="4"/>
      <c r="R21" s="4"/>
      <c r="S21" s="4"/>
      <c r="T21" s="4"/>
      <c r="U21" s="4"/>
      <c r="V21" s="4"/>
      <c r="W21" s="4"/>
    </row>
    <row r="22" spans="1:26" s="3" customFormat="1" ht="33" customHeight="1" x14ac:dyDescent="0.2">
      <c r="A22" s="18"/>
      <c r="B22" s="34"/>
      <c r="C22" s="21"/>
      <c r="D22" s="21"/>
      <c r="E22" s="21"/>
      <c r="F22" s="21"/>
      <c r="G22" s="21"/>
      <c r="H22" s="21"/>
      <c r="I22" s="21"/>
      <c r="J22" s="32"/>
      <c r="K22" s="32"/>
      <c r="L22" s="5"/>
      <c r="M22" s="5"/>
      <c r="N22" s="5"/>
      <c r="O22" s="5"/>
      <c r="P22" s="4"/>
      <c r="Q22" s="4"/>
      <c r="R22" s="4"/>
      <c r="S22" s="4"/>
      <c r="T22" s="4"/>
      <c r="U22" s="4"/>
    </row>
  </sheetData>
  <mergeCells count="19">
    <mergeCell ref="A15:O15"/>
    <mergeCell ref="A12:O12"/>
    <mergeCell ref="A13:O13"/>
    <mergeCell ref="A5:O5"/>
    <mergeCell ref="J19:O19"/>
    <mergeCell ref="A7:O7"/>
    <mergeCell ref="A8:O8"/>
    <mergeCell ref="A9:O9"/>
    <mergeCell ref="A10:O10"/>
    <mergeCell ref="A11:O11"/>
    <mergeCell ref="A14:O14"/>
    <mergeCell ref="A16:O16"/>
    <mergeCell ref="A17:O17"/>
    <mergeCell ref="B19:B20"/>
    <mergeCell ref="E19:I19"/>
    <mergeCell ref="A19:A20"/>
    <mergeCell ref="C19:C20"/>
    <mergeCell ref="D19:D20"/>
    <mergeCell ref="A18:O18"/>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dimension ref="A1:CQ104"/>
  <sheetViews>
    <sheetView topLeftCell="A17" zoomScale="70" zoomScaleNormal="70" workbookViewId="0">
      <selection activeCell="AT21" sqref="AT21"/>
    </sheetView>
  </sheetViews>
  <sheetFormatPr defaultRowHeight="15.75" outlineLevelRow="1" x14ac:dyDescent="0.25"/>
  <cols>
    <col min="1" max="1" width="61.7109375" style="193" customWidth="1"/>
    <col min="2" max="3" width="4.140625" style="193" customWidth="1"/>
    <col min="4" max="4" width="4.28515625" style="193" customWidth="1"/>
    <col min="5" max="22" width="4.140625" style="193" hidden="1" customWidth="1"/>
    <col min="23" max="36" width="5" style="193" hidden="1" customWidth="1"/>
    <col min="37" max="37" width="5" style="193" customWidth="1"/>
    <col min="38" max="38" width="11.7109375" style="193" customWidth="1"/>
    <col min="39" max="39" width="16.7109375" style="193" customWidth="1"/>
    <col min="40" max="40" width="22.140625" style="193" customWidth="1"/>
    <col min="41" max="41" width="20.28515625" style="193" customWidth="1"/>
    <col min="42" max="55" width="16.7109375" style="193" customWidth="1"/>
    <col min="56" max="56" width="18.85546875" style="193" customWidth="1"/>
    <col min="57" max="57" width="20.5703125" style="193" customWidth="1"/>
    <col min="58" max="59" width="16.7109375" style="193" customWidth="1"/>
    <col min="60" max="60" width="26.28515625" style="193" customWidth="1"/>
    <col min="61" max="79" width="16.7109375" style="193" customWidth="1"/>
    <col min="80" max="95" width="17.85546875" style="193" customWidth="1"/>
    <col min="96" max="125" width="16.7109375" style="193" customWidth="1"/>
    <col min="126" max="16384" width="9.140625" style="193"/>
  </cols>
  <sheetData>
    <row r="1" spans="1:46" ht="18.75" x14ac:dyDescent="0.25">
      <c r="AT1" s="27" t="s">
        <v>70</v>
      </c>
    </row>
    <row r="2" spans="1:46" ht="18.75" x14ac:dyDescent="0.3">
      <c r="AT2" s="13" t="s">
        <v>11</v>
      </c>
    </row>
    <row r="3" spans="1:46" ht="18.75" x14ac:dyDescent="0.3">
      <c r="A3" s="192"/>
      <c r="B3" s="192"/>
      <c r="C3" s="192"/>
      <c r="D3" s="192"/>
      <c r="E3" s="192"/>
      <c r="F3" s="192"/>
      <c r="G3" s="192"/>
      <c r="H3" s="192"/>
      <c r="I3" s="192"/>
      <c r="J3" s="192"/>
      <c r="K3" s="192"/>
      <c r="L3" s="192"/>
      <c r="M3" s="192"/>
      <c r="N3" s="192"/>
      <c r="O3" s="192"/>
      <c r="P3" s="192"/>
      <c r="Q3" s="192"/>
      <c r="R3" s="192"/>
      <c r="S3" s="192"/>
      <c r="T3" s="192"/>
      <c r="U3" s="192"/>
      <c r="V3" s="192"/>
      <c r="W3" s="192"/>
      <c r="X3" s="192"/>
      <c r="Y3" s="192"/>
      <c r="Z3" s="192"/>
      <c r="AA3" s="192"/>
      <c r="AB3" s="192"/>
      <c r="AC3" s="192"/>
      <c r="AD3" s="192"/>
      <c r="AE3" s="192"/>
      <c r="AF3" s="192"/>
      <c r="AG3" s="192"/>
      <c r="AH3" s="192"/>
      <c r="AI3" s="192"/>
      <c r="AJ3" s="192"/>
      <c r="AK3" s="192"/>
      <c r="AT3" s="13" t="s">
        <v>282</v>
      </c>
    </row>
    <row r="4" spans="1:46" s="9" customFormat="1" ht="18.75" customHeight="1" x14ac:dyDescent="0.2">
      <c r="A4" s="273" t="s">
        <v>695</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c r="AD4" s="273"/>
      <c r="AE4" s="273"/>
      <c r="AF4" s="273"/>
      <c r="AG4" s="273"/>
      <c r="AH4" s="273"/>
      <c r="AI4" s="273"/>
      <c r="AJ4" s="273"/>
      <c r="AK4" s="273"/>
      <c r="AL4" s="273"/>
      <c r="AM4" s="273"/>
      <c r="AN4" s="273"/>
      <c r="AO4" s="273"/>
      <c r="AP4" s="273"/>
      <c r="AQ4" s="273"/>
      <c r="AR4" s="273"/>
      <c r="AS4" s="193"/>
      <c r="AT4" s="27"/>
    </row>
    <row r="5" spans="1:46" s="9" customFormat="1" ht="18.75" x14ac:dyDescent="0.3">
      <c r="A5" s="14"/>
      <c r="K5" s="13"/>
      <c r="AT5" s="13"/>
    </row>
    <row r="6" spans="1:46" s="9" customFormat="1" ht="18.75" x14ac:dyDescent="0.3">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c r="AH6" s="240"/>
      <c r="AI6" s="240"/>
      <c r="AJ6" s="240"/>
      <c r="AK6" s="240"/>
      <c r="AL6" s="240"/>
      <c r="AM6" s="240"/>
      <c r="AN6" s="240"/>
      <c r="AO6" s="240"/>
      <c r="AP6" s="240"/>
      <c r="AQ6" s="240"/>
      <c r="AR6" s="240"/>
      <c r="AT6" s="13"/>
    </row>
    <row r="7" spans="1:46" s="9" customFormat="1" ht="18.75" x14ac:dyDescent="0.2">
      <c r="A7" s="187"/>
      <c r="B7" s="187"/>
      <c r="C7" s="187"/>
      <c r="D7" s="187"/>
      <c r="E7" s="187"/>
      <c r="F7" s="187"/>
      <c r="G7" s="187"/>
      <c r="H7" s="187"/>
      <c r="I7" s="187"/>
      <c r="J7" s="187"/>
      <c r="K7" s="187"/>
      <c r="L7" s="11"/>
      <c r="M7" s="11"/>
      <c r="N7" s="11"/>
      <c r="O7" s="11"/>
      <c r="P7" s="11"/>
      <c r="Q7" s="11"/>
      <c r="R7" s="11"/>
      <c r="S7" s="11"/>
      <c r="T7" s="11"/>
      <c r="U7" s="11"/>
      <c r="V7" s="11"/>
      <c r="W7" s="11"/>
      <c r="X7" s="11"/>
      <c r="Y7" s="11"/>
    </row>
    <row r="8" spans="1:46" s="9" customFormat="1" ht="18.75" customHeight="1" x14ac:dyDescent="0.2">
      <c r="A8" s="274" t="s">
        <v>696</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row>
    <row r="9" spans="1:46" s="9" customFormat="1" ht="18.75" customHeight="1" x14ac:dyDescent="0.2">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6" s="9" customFormat="1" ht="18.75" x14ac:dyDescent="0.2">
      <c r="A10" s="187"/>
      <c r="B10" s="187"/>
      <c r="C10" s="187"/>
      <c r="D10" s="187"/>
      <c r="E10" s="187"/>
      <c r="F10" s="187"/>
      <c r="G10" s="187"/>
      <c r="H10" s="187"/>
      <c r="I10" s="187"/>
      <c r="J10" s="187"/>
      <c r="K10" s="187"/>
      <c r="L10" s="11"/>
      <c r="M10" s="11"/>
      <c r="N10" s="11"/>
      <c r="O10" s="11"/>
      <c r="P10" s="11"/>
      <c r="Q10" s="11"/>
      <c r="R10" s="11"/>
      <c r="S10" s="11"/>
      <c r="T10" s="11"/>
      <c r="U10" s="11"/>
      <c r="V10" s="11"/>
      <c r="W10" s="11"/>
      <c r="X10" s="11"/>
      <c r="Y10" s="11"/>
    </row>
    <row r="11" spans="1:46" s="9" customFormat="1" ht="18.75" customHeight="1" x14ac:dyDescent="0.2">
      <c r="A11" s="275" t="s">
        <v>447</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row>
    <row r="12" spans="1:46" s="9" customFormat="1" ht="18.75" customHeight="1" x14ac:dyDescent="0.2">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6" s="9" customFormat="1" ht="15.75" customHeight="1" x14ac:dyDescent="0.2">
      <c r="A13" s="188"/>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row>
    <row r="14" spans="1:46" s="3" customFormat="1" ht="12" x14ac:dyDescent="0.2">
      <c r="A14" s="275" t="s">
        <v>562</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row>
    <row r="15" spans="1:46" s="3" customFormat="1" ht="15" customHeight="1" x14ac:dyDescent="0.2">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row>
    <row r="16" spans="1:46" s="3" customFormat="1" ht="15" customHeight="1" x14ac:dyDescent="0.2">
      <c r="A16" s="188"/>
      <c r="B16" s="188"/>
      <c r="C16" s="188"/>
      <c r="D16" s="188"/>
      <c r="E16" s="188"/>
      <c r="F16" s="188"/>
      <c r="G16" s="188"/>
      <c r="H16" s="188"/>
      <c r="I16" s="188"/>
      <c r="J16" s="188"/>
      <c r="K16" s="188"/>
      <c r="L16" s="188"/>
      <c r="M16" s="188"/>
      <c r="N16" s="188"/>
      <c r="O16" s="188"/>
      <c r="P16" s="188"/>
      <c r="Q16" s="188"/>
      <c r="R16" s="188"/>
      <c r="S16" s="188"/>
      <c r="T16" s="188"/>
      <c r="U16" s="188"/>
      <c r="V16" s="188"/>
    </row>
    <row r="17" spans="1:61" s="3" customFormat="1" ht="15" customHeight="1" x14ac:dyDescent="0.2">
      <c r="A17" s="239" t="s">
        <v>411</v>
      </c>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row>
    <row r="18" spans="1:61" s="9" customFormat="1" ht="18.75" customHeight="1" x14ac:dyDescent="0.2">
      <c r="A18" s="15"/>
      <c r="K18" s="27"/>
      <c r="AR18" s="27"/>
    </row>
    <row r="19" spans="1:61" s="9" customFormat="1" ht="18.75" customHeight="1" x14ac:dyDescent="0.3">
      <c r="A19" s="15"/>
      <c r="K19" s="13"/>
      <c r="AR19" s="13"/>
    </row>
    <row r="20" spans="1:61" s="9" customFormat="1" ht="18.75" x14ac:dyDescent="0.3">
      <c r="A20" s="14"/>
      <c r="K20" s="13"/>
      <c r="AR20" s="13"/>
    </row>
    <row r="21" spans="1:61" s="9" customFormat="1" ht="18.75" x14ac:dyDescent="0.3">
      <c r="A21" s="14"/>
      <c r="K21" s="13"/>
    </row>
    <row r="22" spans="1:61" ht="27.75" x14ac:dyDescent="0.4">
      <c r="A22" s="194"/>
      <c r="B22" s="194"/>
      <c r="C22" s="194"/>
      <c r="D22" s="194"/>
      <c r="E22" s="194"/>
      <c r="F22" s="194"/>
      <c r="G22" s="194"/>
      <c r="H22" s="194"/>
      <c r="I22" s="194"/>
      <c r="J22" s="194"/>
      <c r="K22" s="194"/>
      <c r="L22" s="194"/>
      <c r="M22" s="194"/>
      <c r="N22" s="194"/>
      <c r="O22" s="194"/>
      <c r="P22" s="194"/>
      <c r="Q22" s="194"/>
      <c r="R22" s="194"/>
      <c r="S22" s="194"/>
      <c r="T22" s="194"/>
      <c r="U22" s="194"/>
      <c r="V22" s="194"/>
      <c r="W22" s="194"/>
      <c r="X22" s="194"/>
      <c r="Y22" s="194"/>
      <c r="Z22" s="194"/>
      <c r="AA22" s="194"/>
      <c r="AB22" s="194"/>
      <c r="AC22" s="194"/>
      <c r="AD22" s="194"/>
      <c r="AE22" s="194"/>
      <c r="AF22" s="194"/>
      <c r="AG22" s="194"/>
      <c r="AH22" s="194"/>
      <c r="AI22" s="194"/>
      <c r="AJ22" s="194"/>
      <c r="AK22" s="194"/>
      <c r="AU22" s="195"/>
      <c r="BD22" s="186"/>
      <c r="BE22" s="196"/>
      <c r="BF22" s="196"/>
      <c r="BG22" s="196"/>
      <c r="BH22" s="196"/>
      <c r="BI22" s="196"/>
    </row>
    <row r="23" spans="1:61" ht="27.75" x14ac:dyDescent="0.4">
      <c r="A23" s="194"/>
      <c r="B23" s="194"/>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U23" s="195"/>
      <c r="BD23" s="186"/>
      <c r="BE23" s="196"/>
      <c r="BF23" s="196"/>
      <c r="BG23" s="196"/>
      <c r="BH23" s="196"/>
      <c r="BI23" s="196"/>
    </row>
    <row r="24" spans="1:61" ht="18.75" customHeight="1" thickBot="1" x14ac:dyDescent="0.3">
      <c r="A24" s="197" t="s">
        <v>281</v>
      </c>
      <c r="B24" s="198"/>
      <c r="C24" s="198"/>
      <c r="D24" s="198"/>
      <c r="E24" s="198"/>
      <c r="F24" s="198"/>
      <c r="G24" s="198"/>
      <c r="H24" s="198"/>
      <c r="I24" s="198"/>
      <c r="J24" s="198"/>
      <c r="K24" s="198"/>
      <c r="L24" s="198"/>
      <c r="M24" s="198"/>
      <c r="N24" s="198"/>
      <c r="O24" s="198"/>
      <c r="P24" s="198"/>
      <c r="Q24" s="198"/>
      <c r="R24" s="198"/>
      <c r="S24" s="198"/>
      <c r="T24" s="198"/>
      <c r="U24" s="198"/>
      <c r="V24" s="198"/>
      <c r="W24" s="198"/>
      <c r="X24" s="198"/>
      <c r="Y24" s="198"/>
      <c r="Z24" s="198"/>
      <c r="AA24" s="198"/>
      <c r="AB24" s="198"/>
      <c r="AC24" s="198"/>
      <c r="AD24" s="198"/>
      <c r="AE24" s="198"/>
      <c r="AF24" s="198"/>
      <c r="AG24" s="198"/>
      <c r="AH24" s="198"/>
      <c r="AI24" s="198"/>
      <c r="AJ24" s="198"/>
      <c r="AK24" s="198"/>
      <c r="AL24" s="198"/>
      <c r="AN24" s="199"/>
      <c r="AO24" s="200"/>
      <c r="AP24" s="200"/>
      <c r="AQ24" s="200"/>
      <c r="AR24" s="200"/>
    </row>
    <row r="25" spans="1:61" ht="18.75" customHeight="1" x14ac:dyDescent="0.25">
      <c r="A25" s="285" t="s">
        <v>697</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7"/>
      <c r="AK25" s="288">
        <v>883429875.01294398</v>
      </c>
      <c r="AL25" s="289"/>
      <c r="AN25" s="194" t="s">
        <v>280</v>
      </c>
      <c r="AO25" s="201"/>
      <c r="AP25" s="201"/>
    </row>
    <row r="26" spans="1:61" ht="15.75" customHeight="1" x14ac:dyDescent="0.25">
      <c r="A26" s="276" t="s">
        <v>279</v>
      </c>
      <c r="B26" s="277"/>
      <c r="C26" s="277"/>
      <c r="D26" s="277"/>
      <c r="E26" s="277"/>
      <c r="F26" s="277"/>
      <c r="G26" s="277"/>
      <c r="H26" s="277"/>
      <c r="I26" s="277"/>
      <c r="J26" s="277"/>
      <c r="K26" s="277"/>
      <c r="L26" s="277"/>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8"/>
      <c r="AK26" s="279"/>
      <c r="AL26" s="280"/>
      <c r="AN26" s="281" t="s">
        <v>278</v>
      </c>
      <c r="AO26" s="282"/>
      <c r="AP26" s="202">
        <v>2.6797989254943282</v>
      </c>
    </row>
    <row r="27" spans="1:61" x14ac:dyDescent="0.25">
      <c r="A27" s="276" t="s">
        <v>277</v>
      </c>
      <c r="B27" s="277"/>
      <c r="C27" s="277"/>
      <c r="D27" s="277"/>
      <c r="E27" s="277"/>
      <c r="F27" s="277"/>
      <c r="G27" s="277"/>
      <c r="H27" s="277"/>
      <c r="I27" s="277"/>
      <c r="J27" s="277"/>
      <c r="K27" s="277"/>
      <c r="L27" s="277"/>
      <c r="M27" s="277"/>
      <c r="N27" s="277"/>
      <c r="O27" s="277"/>
      <c r="P27" s="277"/>
      <c r="Q27" s="277"/>
      <c r="R27" s="277"/>
      <c r="S27" s="277"/>
      <c r="T27" s="277"/>
      <c r="U27" s="277"/>
      <c r="V27" s="277"/>
      <c r="W27" s="277"/>
      <c r="X27" s="277"/>
      <c r="Y27" s="277"/>
      <c r="Z27" s="277"/>
      <c r="AA27" s="277"/>
      <c r="AB27" s="277"/>
      <c r="AC27" s="277"/>
      <c r="AD27" s="277"/>
      <c r="AE27" s="277"/>
      <c r="AF27" s="277"/>
      <c r="AG27" s="277"/>
      <c r="AH27" s="277"/>
      <c r="AI27" s="277"/>
      <c r="AJ27" s="278"/>
      <c r="AK27" s="283">
        <v>49</v>
      </c>
      <c r="AL27" s="284"/>
      <c r="AN27" s="281" t="s">
        <v>276</v>
      </c>
      <c r="AO27" s="282"/>
      <c r="AP27" s="202">
        <v>3.687654306558513</v>
      </c>
    </row>
    <row r="28" spans="1:61" ht="15" customHeight="1" x14ac:dyDescent="0.25">
      <c r="A28" s="276" t="s">
        <v>275</v>
      </c>
      <c r="B28" s="277"/>
      <c r="C28" s="277"/>
      <c r="D28" s="277"/>
      <c r="E28" s="277"/>
      <c r="F28" s="277"/>
      <c r="G28" s="277"/>
      <c r="H28" s="277"/>
      <c r="I28" s="277"/>
      <c r="J28" s="277"/>
      <c r="K28" s="277"/>
      <c r="L28" s="277"/>
      <c r="M28" s="277"/>
      <c r="N28" s="277"/>
      <c r="O28" s="277"/>
      <c r="P28" s="277"/>
      <c r="Q28" s="277"/>
      <c r="R28" s="277"/>
      <c r="S28" s="277"/>
      <c r="T28" s="277"/>
      <c r="U28" s="277"/>
      <c r="V28" s="277"/>
      <c r="W28" s="277"/>
      <c r="X28" s="277"/>
      <c r="Y28" s="277"/>
      <c r="Z28" s="277"/>
      <c r="AA28" s="277"/>
      <c r="AB28" s="277"/>
      <c r="AC28" s="277"/>
      <c r="AD28" s="277"/>
      <c r="AE28" s="277"/>
      <c r="AF28" s="277"/>
      <c r="AG28" s="277"/>
      <c r="AH28" s="277"/>
      <c r="AI28" s="277"/>
      <c r="AJ28" s="278"/>
      <c r="AK28" s="283">
        <v>1</v>
      </c>
      <c r="AL28" s="284"/>
      <c r="AN28" s="281" t="s">
        <v>698</v>
      </c>
      <c r="AO28" s="282"/>
      <c r="AP28" s="203">
        <v>1126653747.9523809</v>
      </c>
      <c r="AW28" s="204"/>
      <c r="AX28" s="204"/>
    </row>
    <row r="29" spans="1:61" ht="15" customHeight="1" x14ac:dyDescent="0.25">
      <c r="A29" s="276" t="s">
        <v>274</v>
      </c>
      <c r="B29" s="277"/>
      <c r="C29" s="277"/>
      <c r="D29" s="277"/>
      <c r="E29" s="277"/>
      <c r="F29" s="277"/>
      <c r="G29" s="277"/>
      <c r="H29" s="277"/>
      <c r="I29" s="277"/>
      <c r="J29" s="277"/>
      <c r="K29" s="277"/>
      <c r="L29" s="277"/>
      <c r="M29" s="277"/>
      <c r="N29" s="277"/>
      <c r="O29" s="277"/>
      <c r="P29" s="277"/>
      <c r="Q29" s="277"/>
      <c r="R29" s="277"/>
      <c r="S29" s="277"/>
      <c r="T29" s="277"/>
      <c r="U29" s="277"/>
      <c r="V29" s="277"/>
      <c r="W29" s="277"/>
      <c r="X29" s="277"/>
      <c r="Y29" s="277"/>
      <c r="Z29" s="277"/>
      <c r="AA29" s="277"/>
      <c r="AB29" s="277"/>
      <c r="AC29" s="277"/>
      <c r="AD29" s="277"/>
      <c r="AE29" s="277"/>
      <c r="AF29" s="277"/>
      <c r="AG29" s="277"/>
      <c r="AH29" s="277"/>
      <c r="AI29" s="277"/>
      <c r="AJ29" s="278"/>
      <c r="AK29" s="283">
        <v>-718732.44940911338</v>
      </c>
      <c r="AL29" s="284"/>
      <c r="AN29" s="281" t="s">
        <v>699</v>
      </c>
      <c r="AO29" s="282"/>
      <c r="AP29" s="205" t="s">
        <v>706</v>
      </c>
    </row>
    <row r="30" spans="1:61" ht="15" customHeight="1" x14ac:dyDescent="0.25">
      <c r="A30" s="276" t="s">
        <v>700</v>
      </c>
      <c r="B30" s="277"/>
      <c r="C30" s="277"/>
      <c r="D30" s="277"/>
      <c r="E30" s="277"/>
      <c r="F30" s="277"/>
      <c r="G30" s="277"/>
      <c r="H30" s="277"/>
      <c r="I30" s="277"/>
      <c r="J30" s="277"/>
      <c r="K30" s="277"/>
      <c r="L30" s="277"/>
      <c r="M30" s="277"/>
      <c r="N30" s="277"/>
      <c r="O30" s="277"/>
      <c r="P30" s="277"/>
      <c r="Q30" s="277"/>
      <c r="R30" s="277"/>
      <c r="S30" s="277"/>
      <c r="T30" s="277"/>
      <c r="U30" s="277"/>
      <c r="V30" s="277"/>
      <c r="W30" s="277"/>
      <c r="X30" s="277"/>
      <c r="Y30" s="277"/>
      <c r="Z30" s="277"/>
      <c r="AA30" s="277"/>
      <c r="AB30" s="277"/>
      <c r="AC30" s="277"/>
      <c r="AD30" s="277"/>
      <c r="AE30" s="277"/>
      <c r="AF30" s="277"/>
      <c r="AG30" s="277"/>
      <c r="AH30" s="277"/>
      <c r="AI30" s="277"/>
      <c r="AJ30" s="278"/>
      <c r="AK30" s="283">
        <v>1</v>
      </c>
      <c r="AL30" s="284"/>
    </row>
    <row r="31" spans="1:61" x14ac:dyDescent="0.25">
      <c r="A31" s="276" t="s">
        <v>273</v>
      </c>
      <c r="B31" s="277"/>
      <c r="C31" s="277"/>
      <c r="D31" s="277"/>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c r="AG31" s="277"/>
      <c r="AH31" s="277"/>
      <c r="AI31" s="277"/>
      <c r="AJ31" s="278"/>
      <c r="AK31" s="290">
        <v>1</v>
      </c>
      <c r="AL31" s="291"/>
    </row>
    <row r="32" spans="1:61" x14ac:dyDescent="0.25">
      <c r="A32" s="276" t="s">
        <v>252</v>
      </c>
      <c r="B32" s="277"/>
      <c r="C32" s="277"/>
      <c r="D32" s="277"/>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c r="AG32" s="277"/>
      <c r="AH32" s="277"/>
      <c r="AI32" s="277"/>
      <c r="AJ32" s="278"/>
      <c r="AK32" s="290">
        <v>0</v>
      </c>
      <c r="AL32" s="291"/>
    </row>
    <row r="33" spans="1:95" x14ac:dyDescent="0.25">
      <c r="A33" s="276" t="s">
        <v>272</v>
      </c>
      <c r="B33" s="277"/>
      <c r="C33" s="277"/>
      <c r="D33" s="277"/>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c r="AG33" s="277"/>
      <c r="AH33" s="277"/>
      <c r="AI33" s="277"/>
      <c r="AJ33" s="278"/>
      <c r="AK33" s="290">
        <v>1</v>
      </c>
      <c r="AL33" s="291"/>
    </row>
    <row r="34" spans="1:95" x14ac:dyDescent="0.25">
      <c r="A34" s="276" t="s">
        <v>271</v>
      </c>
      <c r="B34" s="277"/>
      <c r="C34" s="277"/>
      <c r="D34" s="277"/>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c r="AG34" s="277"/>
      <c r="AH34" s="277"/>
      <c r="AI34" s="277"/>
      <c r="AJ34" s="278"/>
      <c r="AK34" s="290">
        <v>1</v>
      </c>
      <c r="AL34" s="291"/>
    </row>
    <row r="35" spans="1:95" x14ac:dyDescent="0.25">
      <c r="A35" s="276"/>
      <c r="B35" s="277"/>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c r="AG35" s="277"/>
      <c r="AH35" s="277"/>
      <c r="AI35" s="277"/>
      <c r="AJ35" s="278"/>
      <c r="AK35" s="294"/>
      <c r="AL35" s="295"/>
    </row>
    <row r="36" spans="1:95" x14ac:dyDescent="0.25">
      <c r="A36" s="276" t="s">
        <v>245</v>
      </c>
      <c r="B36" s="277"/>
      <c r="C36" s="277"/>
      <c r="D36" s="277"/>
      <c r="E36" s="277"/>
      <c r="F36" s="277"/>
      <c r="G36" s="277"/>
      <c r="H36" s="277"/>
      <c r="I36" s="277"/>
      <c r="J36" s="277"/>
      <c r="K36" s="277"/>
      <c r="L36" s="277"/>
      <c r="M36" s="277"/>
      <c r="N36" s="277"/>
      <c r="O36" s="277"/>
      <c r="P36" s="277"/>
      <c r="Q36" s="277"/>
      <c r="R36" s="277"/>
      <c r="S36" s="277"/>
      <c r="T36" s="277"/>
      <c r="U36" s="277"/>
      <c r="V36" s="277"/>
      <c r="W36" s="277"/>
      <c r="X36" s="277"/>
      <c r="Y36" s="277"/>
      <c r="Z36" s="277"/>
      <c r="AA36" s="277"/>
      <c r="AB36" s="277"/>
      <c r="AC36" s="277"/>
      <c r="AD36" s="277"/>
      <c r="AE36" s="277"/>
      <c r="AF36" s="277"/>
      <c r="AG36" s="277"/>
      <c r="AH36" s="277"/>
      <c r="AI36" s="277"/>
      <c r="AJ36" s="278"/>
      <c r="AK36" s="292">
        <v>0.2</v>
      </c>
      <c r="AL36" s="293"/>
    </row>
    <row r="37" spans="1:95" x14ac:dyDescent="0.25">
      <c r="A37" s="276" t="s">
        <v>448</v>
      </c>
      <c r="B37" s="277"/>
      <c r="C37" s="277"/>
      <c r="D37" s="277"/>
      <c r="E37" s="277"/>
      <c r="F37" s="277"/>
      <c r="G37" s="277"/>
      <c r="H37" s="277"/>
      <c r="I37" s="277"/>
      <c r="J37" s="277"/>
      <c r="K37" s="277"/>
      <c r="L37" s="277"/>
      <c r="M37" s="277"/>
      <c r="N37" s="277"/>
      <c r="O37" s="277"/>
      <c r="P37" s="277"/>
      <c r="Q37" s="277"/>
      <c r="R37" s="277"/>
      <c r="S37" s="277"/>
      <c r="T37" s="277"/>
      <c r="U37" s="277"/>
      <c r="V37" s="277"/>
      <c r="W37" s="277"/>
      <c r="X37" s="277"/>
      <c r="Y37" s="277"/>
      <c r="Z37" s="277"/>
      <c r="AA37" s="277"/>
      <c r="AB37" s="277"/>
      <c r="AC37" s="277"/>
      <c r="AD37" s="277"/>
      <c r="AE37" s="277"/>
      <c r="AF37" s="277"/>
      <c r="AG37" s="277"/>
      <c r="AH37" s="277"/>
      <c r="AI37" s="277"/>
      <c r="AJ37" s="278"/>
      <c r="AK37" s="290">
        <v>0</v>
      </c>
      <c r="AL37" s="291"/>
    </row>
    <row r="38" spans="1:95" x14ac:dyDescent="0.25">
      <c r="A38" s="276" t="s">
        <v>270</v>
      </c>
      <c r="B38" s="277"/>
      <c r="C38" s="277"/>
      <c r="D38" s="277"/>
      <c r="E38" s="277"/>
      <c r="F38" s="277"/>
      <c r="G38" s="277"/>
      <c r="H38" s="277"/>
      <c r="I38" s="277"/>
      <c r="J38" s="277"/>
      <c r="K38" s="277"/>
      <c r="L38" s="277"/>
      <c r="M38" s="277"/>
      <c r="N38" s="277"/>
      <c r="O38" s="277"/>
      <c r="P38" s="277"/>
      <c r="Q38" s="277"/>
      <c r="R38" s="277"/>
      <c r="S38" s="277"/>
      <c r="T38" s="277"/>
      <c r="U38" s="277"/>
      <c r="V38" s="277"/>
      <c r="W38" s="277"/>
      <c r="X38" s="277"/>
      <c r="Y38" s="277"/>
      <c r="Z38" s="277"/>
      <c r="AA38" s="277"/>
      <c r="AB38" s="277"/>
      <c r="AC38" s="277"/>
      <c r="AD38" s="277"/>
      <c r="AE38" s="277"/>
      <c r="AF38" s="277"/>
      <c r="AG38" s="277"/>
      <c r="AH38" s="277"/>
      <c r="AI38" s="277"/>
      <c r="AJ38" s="278"/>
      <c r="AK38" s="294"/>
      <c r="AL38" s="295"/>
    </row>
    <row r="39" spans="1:95" x14ac:dyDescent="0.25">
      <c r="A39" s="276" t="s">
        <v>269</v>
      </c>
      <c r="B39" s="277"/>
      <c r="C39" s="277"/>
      <c r="D39" s="277"/>
      <c r="E39" s="277"/>
      <c r="F39" s="277"/>
      <c r="G39" s="277"/>
      <c r="H39" s="277"/>
      <c r="I39" s="277"/>
      <c r="J39" s="277"/>
      <c r="K39" s="277"/>
      <c r="L39" s="277"/>
      <c r="M39" s="277"/>
      <c r="N39" s="277"/>
      <c r="O39" s="277"/>
      <c r="P39" s="277"/>
      <c r="Q39" s="277"/>
      <c r="R39" s="277"/>
      <c r="S39" s="277"/>
      <c r="T39" s="277"/>
      <c r="U39" s="277"/>
      <c r="V39" s="277"/>
      <c r="W39" s="277"/>
      <c r="X39" s="277"/>
      <c r="Y39" s="277"/>
      <c r="Z39" s="277"/>
      <c r="AA39" s="277"/>
      <c r="AB39" s="277"/>
      <c r="AC39" s="277"/>
      <c r="AD39" s="277"/>
      <c r="AE39" s="277"/>
      <c r="AF39" s="277"/>
      <c r="AG39" s="277"/>
      <c r="AH39" s="277"/>
      <c r="AI39" s="277"/>
      <c r="AJ39" s="278"/>
      <c r="AK39" s="296">
        <v>0</v>
      </c>
      <c r="AL39" s="297"/>
    </row>
    <row r="40" spans="1:95" x14ac:dyDescent="0.25">
      <c r="A40" s="276" t="s">
        <v>652</v>
      </c>
      <c r="B40" s="277"/>
      <c r="C40" s="277"/>
      <c r="D40" s="277"/>
      <c r="E40" s="277"/>
      <c r="F40" s="277"/>
      <c r="G40" s="277"/>
      <c r="H40" s="277"/>
      <c r="I40" s="277"/>
      <c r="J40" s="277"/>
      <c r="K40" s="277"/>
      <c r="L40" s="277"/>
      <c r="M40" s="277"/>
      <c r="N40" s="277"/>
      <c r="O40" s="277"/>
      <c r="P40" s="277"/>
      <c r="Q40" s="277"/>
      <c r="R40" s="277"/>
      <c r="S40" s="277"/>
      <c r="T40" s="277"/>
      <c r="U40" s="277"/>
      <c r="V40" s="277"/>
      <c r="W40" s="277"/>
      <c r="X40" s="277"/>
      <c r="Y40" s="277"/>
      <c r="Z40" s="277"/>
      <c r="AA40" s="277"/>
      <c r="AB40" s="277"/>
      <c r="AC40" s="277"/>
      <c r="AD40" s="277"/>
      <c r="AE40" s="277"/>
      <c r="AF40" s="277"/>
      <c r="AG40" s="277"/>
      <c r="AH40" s="277"/>
      <c r="AI40" s="277"/>
      <c r="AJ40" s="278"/>
      <c r="AK40" s="294"/>
      <c r="AL40" s="295"/>
    </row>
    <row r="41" spans="1:95" x14ac:dyDescent="0.25">
      <c r="A41" s="276" t="s">
        <v>268</v>
      </c>
      <c r="B41" s="277"/>
      <c r="C41" s="277"/>
      <c r="D41" s="277"/>
      <c r="E41" s="277"/>
      <c r="F41" s="277"/>
      <c r="G41" s="277"/>
      <c r="H41" s="277"/>
      <c r="I41" s="277"/>
      <c r="J41" s="277"/>
      <c r="K41" s="277"/>
      <c r="L41" s="277"/>
      <c r="M41" s="277"/>
      <c r="N41" s="277"/>
      <c r="O41" s="277"/>
      <c r="P41" s="277"/>
      <c r="Q41" s="277"/>
      <c r="R41" s="277"/>
      <c r="S41" s="277"/>
      <c r="T41" s="277"/>
      <c r="U41" s="277"/>
      <c r="V41" s="277"/>
      <c r="W41" s="277"/>
      <c r="X41" s="277"/>
      <c r="Y41" s="277"/>
      <c r="Z41" s="277"/>
      <c r="AA41" s="277"/>
      <c r="AB41" s="277"/>
      <c r="AC41" s="277"/>
      <c r="AD41" s="277"/>
      <c r="AE41" s="277"/>
      <c r="AF41" s="277"/>
      <c r="AG41" s="277"/>
      <c r="AH41" s="277"/>
      <c r="AI41" s="277"/>
      <c r="AJ41" s="278"/>
      <c r="AK41" s="292">
        <v>0</v>
      </c>
      <c r="AL41" s="293"/>
    </row>
    <row r="42" spans="1:95" x14ac:dyDescent="0.25">
      <c r="A42" s="276" t="s">
        <v>267</v>
      </c>
      <c r="B42" s="277"/>
      <c r="C42" s="277"/>
      <c r="D42" s="277"/>
      <c r="E42" s="277"/>
      <c r="F42" s="277"/>
      <c r="G42" s="277"/>
      <c r="H42" s="277"/>
      <c r="I42" s="277"/>
      <c r="J42" s="277"/>
      <c r="K42" s="277"/>
      <c r="L42" s="277"/>
      <c r="M42" s="277"/>
      <c r="N42" s="277"/>
      <c r="O42" s="277"/>
      <c r="P42" s="277"/>
      <c r="Q42" s="277"/>
      <c r="R42" s="277"/>
      <c r="S42" s="277"/>
      <c r="T42" s="277"/>
      <c r="U42" s="277"/>
      <c r="V42" s="277"/>
      <c r="W42" s="277"/>
      <c r="X42" s="277"/>
      <c r="Y42" s="277"/>
      <c r="Z42" s="277"/>
      <c r="AA42" s="277"/>
      <c r="AB42" s="277"/>
      <c r="AC42" s="277"/>
      <c r="AD42" s="277"/>
      <c r="AE42" s="277"/>
      <c r="AF42" s="277"/>
      <c r="AG42" s="277"/>
      <c r="AH42" s="277"/>
      <c r="AI42" s="277"/>
      <c r="AJ42" s="278"/>
      <c r="AK42" s="292">
        <v>0</v>
      </c>
      <c r="AL42" s="293"/>
    </row>
    <row r="43" spans="1:95" x14ac:dyDescent="0.25">
      <c r="A43" s="276" t="s">
        <v>266</v>
      </c>
      <c r="B43" s="277"/>
      <c r="C43" s="277"/>
      <c r="D43" s="277"/>
      <c r="E43" s="277"/>
      <c r="F43" s="277"/>
      <c r="G43" s="277"/>
      <c r="H43" s="277"/>
      <c r="I43" s="277"/>
      <c r="J43" s="277"/>
      <c r="K43" s="277"/>
      <c r="L43" s="277"/>
      <c r="M43" s="277"/>
      <c r="N43" s="277"/>
      <c r="O43" s="277"/>
      <c r="P43" s="277"/>
      <c r="Q43" s="277"/>
      <c r="R43" s="277"/>
      <c r="S43" s="277"/>
      <c r="T43" s="277"/>
      <c r="U43" s="277"/>
      <c r="V43" s="277"/>
      <c r="W43" s="277"/>
      <c r="X43" s="277"/>
      <c r="Y43" s="277"/>
      <c r="Z43" s="277"/>
      <c r="AA43" s="277"/>
      <c r="AB43" s="277"/>
      <c r="AC43" s="277"/>
      <c r="AD43" s="277"/>
      <c r="AE43" s="277"/>
      <c r="AF43" s="277"/>
      <c r="AG43" s="277"/>
      <c r="AH43" s="277"/>
      <c r="AI43" s="277"/>
      <c r="AJ43" s="278"/>
      <c r="AK43" s="292">
        <v>0</v>
      </c>
      <c r="AL43" s="293"/>
      <c r="BJ43" s="206"/>
    </row>
    <row r="44" spans="1:95" x14ac:dyDescent="0.25">
      <c r="A44" s="276" t="s">
        <v>265</v>
      </c>
      <c r="B44" s="277"/>
      <c r="C44" s="277"/>
      <c r="D44" s="277"/>
      <c r="E44" s="277"/>
      <c r="F44" s="277"/>
      <c r="G44" s="277"/>
      <c r="H44" s="277"/>
      <c r="I44" s="277"/>
      <c r="J44" s="277"/>
      <c r="K44" s="277"/>
      <c r="L44" s="277"/>
      <c r="M44" s="277"/>
      <c r="N44" s="277"/>
      <c r="O44" s="277"/>
      <c r="P44" s="277"/>
      <c r="Q44" s="277"/>
      <c r="R44" s="277"/>
      <c r="S44" s="277"/>
      <c r="T44" s="277"/>
      <c r="U44" s="277"/>
      <c r="V44" s="277"/>
      <c r="W44" s="277"/>
      <c r="X44" s="277"/>
      <c r="Y44" s="277"/>
      <c r="Z44" s="277"/>
      <c r="AA44" s="277"/>
      <c r="AB44" s="277"/>
      <c r="AC44" s="277"/>
      <c r="AD44" s="277"/>
      <c r="AE44" s="277"/>
      <c r="AF44" s="277"/>
      <c r="AG44" s="277"/>
      <c r="AH44" s="277"/>
      <c r="AI44" s="277"/>
      <c r="AJ44" s="278"/>
      <c r="AK44" s="292">
        <v>0.13969999999999999</v>
      </c>
      <c r="AL44" s="293"/>
      <c r="BE44" s="207"/>
      <c r="BF44" s="207"/>
      <c r="BG44" s="207"/>
      <c r="BH44" s="207"/>
      <c r="BI44" s="207"/>
      <c r="BJ44" s="207"/>
    </row>
    <row r="45" spans="1:95" x14ac:dyDescent="0.25">
      <c r="A45" s="276" t="s">
        <v>264</v>
      </c>
      <c r="B45" s="277"/>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c r="AA45" s="277"/>
      <c r="AB45" s="277"/>
      <c r="AC45" s="277"/>
      <c r="AD45" s="277"/>
      <c r="AE45" s="277"/>
      <c r="AF45" s="277"/>
      <c r="AG45" s="277"/>
      <c r="AH45" s="277"/>
      <c r="AI45" s="277"/>
      <c r="AJ45" s="278"/>
      <c r="AK45" s="292">
        <v>1</v>
      </c>
      <c r="AL45" s="293"/>
    </row>
    <row r="46" spans="1:95" ht="16.5" thickBot="1" x14ac:dyDescent="0.3">
      <c r="A46" s="305" t="s">
        <v>653</v>
      </c>
      <c r="B46" s="306"/>
      <c r="C46" s="306"/>
      <c r="D46" s="306"/>
      <c r="E46" s="306"/>
      <c r="F46" s="306"/>
      <c r="G46" s="306"/>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c r="AE46" s="306"/>
      <c r="AF46" s="306"/>
      <c r="AG46" s="306"/>
      <c r="AH46" s="306"/>
      <c r="AI46" s="306"/>
      <c r="AJ46" s="307"/>
      <c r="AK46" s="308">
        <v>0.13969999999999999</v>
      </c>
      <c r="AL46" s="309"/>
    </row>
    <row r="47" spans="1:95" x14ac:dyDescent="0.25">
      <c r="A47" s="310" t="s">
        <v>263</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2"/>
      <c r="AK47" s="313">
        <v>2029</v>
      </c>
      <c r="AL47" s="314"/>
      <c r="AM47" s="208">
        <v>2030</v>
      </c>
      <c r="AN47" s="209">
        <v>2031</v>
      </c>
      <c r="AO47" s="209">
        <v>2032</v>
      </c>
      <c r="AP47" s="209">
        <v>2033</v>
      </c>
      <c r="AQ47" s="209">
        <v>2034</v>
      </c>
      <c r="AR47" s="209">
        <v>2035</v>
      </c>
      <c r="AS47" s="209">
        <v>2036</v>
      </c>
      <c r="AT47" s="209">
        <v>2037</v>
      </c>
      <c r="AU47" s="209">
        <v>2038</v>
      </c>
      <c r="AV47" s="209">
        <v>2039</v>
      </c>
      <c r="AW47" s="209">
        <v>2040</v>
      </c>
      <c r="AX47" s="209">
        <v>2041</v>
      </c>
      <c r="AY47" s="209">
        <v>2042</v>
      </c>
      <c r="AZ47" s="209">
        <v>2043</v>
      </c>
      <c r="BA47" s="209">
        <v>2044</v>
      </c>
      <c r="BB47" s="209">
        <v>2045</v>
      </c>
      <c r="BC47" s="209">
        <v>2046</v>
      </c>
      <c r="BD47" s="209">
        <v>2047</v>
      </c>
      <c r="BE47" s="209">
        <v>2048</v>
      </c>
      <c r="BF47" s="209">
        <v>2049</v>
      </c>
      <c r="BG47" s="209">
        <v>2050</v>
      </c>
      <c r="BH47" s="209">
        <v>2051</v>
      </c>
      <c r="BI47" s="209">
        <v>2052</v>
      </c>
      <c r="BJ47" s="209">
        <v>2053</v>
      </c>
      <c r="BK47" s="209">
        <v>2054</v>
      </c>
      <c r="BL47" s="209">
        <v>2055</v>
      </c>
      <c r="BM47" s="209">
        <v>2056</v>
      </c>
      <c r="BN47" s="209">
        <v>2057</v>
      </c>
      <c r="BO47" s="209">
        <v>2058</v>
      </c>
      <c r="BP47" s="209">
        <v>2059</v>
      </c>
      <c r="BQ47" s="209">
        <v>2060</v>
      </c>
      <c r="BR47" s="209">
        <v>2061</v>
      </c>
      <c r="BS47" s="209">
        <v>2062</v>
      </c>
      <c r="BT47" s="209">
        <v>2063</v>
      </c>
      <c r="BU47" s="209">
        <v>2064</v>
      </c>
      <c r="BV47" s="209">
        <v>2065</v>
      </c>
      <c r="BW47" s="209">
        <v>2066</v>
      </c>
      <c r="BX47" s="209">
        <v>2067</v>
      </c>
      <c r="BY47" s="209">
        <v>2068</v>
      </c>
      <c r="BZ47" s="209">
        <v>2069</v>
      </c>
      <c r="CA47" s="209">
        <v>2070</v>
      </c>
      <c r="CB47" s="209">
        <v>2071</v>
      </c>
      <c r="CC47" s="209">
        <v>2072</v>
      </c>
      <c r="CD47" s="209">
        <v>2073</v>
      </c>
      <c r="CE47" s="209">
        <v>2074</v>
      </c>
      <c r="CF47" s="209">
        <v>2075</v>
      </c>
      <c r="CG47" s="209">
        <v>2076</v>
      </c>
      <c r="CH47" s="209">
        <v>2077</v>
      </c>
      <c r="CI47" s="209">
        <v>2078</v>
      </c>
      <c r="CJ47" s="209" t="s">
        <v>448</v>
      </c>
      <c r="CK47" s="209" t="s">
        <v>448</v>
      </c>
      <c r="CL47" s="209" t="s">
        <v>448</v>
      </c>
      <c r="CM47" s="209" t="s">
        <v>448</v>
      </c>
      <c r="CN47" s="209" t="s">
        <v>448</v>
      </c>
      <c r="CO47" s="209" t="s">
        <v>448</v>
      </c>
      <c r="CP47" s="209" t="s">
        <v>448</v>
      </c>
      <c r="CQ47" s="209" t="s">
        <v>448</v>
      </c>
    </row>
    <row r="48" spans="1:95" outlineLevel="1" x14ac:dyDescent="0.25">
      <c r="A48" s="276" t="s">
        <v>262</v>
      </c>
      <c r="B48" s="277"/>
      <c r="C48" s="277"/>
      <c r="D48" s="277"/>
      <c r="E48" s="277"/>
      <c r="F48" s="277"/>
      <c r="G48" s="277"/>
      <c r="H48" s="277"/>
      <c r="I48" s="277"/>
      <c r="J48" s="277"/>
      <c r="K48" s="277"/>
      <c r="L48" s="277"/>
      <c r="M48" s="277"/>
      <c r="N48" s="277"/>
      <c r="O48" s="277"/>
      <c r="P48" s="277"/>
      <c r="Q48" s="277"/>
      <c r="R48" s="277"/>
      <c r="S48" s="277"/>
      <c r="T48" s="277"/>
      <c r="U48" s="277"/>
      <c r="V48" s="277"/>
      <c r="W48" s="277"/>
      <c r="X48" s="277"/>
      <c r="Y48" s="277"/>
      <c r="Z48" s="277"/>
      <c r="AA48" s="277"/>
      <c r="AB48" s="277"/>
      <c r="AC48" s="277"/>
      <c r="AD48" s="277"/>
      <c r="AE48" s="277"/>
      <c r="AF48" s="277"/>
      <c r="AG48" s="277"/>
      <c r="AH48" s="277"/>
      <c r="AI48" s="277"/>
      <c r="AJ48" s="278"/>
      <c r="AK48" s="298">
        <v>0.04</v>
      </c>
      <c r="AL48" s="299"/>
      <c r="AM48" s="210">
        <v>0.04</v>
      </c>
      <c r="AN48" s="210">
        <v>0.04</v>
      </c>
      <c r="AO48" s="210">
        <v>0.04</v>
      </c>
      <c r="AP48" s="210">
        <v>0.04</v>
      </c>
      <c r="AQ48" s="210">
        <v>0.04</v>
      </c>
      <c r="AR48" s="210">
        <v>0.04</v>
      </c>
      <c r="AS48" s="210">
        <v>0.04</v>
      </c>
      <c r="AT48" s="210">
        <v>0.04</v>
      </c>
      <c r="AU48" s="210">
        <v>0.04</v>
      </c>
      <c r="AV48" s="210">
        <v>0.04</v>
      </c>
      <c r="AW48" s="210">
        <v>0.04</v>
      </c>
      <c r="AX48" s="210">
        <v>0.04</v>
      </c>
      <c r="AY48" s="210">
        <v>0.04</v>
      </c>
      <c r="AZ48" s="210">
        <v>0.04</v>
      </c>
      <c r="BA48" s="210">
        <v>0.04</v>
      </c>
      <c r="BB48" s="210">
        <v>0.04</v>
      </c>
      <c r="BC48" s="210">
        <v>0.04</v>
      </c>
      <c r="BD48" s="210">
        <v>0.04</v>
      </c>
      <c r="BE48" s="210">
        <v>0.04</v>
      </c>
      <c r="BF48" s="210">
        <v>0.04</v>
      </c>
      <c r="BG48" s="210">
        <v>0.04</v>
      </c>
      <c r="BH48" s="210">
        <v>0.04</v>
      </c>
      <c r="BI48" s="210">
        <v>0.04</v>
      </c>
      <c r="BJ48" s="210">
        <v>0.04</v>
      </c>
      <c r="BK48" s="210">
        <v>0.04</v>
      </c>
      <c r="BL48" s="210">
        <v>0.04</v>
      </c>
      <c r="BM48" s="210">
        <v>0.04</v>
      </c>
      <c r="BN48" s="210">
        <v>0.04</v>
      </c>
      <c r="BO48" s="210">
        <v>0.04</v>
      </c>
      <c r="BP48" s="210">
        <v>0.04</v>
      </c>
      <c r="BQ48" s="210">
        <v>0.04</v>
      </c>
      <c r="BR48" s="210">
        <v>0.04</v>
      </c>
      <c r="BS48" s="210">
        <v>0.04</v>
      </c>
      <c r="BT48" s="210">
        <v>0.04</v>
      </c>
      <c r="BU48" s="210">
        <v>0.04</v>
      </c>
      <c r="BV48" s="210">
        <v>0.04</v>
      </c>
      <c r="BW48" s="210">
        <v>0.04</v>
      </c>
      <c r="BX48" s="210">
        <v>0.04</v>
      </c>
      <c r="BY48" s="210">
        <v>0.04</v>
      </c>
      <c r="BZ48" s="210">
        <v>0.04</v>
      </c>
      <c r="CA48" s="210">
        <v>0.04</v>
      </c>
      <c r="CB48" s="210">
        <v>0.04</v>
      </c>
      <c r="CC48" s="210">
        <v>0.04</v>
      </c>
      <c r="CD48" s="210">
        <v>0.04</v>
      </c>
      <c r="CE48" s="210">
        <v>0.04</v>
      </c>
      <c r="CF48" s="210">
        <v>0.04</v>
      </c>
      <c r="CG48" s="210">
        <v>0.04</v>
      </c>
      <c r="CH48" s="210">
        <v>0.04</v>
      </c>
      <c r="CI48" s="210">
        <v>0.04</v>
      </c>
      <c r="CJ48" s="210">
        <v>0.04</v>
      </c>
      <c r="CK48" s="210">
        <v>0.04</v>
      </c>
      <c r="CL48" s="210">
        <v>0.04</v>
      </c>
      <c r="CM48" s="210">
        <v>0.04</v>
      </c>
      <c r="CN48" s="210">
        <v>0.04</v>
      </c>
      <c r="CO48" s="210">
        <v>0.04</v>
      </c>
      <c r="CP48" s="210">
        <v>0.04</v>
      </c>
      <c r="CQ48" s="210">
        <v>0.04</v>
      </c>
    </row>
    <row r="49" spans="1:95" outlineLevel="1" x14ac:dyDescent="0.25">
      <c r="A49" s="276" t="s">
        <v>261</v>
      </c>
      <c r="B49" s="277"/>
      <c r="C49" s="277"/>
      <c r="D49" s="277"/>
      <c r="E49" s="277"/>
      <c r="F49" s="277"/>
      <c r="G49" s="277"/>
      <c r="H49" s="277"/>
      <c r="I49" s="277"/>
      <c r="J49" s="277"/>
      <c r="K49" s="277"/>
      <c r="L49" s="277"/>
      <c r="M49" s="277"/>
      <c r="N49" s="277"/>
      <c r="O49" s="277"/>
      <c r="P49" s="277"/>
      <c r="Q49" s="277"/>
      <c r="R49" s="277"/>
      <c r="S49" s="277"/>
      <c r="T49" s="277"/>
      <c r="U49" s="277"/>
      <c r="V49" s="277"/>
      <c r="W49" s="277"/>
      <c r="X49" s="277"/>
      <c r="Y49" s="277"/>
      <c r="Z49" s="277"/>
      <c r="AA49" s="277"/>
      <c r="AB49" s="277"/>
      <c r="AC49" s="277"/>
      <c r="AD49" s="277"/>
      <c r="AE49" s="277"/>
      <c r="AF49" s="277"/>
      <c r="AG49" s="277"/>
      <c r="AH49" s="277"/>
      <c r="AI49" s="277"/>
      <c r="AJ49" s="278"/>
      <c r="AK49" s="298">
        <v>0.04</v>
      </c>
      <c r="AL49" s="299"/>
      <c r="AM49" s="210">
        <v>8.1600000000000117E-2</v>
      </c>
      <c r="AN49" s="211">
        <v>0.12486400000000009</v>
      </c>
      <c r="AO49" s="211">
        <v>0.16985856000000021</v>
      </c>
      <c r="AP49" s="211">
        <v>0.21665290240000035</v>
      </c>
      <c r="AQ49" s="211">
        <v>0.26531901849600037</v>
      </c>
      <c r="AR49" s="211">
        <v>0.31593177923584048</v>
      </c>
      <c r="AS49" s="211">
        <v>0.3685690504052741</v>
      </c>
      <c r="AT49" s="211">
        <v>0.42331181242148519</v>
      </c>
      <c r="AU49" s="211">
        <v>0.48024428491834459</v>
      </c>
      <c r="AV49" s="211">
        <v>0.53945405631507848</v>
      </c>
      <c r="AW49" s="211">
        <v>0.60103221856768174</v>
      </c>
      <c r="AX49" s="211">
        <v>0.66507350731038906</v>
      </c>
      <c r="AY49" s="211">
        <v>0.73167644760280459</v>
      </c>
      <c r="AZ49" s="211">
        <v>0.80094350550691673</v>
      </c>
      <c r="BA49" s="211">
        <v>0.87298124572719349</v>
      </c>
      <c r="BB49" s="211">
        <v>0.94790049555628131</v>
      </c>
      <c r="BC49" s="211">
        <v>1.0258165153785326</v>
      </c>
      <c r="BD49" s="211">
        <v>1.1068491759936738</v>
      </c>
      <c r="BE49" s="211">
        <v>1.1911231430334208</v>
      </c>
      <c r="BF49" s="211">
        <v>1.2787680687547578</v>
      </c>
      <c r="BG49" s="211">
        <v>1.369918791504948</v>
      </c>
      <c r="BH49" s="211">
        <v>1.4647155431651462</v>
      </c>
      <c r="BI49" s="211">
        <v>1.5633041648917523</v>
      </c>
      <c r="BJ49" s="211">
        <v>1.6658363314874225</v>
      </c>
      <c r="BK49" s="211">
        <v>1.7724697847469195</v>
      </c>
      <c r="BL49" s="211">
        <v>1.8833685761367964</v>
      </c>
      <c r="BM49" s="211">
        <v>1.9987033191822685</v>
      </c>
      <c r="BN49" s="211">
        <v>2.1186514519495594</v>
      </c>
      <c r="BO49" s="211">
        <v>2.2433975100275418</v>
      </c>
      <c r="BP49" s="211">
        <v>2.3731334104286437</v>
      </c>
      <c r="BQ49" s="211">
        <v>2.5080587468457893</v>
      </c>
      <c r="BR49" s="211">
        <v>2.6483810967196209</v>
      </c>
      <c r="BS49" s="211">
        <v>2.7943163405884057</v>
      </c>
      <c r="BT49" s="211">
        <v>2.9460889942119421</v>
      </c>
      <c r="BU49" s="211">
        <v>3.1039325539804201</v>
      </c>
      <c r="BV49" s="211">
        <v>3.2680898561396372</v>
      </c>
      <c r="BW49" s="211">
        <v>3.438813450385223</v>
      </c>
      <c r="BX49" s="211">
        <v>3.6163659884006325</v>
      </c>
      <c r="BY49" s="211">
        <v>3.8010206279366576</v>
      </c>
      <c r="BZ49" s="211">
        <v>3.993061453054124</v>
      </c>
      <c r="CA49" s="211">
        <v>4.1927839111762895</v>
      </c>
      <c r="CB49" s="211">
        <v>4.4004952676233415</v>
      </c>
      <c r="CC49" s="211">
        <v>4.6165150783282751</v>
      </c>
      <c r="CD49" s="211">
        <v>4.8411756814614062</v>
      </c>
      <c r="CE49" s="211">
        <v>5.0748227087198625</v>
      </c>
      <c r="CF49" s="211">
        <v>5.317815617068657</v>
      </c>
      <c r="CG49" s="211">
        <v>5.5705282417514033</v>
      </c>
      <c r="CH49" s="211">
        <v>5.8333493714214599</v>
      </c>
      <c r="CI49" s="211">
        <v>6.1066833462783183</v>
      </c>
      <c r="CJ49" s="211">
        <v>6.3909506801294516</v>
      </c>
      <c r="CK49" s="211">
        <v>6.6865887073346295</v>
      </c>
      <c r="CL49" s="211">
        <v>6.9940522556280147</v>
      </c>
      <c r="CM49" s="211">
        <v>7.3138143458531353</v>
      </c>
      <c r="CN49" s="211">
        <v>7.6463669196872601</v>
      </c>
      <c r="CO49" s="211">
        <v>7.9922215964747512</v>
      </c>
      <c r="CP49" s="211">
        <v>8.3519104603337411</v>
      </c>
      <c r="CQ49" s="211">
        <v>8.7259868787470918</v>
      </c>
    </row>
    <row r="50" spans="1:95" s="194" customFormat="1" ht="16.5" thickBot="1" x14ac:dyDescent="0.3">
      <c r="A50" s="300" t="s">
        <v>701</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2"/>
      <c r="AK50" s="303">
        <v>0</v>
      </c>
      <c r="AL50" s="304"/>
      <c r="AM50" s="212">
        <v>412410759.18502033</v>
      </c>
      <c r="AN50" s="213">
        <v>428907189.55242121</v>
      </c>
      <c r="AO50" s="213">
        <v>446063477.13451809</v>
      </c>
      <c r="AP50" s="213">
        <v>463906016.21989882</v>
      </c>
      <c r="AQ50" s="213">
        <v>482462256.86869472</v>
      </c>
      <c r="AR50" s="213">
        <v>501760747.14344251</v>
      </c>
      <c r="AS50" s="213">
        <v>521831177.02918029</v>
      </c>
      <c r="AT50" s="213">
        <v>542704424.11034751</v>
      </c>
      <c r="AU50" s="213">
        <v>564412601.07476139</v>
      </c>
      <c r="AV50" s="213">
        <v>586989105.11775184</v>
      </c>
      <c r="AW50" s="213">
        <v>609222343.87280548</v>
      </c>
      <c r="AX50" s="213">
        <v>633591237.62771785</v>
      </c>
      <c r="AY50" s="213">
        <v>658934887.13282633</v>
      </c>
      <c r="AZ50" s="213">
        <v>685292282.61813951</v>
      </c>
      <c r="BA50" s="213">
        <v>712703973.92286503</v>
      </c>
      <c r="BB50" s="213">
        <v>741212132.8797797</v>
      </c>
      <c r="BC50" s="213">
        <v>770860618.19497073</v>
      </c>
      <c r="BD50" s="213">
        <v>801695042.92276978</v>
      </c>
      <c r="BE50" s="213">
        <v>833762844.63968062</v>
      </c>
      <c r="BF50" s="213">
        <v>867113358.4252677</v>
      </c>
      <c r="BG50" s="213">
        <v>901251265.7625742</v>
      </c>
      <c r="BH50" s="213">
        <v>937301316.39307725</v>
      </c>
      <c r="BI50" s="213">
        <v>974793369.04880035</v>
      </c>
      <c r="BJ50" s="213">
        <v>1013785103.8107524</v>
      </c>
      <c r="BK50" s="213">
        <v>1054336507.9631824</v>
      </c>
      <c r="BL50" s="213">
        <v>1096509968.2817101</v>
      </c>
      <c r="BM50" s="213">
        <v>1140370367.0129786</v>
      </c>
      <c r="BN50" s="213">
        <v>1185985181.6934977</v>
      </c>
      <c r="BO50" s="213">
        <v>1233424588.9612377</v>
      </c>
      <c r="BP50" s="213">
        <v>1282761572.5196867</v>
      </c>
      <c r="BQ50" s="213">
        <v>1334072035.4204743</v>
      </c>
      <c r="BR50" s="213">
        <v>1387434916.8372931</v>
      </c>
      <c r="BS50" s="213">
        <v>1442932313.5107851</v>
      </c>
      <c r="BT50" s="213">
        <v>1500649606.0512166</v>
      </c>
      <c r="BU50" s="213">
        <v>1560675590.2932656</v>
      </c>
      <c r="BV50" s="213">
        <v>1623102613.9049962</v>
      </c>
      <c r="BW50" s="213">
        <v>1688026718.4611957</v>
      </c>
      <c r="BX50" s="213">
        <v>1755547787.1996439</v>
      </c>
      <c r="BY50" s="213">
        <v>1825769698.6876297</v>
      </c>
      <c r="BZ50" s="213">
        <v>1898800486.6351347</v>
      </c>
      <c r="CA50" s="213">
        <v>1974752506.1005404</v>
      </c>
      <c r="CB50" s="213">
        <v>2053742606.3445618</v>
      </c>
      <c r="CC50" s="213">
        <v>2135892310.5983446</v>
      </c>
      <c r="CD50" s="213">
        <v>2221328003.0222783</v>
      </c>
      <c r="CE50" s="213">
        <v>2310181123.1431689</v>
      </c>
      <c r="CF50" s="213">
        <v>2402588368.0688963</v>
      </c>
      <c r="CG50" s="213">
        <v>2498691902.7916517</v>
      </c>
      <c r="CH50" s="213">
        <v>2598639578.9033184</v>
      </c>
      <c r="CI50" s="213">
        <v>2702585162.0594516</v>
      </c>
      <c r="CJ50" s="213" t="s">
        <v>448</v>
      </c>
      <c r="CK50" s="213" t="s">
        <v>448</v>
      </c>
      <c r="CL50" s="213" t="s">
        <v>448</v>
      </c>
      <c r="CM50" s="213" t="s">
        <v>448</v>
      </c>
      <c r="CN50" s="213" t="s">
        <v>448</v>
      </c>
      <c r="CO50" s="213" t="s">
        <v>448</v>
      </c>
      <c r="CP50" s="213" t="s">
        <v>448</v>
      </c>
      <c r="CQ50" s="213" t="s">
        <v>448</v>
      </c>
    </row>
    <row r="51" spans="1:95" hidden="1" x14ac:dyDescent="0.25">
      <c r="A51" s="324" t="s">
        <v>702</v>
      </c>
      <c r="B51" s="325"/>
      <c r="C51" s="325"/>
      <c r="D51" s="325"/>
      <c r="E51" s="325"/>
      <c r="F51" s="325"/>
      <c r="G51" s="325"/>
      <c r="H51" s="325"/>
      <c r="I51" s="325"/>
      <c r="J51" s="325"/>
      <c r="K51" s="325"/>
      <c r="L51" s="325"/>
      <c r="M51" s="325"/>
      <c r="N51" s="325"/>
      <c r="O51" s="325"/>
      <c r="P51" s="325"/>
      <c r="Q51" s="325"/>
      <c r="R51" s="325"/>
      <c r="S51" s="325"/>
      <c r="T51" s="325"/>
      <c r="U51" s="325"/>
      <c r="V51" s="325"/>
      <c r="W51" s="325"/>
      <c r="X51" s="325"/>
      <c r="Y51" s="325"/>
      <c r="Z51" s="325"/>
      <c r="AA51" s="325"/>
      <c r="AB51" s="325"/>
      <c r="AC51" s="325"/>
      <c r="AD51" s="325"/>
      <c r="AE51" s="325"/>
      <c r="AF51" s="325"/>
      <c r="AG51" s="325"/>
      <c r="AH51" s="325"/>
      <c r="AI51" s="325"/>
      <c r="AJ51" s="325"/>
      <c r="AK51" s="326">
        <v>0</v>
      </c>
      <c r="AL51" s="326"/>
      <c r="AM51" s="214">
        <v>412410.75918502035</v>
      </c>
      <c r="AN51" s="215">
        <v>428907.18955242122</v>
      </c>
      <c r="AO51" s="215">
        <v>446063.47713451809</v>
      </c>
      <c r="AP51" s="215">
        <v>463906.01621989883</v>
      </c>
      <c r="AQ51" s="215">
        <v>482462.25686869473</v>
      </c>
      <c r="AR51" s="215">
        <v>501760.74714344251</v>
      </c>
      <c r="AS51" s="215">
        <v>521831.17702918028</v>
      </c>
      <c r="AT51" s="215">
        <v>542704.42411034752</v>
      </c>
      <c r="AU51" s="215">
        <v>564412.60107476136</v>
      </c>
      <c r="AV51" s="215">
        <v>586989.10511775187</v>
      </c>
      <c r="AW51" s="215">
        <v>609222.34387280548</v>
      </c>
      <c r="AX51" s="215">
        <v>633591.2376277179</v>
      </c>
      <c r="AY51" s="215">
        <v>658934.88713282638</v>
      </c>
      <c r="AZ51" s="215">
        <v>685292.28261813952</v>
      </c>
      <c r="BA51" s="215">
        <v>712703.973922865</v>
      </c>
      <c r="BB51" s="215">
        <v>741212.13287977967</v>
      </c>
      <c r="BC51" s="215">
        <v>770860.61819497077</v>
      </c>
      <c r="BD51" s="215">
        <v>801695.04292276979</v>
      </c>
      <c r="BE51" s="215">
        <v>833762.84463968058</v>
      </c>
      <c r="BF51" s="215">
        <v>867113.35842526774</v>
      </c>
      <c r="BG51" s="215">
        <v>901251.26576257416</v>
      </c>
      <c r="BH51" s="215">
        <v>937301.31639307726</v>
      </c>
      <c r="BI51" s="215">
        <v>974793.36904880032</v>
      </c>
      <c r="BJ51" s="215">
        <v>1013785.1038107524</v>
      </c>
      <c r="BK51" s="215">
        <v>1054336.5079631824</v>
      </c>
      <c r="BL51" s="215">
        <v>1096509.9682817101</v>
      </c>
      <c r="BM51" s="215">
        <v>1140370.3670129785</v>
      </c>
      <c r="BN51" s="215">
        <v>1185985.1816934976</v>
      </c>
      <c r="BO51" s="215">
        <v>1233424.5889612376</v>
      </c>
      <c r="BP51" s="215">
        <v>1282761.5725196868</v>
      </c>
      <c r="BQ51" s="215">
        <v>1334072.0354204744</v>
      </c>
      <c r="BR51" s="215">
        <v>1387434.9168372932</v>
      </c>
      <c r="BS51" s="215">
        <v>1442932.3135107851</v>
      </c>
      <c r="BT51" s="215">
        <v>1500649.6060512166</v>
      </c>
      <c r="BU51" s="215">
        <v>1560675.5902932656</v>
      </c>
      <c r="BV51" s="215">
        <v>1623102.6139049961</v>
      </c>
      <c r="BW51" s="215">
        <v>1688026.7184611957</v>
      </c>
      <c r="BX51" s="215">
        <v>1755547.7871996439</v>
      </c>
      <c r="BY51" s="215">
        <v>1825769.6986876298</v>
      </c>
      <c r="BZ51" s="215">
        <v>1898800.4866351348</v>
      </c>
      <c r="CA51" s="215">
        <v>1974752.5061005403</v>
      </c>
      <c r="CB51" s="215">
        <v>2053742.6063445618</v>
      </c>
      <c r="CC51" s="215">
        <v>2135892.3105983445</v>
      </c>
      <c r="CD51" s="215">
        <v>2221328.0030222782</v>
      </c>
      <c r="CE51" s="215">
        <v>2310181.1231431691</v>
      </c>
      <c r="CF51" s="215">
        <v>2402588.3680688962</v>
      </c>
      <c r="CG51" s="215">
        <v>2498691.9027916519</v>
      </c>
      <c r="CH51" s="215">
        <v>2598639.5789033184</v>
      </c>
      <c r="CI51" s="215">
        <v>2702585.1620594515</v>
      </c>
      <c r="CJ51" s="215" t="s">
        <v>448</v>
      </c>
      <c r="CK51" s="215" t="s">
        <v>448</v>
      </c>
      <c r="CL51" s="215" t="s">
        <v>448</v>
      </c>
      <c r="CM51" s="215" t="s">
        <v>448</v>
      </c>
      <c r="CN51" s="215" t="s">
        <v>448</v>
      </c>
      <c r="CO51" s="215" t="s">
        <v>448</v>
      </c>
      <c r="CP51" s="215" t="s">
        <v>448</v>
      </c>
      <c r="CQ51" s="215" t="s">
        <v>448</v>
      </c>
    </row>
    <row r="52" spans="1:95" hidden="1" x14ac:dyDescent="0.25">
      <c r="A52" s="327" t="s">
        <v>703</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17"/>
      <c r="AL52" s="317"/>
      <c r="AM52" s="216">
        <v>-862.47893929093595</v>
      </c>
      <c r="AN52" s="217">
        <v>-896.97809686257335</v>
      </c>
      <c r="AO52" s="217">
        <v>-932.8572207370762</v>
      </c>
      <c r="AP52" s="217">
        <v>-970.17150956655951</v>
      </c>
      <c r="AQ52" s="217">
        <v>-1008.9783699492218</v>
      </c>
      <c r="AR52" s="217">
        <v>-1049.3375047471909</v>
      </c>
      <c r="AS52" s="217">
        <v>-1091.3110049370787</v>
      </c>
      <c r="AT52" s="217">
        <v>-1134.9634451345619</v>
      </c>
      <c r="AU52" s="217">
        <v>-1180.3619829399443</v>
      </c>
      <c r="AV52" s="217">
        <v>-1227.5764622575421</v>
      </c>
      <c r="AW52" s="217">
        <v>-1276.6795207478438</v>
      </c>
      <c r="AX52" s="217">
        <v>-1327.7467015777577</v>
      </c>
      <c r="AY52" s="217">
        <v>-1380.856569640868</v>
      </c>
      <c r="AZ52" s="217">
        <v>-1436.0908324265029</v>
      </c>
      <c r="BA52" s="217">
        <v>-1493.534465723563</v>
      </c>
      <c r="BB52" s="217">
        <v>-1553.2758443525056</v>
      </c>
      <c r="BC52" s="217">
        <v>-1615.4068781266058</v>
      </c>
      <c r="BD52" s="217">
        <v>-1680.0231532516702</v>
      </c>
      <c r="BE52" s="217">
        <v>-1747.2240793817371</v>
      </c>
      <c r="BF52" s="217">
        <v>-1817.1130425570066</v>
      </c>
      <c r="BG52" s="217">
        <v>-1889.7975642592869</v>
      </c>
      <c r="BH52" s="217">
        <v>-1965.3894668296584</v>
      </c>
      <c r="BI52" s="217">
        <v>-2044.005045502845</v>
      </c>
      <c r="BJ52" s="217">
        <v>-2125.7652473229587</v>
      </c>
      <c r="BK52" s="217">
        <v>-2210.7958572158768</v>
      </c>
      <c r="BL52" s="217">
        <v>-2299.2276915045122</v>
      </c>
      <c r="BM52" s="217">
        <v>-2391.1967991646925</v>
      </c>
      <c r="BN52" s="217">
        <v>-2486.8446711312804</v>
      </c>
      <c r="BO52" s="217">
        <v>-2586.3184579765316</v>
      </c>
      <c r="BP52" s="217">
        <v>-2689.7711962955927</v>
      </c>
      <c r="BQ52" s="217">
        <v>-2797.3620441474172</v>
      </c>
      <c r="BR52" s="217">
        <v>-2909.2565259133135</v>
      </c>
      <c r="BS52" s="217">
        <v>-3025.6267869498465</v>
      </c>
      <c r="BT52" s="217">
        <v>-3146.6518584278406</v>
      </c>
      <c r="BU52" s="217">
        <v>-3272.5179327649539</v>
      </c>
      <c r="BV52" s="217">
        <v>-3403.4186500755527</v>
      </c>
      <c r="BW52" s="217">
        <v>-3539.5553960785746</v>
      </c>
      <c r="BX52" s="217">
        <v>-3681.1376119217175</v>
      </c>
      <c r="BY52" s="217">
        <v>-3828.3831163985865</v>
      </c>
      <c r="BZ52" s="217">
        <v>-3981.5184410545298</v>
      </c>
      <c r="CA52" s="217">
        <v>-4140.7791786967109</v>
      </c>
      <c r="CB52" s="217">
        <v>-4306.4103458445798</v>
      </c>
      <c r="CC52" s="217">
        <v>-4478.6667596783627</v>
      </c>
      <c r="CD52" s="217">
        <v>-4657.8134300654974</v>
      </c>
      <c r="CE52" s="217">
        <v>-4844.1259672681181</v>
      </c>
      <c r="CF52" s="217">
        <v>-5037.8910059588434</v>
      </c>
      <c r="CG52" s="217">
        <v>-5239.406646197197</v>
      </c>
      <c r="CH52" s="217">
        <v>-5448.9829120450859</v>
      </c>
      <c r="CI52" s="217">
        <v>-5666.9422285268884</v>
      </c>
      <c r="CJ52" s="217" t="s">
        <v>448</v>
      </c>
      <c r="CK52" s="217" t="s">
        <v>448</v>
      </c>
      <c r="CL52" s="217" t="s">
        <v>448</v>
      </c>
      <c r="CM52" s="217" t="s">
        <v>448</v>
      </c>
      <c r="CN52" s="217" t="s">
        <v>448</v>
      </c>
      <c r="CO52" s="217" t="s">
        <v>448</v>
      </c>
      <c r="CP52" s="217" t="s">
        <v>448</v>
      </c>
      <c r="CQ52" s="217" t="s">
        <v>448</v>
      </c>
    </row>
    <row r="53" spans="1:95" hidden="1" x14ac:dyDescent="0.25">
      <c r="A53" s="327" t="s">
        <v>704</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v>0</v>
      </c>
      <c r="AL53" s="329"/>
      <c r="AM53" s="216">
        <v>0</v>
      </c>
      <c r="AN53" s="217">
        <v>0</v>
      </c>
      <c r="AO53" s="217">
        <v>0</v>
      </c>
      <c r="AP53" s="217">
        <v>0</v>
      </c>
      <c r="AQ53" s="217">
        <v>0</v>
      </c>
      <c r="AR53" s="217">
        <v>0</v>
      </c>
      <c r="AS53" s="217">
        <v>0</v>
      </c>
      <c r="AT53" s="217">
        <v>0</v>
      </c>
      <c r="AU53" s="217">
        <v>0</v>
      </c>
      <c r="AV53" s="217">
        <v>0</v>
      </c>
      <c r="AW53" s="217">
        <v>0</v>
      </c>
      <c r="AX53" s="217">
        <v>0</v>
      </c>
      <c r="AY53" s="217">
        <v>0</v>
      </c>
      <c r="AZ53" s="217">
        <v>0</v>
      </c>
      <c r="BA53" s="217">
        <v>0</v>
      </c>
      <c r="BB53" s="217">
        <v>0</v>
      </c>
      <c r="BC53" s="217">
        <v>0</v>
      </c>
      <c r="BD53" s="217">
        <v>0</v>
      </c>
      <c r="BE53" s="217">
        <v>0</v>
      </c>
      <c r="BF53" s="217">
        <v>0</v>
      </c>
      <c r="BG53" s="217">
        <v>0</v>
      </c>
      <c r="BH53" s="217">
        <v>0</v>
      </c>
      <c r="BI53" s="217">
        <v>0</v>
      </c>
      <c r="BJ53" s="217">
        <v>0</v>
      </c>
      <c r="BK53" s="217">
        <v>0</v>
      </c>
      <c r="BL53" s="217">
        <v>0</v>
      </c>
      <c r="BM53" s="217">
        <v>0</v>
      </c>
      <c r="BN53" s="217">
        <v>0</v>
      </c>
      <c r="BO53" s="217">
        <v>0</v>
      </c>
      <c r="BP53" s="217">
        <v>0</v>
      </c>
      <c r="BQ53" s="217">
        <v>0</v>
      </c>
      <c r="BR53" s="217">
        <v>0</v>
      </c>
      <c r="BS53" s="217">
        <v>0</v>
      </c>
      <c r="BT53" s="217">
        <v>0</v>
      </c>
      <c r="BU53" s="217">
        <v>0</v>
      </c>
      <c r="BV53" s="217">
        <v>0</v>
      </c>
      <c r="BW53" s="217">
        <v>0</v>
      </c>
      <c r="BX53" s="217">
        <v>0</v>
      </c>
      <c r="BY53" s="217">
        <v>0</v>
      </c>
      <c r="BZ53" s="217">
        <v>0</v>
      </c>
      <c r="CA53" s="217">
        <v>0</v>
      </c>
      <c r="CB53" s="217">
        <v>0</v>
      </c>
      <c r="CC53" s="217">
        <v>0</v>
      </c>
      <c r="CD53" s="217">
        <v>0</v>
      </c>
      <c r="CE53" s="217">
        <v>0</v>
      </c>
      <c r="CF53" s="217">
        <v>0</v>
      </c>
      <c r="CG53" s="217">
        <v>0</v>
      </c>
      <c r="CH53" s="217">
        <v>0</v>
      </c>
      <c r="CI53" s="217">
        <v>0</v>
      </c>
      <c r="CJ53" s="217" t="s">
        <v>448</v>
      </c>
      <c r="CK53" s="217" t="s">
        <v>448</v>
      </c>
      <c r="CL53" s="217" t="s">
        <v>448</v>
      </c>
      <c r="CM53" s="217" t="s">
        <v>448</v>
      </c>
      <c r="CN53" s="217" t="s">
        <v>448</v>
      </c>
      <c r="CO53" s="217" t="s">
        <v>448</v>
      </c>
      <c r="CP53" s="217" t="s">
        <v>448</v>
      </c>
      <c r="CQ53" s="217" t="s">
        <v>448</v>
      </c>
    </row>
    <row r="54" spans="1:95" ht="16.5" hidden="1" thickBot="1" x14ac:dyDescent="0.3">
      <c r="A54" s="315" t="s">
        <v>705</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218"/>
      <c r="AN54" s="219"/>
      <c r="AO54" s="219"/>
      <c r="AP54" s="219"/>
      <c r="AQ54" s="219"/>
      <c r="AR54" s="219"/>
      <c r="AS54" s="219"/>
      <c r="AT54" s="219"/>
      <c r="AU54" s="219"/>
      <c r="AV54" s="219"/>
      <c r="AW54" s="219"/>
      <c r="AX54" s="219"/>
      <c r="AY54" s="219"/>
      <c r="AZ54" s="219"/>
      <c r="BA54" s="219"/>
      <c r="BB54" s="219"/>
      <c r="BC54" s="219"/>
      <c r="BD54" s="219"/>
      <c r="BE54" s="219"/>
      <c r="BF54" s="219"/>
      <c r="BG54" s="219"/>
      <c r="BH54" s="219"/>
      <c r="BI54" s="219"/>
      <c r="BJ54" s="219"/>
      <c r="BK54" s="219"/>
      <c r="BL54" s="219"/>
      <c r="BM54" s="219"/>
      <c r="BN54" s="219"/>
      <c r="BO54" s="219"/>
      <c r="BP54" s="219"/>
      <c r="BQ54" s="219"/>
      <c r="BR54" s="219"/>
      <c r="BS54" s="219"/>
      <c r="BT54" s="219"/>
      <c r="BU54" s="219"/>
      <c r="BV54" s="219"/>
      <c r="BW54" s="219"/>
      <c r="BX54" s="219"/>
      <c r="BY54" s="219"/>
      <c r="BZ54" s="219"/>
      <c r="CA54" s="219"/>
      <c r="CB54" s="219"/>
      <c r="CC54" s="219"/>
      <c r="CD54" s="219"/>
      <c r="CE54" s="219"/>
      <c r="CF54" s="219"/>
      <c r="CG54" s="219"/>
      <c r="CH54" s="219"/>
      <c r="CI54" s="219"/>
      <c r="CJ54" s="219"/>
      <c r="CK54" s="219"/>
      <c r="CL54" s="219"/>
      <c r="CM54" s="219"/>
      <c r="CN54" s="219"/>
      <c r="CO54" s="219"/>
      <c r="CP54" s="219"/>
      <c r="CQ54" s="219"/>
    </row>
    <row r="55" spans="1:95" hidden="1" x14ac:dyDescent="0.25"/>
    <row r="56" spans="1:95" hidden="1" x14ac:dyDescent="0.25"/>
    <row r="57" spans="1:95" hidden="1" x14ac:dyDescent="0.25"/>
    <row r="58" spans="1:95" s="77" customFormat="1" ht="24" hidden="1" customHeight="1" x14ac:dyDescent="0.25">
      <c r="A58" s="318" t="s">
        <v>260</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v>2029</v>
      </c>
      <c r="AL58" s="313"/>
      <c r="AM58" s="220">
        <v>2030</v>
      </c>
      <c r="AN58" s="220">
        <v>2031</v>
      </c>
      <c r="AO58" s="220">
        <v>2032</v>
      </c>
      <c r="AP58" s="220">
        <v>2033</v>
      </c>
      <c r="AQ58" s="220">
        <v>2034</v>
      </c>
      <c r="AR58" s="220">
        <v>2035</v>
      </c>
      <c r="AS58" s="220">
        <v>2036</v>
      </c>
      <c r="AT58" s="220">
        <v>2037</v>
      </c>
      <c r="AU58" s="220">
        <v>2038</v>
      </c>
      <c r="AV58" s="220">
        <v>2039</v>
      </c>
      <c r="AW58" s="220">
        <v>2040</v>
      </c>
      <c r="AX58" s="220">
        <v>2041</v>
      </c>
      <c r="AY58" s="220">
        <v>2042</v>
      </c>
      <c r="AZ58" s="220">
        <v>2043</v>
      </c>
      <c r="BA58" s="220">
        <v>2044</v>
      </c>
      <c r="BB58" s="220">
        <v>2045</v>
      </c>
      <c r="BC58" s="220">
        <v>2046</v>
      </c>
      <c r="BD58" s="220">
        <v>2047</v>
      </c>
      <c r="BE58" s="220">
        <v>2048</v>
      </c>
      <c r="BF58" s="220">
        <v>2049</v>
      </c>
      <c r="BG58" s="220">
        <v>2050</v>
      </c>
      <c r="BH58" s="220">
        <v>2051</v>
      </c>
      <c r="BI58" s="220">
        <v>2052</v>
      </c>
      <c r="BJ58" s="220">
        <v>2053</v>
      </c>
      <c r="BK58" s="220">
        <v>2054</v>
      </c>
      <c r="BL58" s="220">
        <v>2055</v>
      </c>
      <c r="BM58" s="220">
        <v>2056</v>
      </c>
      <c r="BN58" s="220">
        <v>2057</v>
      </c>
      <c r="BO58" s="220">
        <v>2058</v>
      </c>
      <c r="BP58" s="220">
        <v>2059</v>
      </c>
      <c r="BQ58" s="220">
        <v>2060</v>
      </c>
      <c r="BR58" s="220">
        <v>2061</v>
      </c>
      <c r="BS58" s="220">
        <v>2062</v>
      </c>
      <c r="BT58" s="220">
        <v>2063</v>
      </c>
      <c r="BU58" s="220">
        <v>2064</v>
      </c>
      <c r="BV58" s="220">
        <v>2065</v>
      </c>
      <c r="BW58" s="220">
        <v>2066</v>
      </c>
      <c r="BX58" s="220">
        <v>2067</v>
      </c>
      <c r="BY58" s="220">
        <v>2068</v>
      </c>
      <c r="BZ58" s="220">
        <v>2069</v>
      </c>
      <c r="CA58" s="220">
        <v>2070</v>
      </c>
      <c r="CB58" s="220">
        <v>2071</v>
      </c>
      <c r="CC58" s="220">
        <v>2072</v>
      </c>
      <c r="CD58" s="220">
        <v>2073</v>
      </c>
      <c r="CE58" s="220">
        <v>2074</v>
      </c>
      <c r="CF58" s="220">
        <v>2075</v>
      </c>
      <c r="CG58" s="220">
        <v>2076</v>
      </c>
      <c r="CH58" s="220">
        <v>2077</v>
      </c>
      <c r="CI58" s="220">
        <v>2078</v>
      </c>
      <c r="CJ58" s="220" t="s">
        <v>448</v>
      </c>
      <c r="CK58" s="220" t="s">
        <v>448</v>
      </c>
      <c r="CL58" s="220" t="s">
        <v>448</v>
      </c>
      <c r="CM58" s="220" t="s">
        <v>448</v>
      </c>
      <c r="CN58" s="220" t="s">
        <v>448</v>
      </c>
      <c r="CO58" s="220" t="s">
        <v>448</v>
      </c>
      <c r="CP58" s="220" t="s">
        <v>448</v>
      </c>
      <c r="CQ58" s="220" t="s">
        <v>448</v>
      </c>
    </row>
    <row r="59" spans="1:95" s="77" customFormat="1" ht="11.25" hidden="1" customHeight="1" x14ac:dyDescent="0.25">
      <c r="A59" s="321" t="s">
        <v>259</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189"/>
      <c r="AN59" s="189"/>
      <c r="AO59" s="189"/>
      <c r="AP59" s="189"/>
      <c r="AQ59" s="189"/>
      <c r="AR59" s="189"/>
      <c r="AS59" s="189"/>
      <c r="AT59" s="189"/>
      <c r="AU59" s="189"/>
      <c r="AV59" s="189"/>
      <c r="AW59" s="189"/>
      <c r="AX59" s="189"/>
      <c r="AY59" s="189"/>
      <c r="AZ59" s="189"/>
      <c r="BA59" s="189"/>
      <c r="BB59" s="189"/>
      <c r="BC59" s="189"/>
      <c r="BD59" s="189"/>
      <c r="BE59" s="189"/>
      <c r="BF59" s="189"/>
      <c r="BG59" s="189"/>
      <c r="BH59" s="189"/>
      <c r="BI59" s="189"/>
      <c r="BJ59" s="189"/>
      <c r="BK59" s="189"/>
      <c r="BL59" s="189"/>
      <c r="BM59" s="189"/>
      <c r="BN59" s="189"/>
      <c r="BO59" s="189"/>
      <c r="BP59" s="189"/>
      <c r="BQ59" s="189"/>
      <c r="BR59" s="189"/>
      <c r="BS59" s="189"/>
      <c r="BT59" s="189"/>
      <c r="BU59" s="189"/>
      <c r="BV59" s="189"/>
      <c r="BW59" s="189"/>
      <c r="BX59" s="189"/>
      <c r="BY59" s="189"/>
      <c r="BZ59" s="189"/>
      <c r="CA59" s="189"/>
      <c r="CB59" s="189"/>
      <c r="CC59" s="189"/>
      <c r="CD59" s="189"/>
      <c r="CE59" s="189"/>
      <c r="CF59" s="189"/>
      <c r="CG59" s="189"/>
      <c r="CH59" s="189"/>
      <c r="CI59" s="189"/>
      <c r="CJ59" s="189"/>
      <c r="CK59" s="189"/>
      <c r="CL59" s="189"/>
      <c r="CM59" s="189"/>
      <c r="CN59" s="189"/>
      <c r="CO59" s="189"/>
      <c r="CP59" s="189"/>
      <c r="CQ59" s="189"/>
    </row>
    <row r="60" spans="1:95" s="77" customFormat="1" ht="12" hidden="1" customHeight="1" x14ac:dyDescent="0.25">
      <c r="A60" s="338" t="s">
        <v>258</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190"/>
      <c r="AN60" s="190"/>
      <c r="AO60" s="190"/>
      <c r="AP60" s="190"/>
      <c r="AQ60" s="190"/>
      <c r="AR60" s="190"/>
      <c r="AS60" s="190"/>
      <c r="AT60" s="190"/>
      <c r="AU60" s="190"/>
      <c r="AV60" s="190"/>
      <c r="AW60" s="190"/>
      <c r="AX60" s="190"/>
      <c r="AY60" s="190"/>
      <c r="AZ60" s="190"/>
      <c r="BA60" s="190"/>
      <c r="BB60" s="190"/>
      <c r="BC60" s="190"/>
      <c r="BD60" s="190"/>
      <c r="BE60" s="190"/>
      <c r="BF60" s="190"/>
      <c r="BG60" s="190"/>
      <c r="BH60" s="190"/>
      <c r="BI60" s="190"/>
      <c r="BJ60" s="190"/>
      <c r="BK60" s="190"/>
      <c r="BL60" s="190"/>
      <c r="BM60" s="190"/>
      <c r="BN60" s="190"/>
      <c r="BO60" s="190"/>
      <c r="BP60" s="190"/>
      <c r="BQ60" s="190"/>
      <c r="BR60" s="190"/>
      <c r="BS60" s="190"/>
      <c r="BT60" s="190"/>
      <c r="BU60" s="190"/>
      <c r="BV60" s="190"/>
      <c r="BW60" s="190"/>
      <c r="BX60" s="190"/>
      <c r="BY60" s="190"/>
      <c r="BZ60" s="190"/>
      <c r="CA60" s="190"/>
      <c r="CB60" s="190"/>
      <c r="CC60" s="190"/>
      <c r="CD60" s="190"/>
      <c r="CE60" s="190"/>
      <c r="CF60" s="190"/>
      <c r="CG60" s="190"/>
      <c r="CH60" s="190"/>
      <c r="CI60" s="190"/>
      <c r="CJ60" s="190"/>
      <c r="CK60" s="190"/>
      <c r="CL60" s="190"/>
      <c r="CM60" s="190"/>
      <c r="CN60" s="190"/>
      <c r="CO60" s="190"/>
      <c r="CP60" s="190"/>
      <c r="CQ60" s="190"/>
    </row>
    <row r="61" spans="1:95" s="77" customFormat="1" ht="12" hidden="1" customHeight="1" x14ac:dyDescent="0.25">
      <c r="A61" s="338" t="s">
        <v>257</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190"/>
      <c r="AN61" s="190"/>
      <c r="AO61" s="190"/>
      <c r="AP61" s="190"/>
      <c r="AQ61" s="190"/>
      <c r="AR61" s="190"/>
      <c r="AS61" s="190"/>
      <c r="AT61" s="190"/>
      <c r="AU61" s="190"/>
      <c r="AV61" s="190"/>
      <c r="AW61" s="190"/>
      <c r="AX61" s="190"/>
      <c r="AY61" s="190"/>
      <c r="AZ61" s="190"/>
      <c r="BA61" s="190"/>
      <c r="BB61" s="190"/>
      <c r="BC61" s="190"/>
      <c r="BD61" s="190"/>
      <c r="BE61" s="190"/>
      <c r="BF61" s="190"/>
      <c r="BG61" s="190"/>
      <c r="BH61" s="190"/>
      <c r="BI61" s="190"/>
      <c r="BJ61" s="190"/>
      <c r="BK61" s="190"/>
      <c r="BL61" s="190"/>
      <c r="BM61" s="190"/>
      <c r="BN61" s="190"/>
      <c r="BO61" s="190"/>
      <c r="BP61" s="190"/>
      <c r="BQ61" s="190"/>
      <c r="BR61" s="190"/>
      <c r="BS61" s="190"/>
      <c r="BT61" s="190"/>
      <c r="BU61" s="190"/>
      <c r="BV61" s="190"/>
      <c r="BW61" s="190"/>
      <c r="BX61" s="190"/>
      <c r="BY61" s="190"/>
      <c r="BZ61" s="190"/>
      <c r="CA61" s="190"/>
      <c r="CB61" s="190"/>
      <c r="CC61" s="190"/>
      <c r="CD61" s="190"/>
      <c r="CE61" s="190"/>
      <c r="CF61" s="190"/>
      <c r="CG61" s="190"/>
      <c r="CH61" s="190"/>
      <c r="CI61" s="190"/>
      <c r="CJ61" s="190"/>
      <c r="CK61" s="190"/>
      <c r="CL61" s="190"/>
      <c r="CM61" s="190"/>
      <c r="CN61" s="190"/>
      <c r="CO61" s="190"/>
      <c r="CP61" s="190"/>
      <c r="CQ61" s="190"/>
    </row>
    <row r="62" spans="1:95" s="77" customFormat="1" ht="12" hidden="1" customHeight="1" thickBot="1" x14ac:dyDescent="0.3">
      <c r="A62" s="341" t="s">
        <v>256</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191"/>
      <c r="AN62" s="191"/>
      <c r="AO62" s="191"/>
      <c r="AP62" s="191"/>
      <c r="AQ62" s="191"/>
      <c r="AR62" s="191"/>
      <c r="AS62" s="191"/>
      <c r="AT62" s="191"/>
      <c r="AU62" s="191"/>
      <c r="AV62" s="191"/>
      <c r="AW62" s="191"/>
      <c r="AX62" s="191"/>
      <c r="AY62" s="191"/>
      <c r="AZ62" s="191"/>
      <c r="BA62" s="191"/>
      <c r="BB62" s="191"/>
      <c r="BC62" s="191"/>
      <c r="BD62" s="191"/>
      <c r="BE62" s="191"/>
      <c r="BF62" s="191"/>
      <c r="BG62" s="191"/>
      <c r="BH62" s="191"/>
      <c r="BI62" s="191"/>
      <c r="BJ62" s="191"/>
      <c r="BK62" s="191"/>
      <c r="BL62" s="191"/>
      <c r="BM62" s="191"/>
      <c r="BN62" s="191"/>
      <c r="BO62" s="191"/>
      <c r="BP62" s="191"/>
      <c r="BQ62" s="191"/>
      <c r="BR62" s="191"/>
      <c r="BS62" s="191"/>
      <c r="BT62" s="191"/>
      <c r="BU62" s="191"/>
      <c r="BV62" s="191"/>
      <c r="BW62" s="191"/>
      <c r="BX62" s="191"/>
      <c r="BY62" s="191"/>
      <c r="BZ62" s="191"/>
      <c r="CA62" s="191"/>
      <c r="CB62" s="191"/>
      <c r="CC62" s="191"/>
      <c r="CD62" s="191"/>
      <c r="CE62" s="191"/>
      <c r="CF62" s="191"/>
      <c r="CG62" s="191"/>
      <c r="CH62" s="191"/>
      <c r="CI62" s="191"/>
      <c r="CJ62" s="191"/>
      <c r="CK62" s="191"/>
      <c r="CL62" s="191"/>
      <c r="CM62" s="191"/>
      <c r="CN62" s="191"/>
      <c r="CO62" s="191"/>
      <c r="CP62" s="191"/>
      <c r="CQ62" s="191"/>
    </row>
    <row r="63" spans="1:95" ht="16.5" thickBot="1" x14ac:dyDescent="0.3">
      <c r="AL63" s="221"/>
      <c r="AM63" s="221"/>
      <c r="AN63" s="221"/>
      <c r="AO63" s="221"/>
      <c r="AP63" s="221"/>
      <c r="AQ63" s="221"/>
      <c r="AR63" s="221"/>
      <c r="AS63" s="221"/>
      <c r="AT63" s="221"/>
      <c r="AU63" s="221"/>
      <c r="AV63" s="221"/>
      <c r="AW63" s="221"/>
      <c r="AX63" s="221"/>
      <c r="AY63" s="221"/>
      <c r="AZ63" s="221"/>
      <c r="BA63" s="221"/>
      <c r="BB63" s="221"/>
      <c r="BC63" s="221"/>
      <c r="BD63" s="221"/>
      <c r="BE63" s="221"/>
      <c r="BF63" s="221"/>
      <c r="BG63" s="221"/>
      <c r="BH63" s="221"/>
      <c r="BI63" s="221"/>
      <c r="BJ63" s="221"/>
      <c r="BK63" s="221"/>
      <c r="BL63" s="221"/>
      <c r="BM63" s="221"/>
      <c r="BN63" s="221"/>
      <c r="BO63" s="221"/>
      <c r="BP63" s="221"/>
      <c r="BQ63" s="221"/>
      <c r="BR63" s="221"/>
      <c r="BS63" s="221"/>
      <c r="BT63" s="221"/>
      <c r="BU63" s="221"/>
      <c r="BV63" s="221"/>
      <c r="BW63" s="221"/>
      <c r="BX63" s="221"/>
      <c r="BY63" s="221"/>
      <c r="BZ63" s="221"/>
      <c r="CA63" s="221"/>
      <c r="CB63" s="221"/>
      <c r="CC63" s="221"/>
      <c r="CD63" s="221"/>
      <c r="CE63" s="221"/>
      <c r="CF63" s="221"/>
      <c r="CG63" s="221"/>
      <c r="CH63" s="221"/>
      <c r="CI63" s="221"/>
      <c r="CJ63" s="221"/>
      <c r="CK63" s="221"/>
      <c r="CL63" s="221"/>
      <c r="CM63" s="221"/>
      <c r="CN63" s="221"/>
      <c r="CO63" s="221"/>
      <c r="CP63" s="221"/>
      <c r="CQ63" s="221"/>
    </row>
    <row r="64" spans="1:95" x14ac:dyDescent="0.25">
      <c r="A64" s="330" t="s">
        <v>654</v>
      </c>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20">
        <v>2029</v>
      </c>
      <c r="AL64" s="313"/>
      <c r="AM64" s="220">
        <v>2030</v>
      </c>
      <c r="AN64" s="220">
        <v>2031</v>
      </c>
      <c r="AO64" s="220">
        <v>2032</v>
      </c>
      <c r="AP64" s="220">
        <v>2033</v>
      </c>
      <c r="AQ64" s="220">
        <v>2034</v>
      </c>
      <c r="AR64" s="220">
        <v>2035</v>
      </c>
      <c r="AS64" s="220">
        <v>2036</v>
      </c>
      <c r="AT64" s="220">
        <v>2037</v>
      </c>
      <c r="AU64" s="220">
        <v>2038</v>
      </c>
      <c r="AV64" s="220">
        <v>2039</v>
      </c>
      <c r="AW64" s="220">
        <v>2040</v>
      </c>
      <c r="AX64" s="220">
        <v>2041</v>
      </c>
      <c r="AY64" s="220">
        <v>2042</v>
      </c>
      <c r="AZ64" s="220">
        <v>2043</v>
      </c>
      <c r="BA64" s="220">
        <v>2044</v>
      </c>
      <c r="BB64" s="220">
        <v>2045</v>
      </c>
      <c r="BC64" s="220">
        <v>2046</v>
      </c>
      <c r="BD64" s="220">
        <v>2047</v>
      </c>
      <c r="BE64" s="220">
        <v>2048</v>
      </c>
      <c r="BF64" s="220">
        <v>2049</v>
      </c>
      <c r="BG64" s="220">
        <v>2050</v>
      </c>
      <c r="BH64" s="220">
        <v>2051</v>
      </c>
      <c r="BI64" s="220">
        <v>2052</v>
      </c>
      <c r="BJ64" s="220">
        <v>2053</v>
      </c>
      <c r="BK64" s="220">
        <v>2054</v>
      </c>
      <c r="BL64" s="220">
        <v>2055</v>
      </c>
      <c r="BM64" s="220">
        <v>2056</v>
      </c>
      <c r="BN64" s="220">
        <v>2057</v>
      </c>
      <c r="BO64" s="220">
        <v>2058</v>
      </c>
      <c r="BP64" s="220">
        <v>2059</v>
      </c>
      <c r="BQ64" s="220">
        <v>2060</v>
      </c>
      <c r="BR64" s="220">
        <v>2061</v>
      </c>
      <c r="BS64" s="220">
        <v>2062</v>
      </c>
      <c r="BT64" s="220">
        <v>2063</v>
      </c>
      <c r="BU64" s="220">
        <v>2064</v>
      </c>
      <c r="BV64" s="220">
        <v>2065</v>
      </c>
      <c r="BW64" s="220">
        <v>2066</v>
      </c>
      <c r="BX64" s="220">
        <v>2067</v>
      </c>
      <c r="BY64" s="220">
        <v>2068</v>
      </c>
      <c r="BZ64" s="220">
        <v>2069</v>
      </c>
      <c r="CA64" s="220">
        <v>2070</v>
      </c>
      <c r="CB64" s="220">
        <v>2071</v>
      </c>
      <c r="CC64" s="220">
        <v>2072</v>
      </c>
      <c r="CD64" s="220">
        <v>2073</v>
      </c>
      <c r="CE64" s="220">
        <v>2074</v>
      </c>
      <c r="CF64" s="220">
        <v>2075</v>
      </c>
      <c r="CG64" s="220">
        <v>2076</v>
      </c>
      <c r="CH64" s="220">
        <v>2077</v>
      </c>
      <c r="CI64" s="220">
        <v>2078</v>
      </c>
      <c r="CJ64" s="220" t="s">
        <v>448</v>
      </c>
      <c r="CK64" s="220" t="s">
        <v>448</v>
      </c>
      <c r="CL64" s="220" t="s">
        <v>448</v>
      </c>
      <c r="CM64" s="220" t="s">
        <v>448</v>
      </c>
      <c r="CN64" s="220" t="s">
        <v>448</v>
      </c>
      <c r="CO64" s="220" t="s">
        <v>448</v>
      </c>
      <c r="CP64" s="220" t="s">
        <v>448</v>
      </c>
      <c r="CQ64" s="220" t="s">
        <v>448</v>
      </c>
    </row>
    <row r="65" spans="1:95" s="194" customFormat="1" ht="15" x14ac:dyDescent="0.25">
      <c r="A65" s="332" t="s">
        <v>255</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v>0</v>
      </c>
      <c r="AL65" s="335"/>
      <c r="AM65" s="222">
        <v>412410759.18502033</v>
      </c>
      <c r="AN65" s="222">
        <v>428907189.55242121</v>
      </c>
      <c r="AO65" s="222">
        <v>446063477.13451809</v>
      </c>
      <c r="AP65" s="222">
        <v>463906016.21989882</v>
      </c>
      <c r="AQ65" s="222">
        <v>482462256.86869472</v>
      </c>
      <c r="AR65" s="222">
        <v>501760747.14344251</v>
      </c>
      <c r="AS65" s="222">
        <v>521831177.02918029</v>
      </c>
      <c r="AT65" s="222">
        <v>542704424.11034751</v>
      </c>
      <c r="AU65" s="222">
        <v>564412601.07476139</v>
      </c>
      <c r="AV65" s="222">
        <v>586989105.11775184</v>
      </c>
      <c r="AW65" s="222">
        <v>609222343.87280548</v>
      </c>
      <c r="AX65" s="222">
        <v>633591237.62771785</v>
      </c>
      <c r="AY65" s="222">
        <v>658934887.13282633</v>
      </c>
      <c r="AZ65" s="222">
        <v>685292282.61813951</v>
      </c>
      <c r="BA65" s="222">
        <v>712703973.92286503</v>
      </c>
      <c r="BB65" s="222">
        <v>741212132.8797797</v>
      </c>
      <c r="BC65" s="222">
        <v>770860618.19497073</v>
      </c>
      <c r="BD65" s="222">
        <v>801695042.92276978</v>
      </c>
      <c r="BE65" s="222">
        <v>833762844.63968062</v>
      </c>
      <c r="BF65" s="222">
        <v>867113358.4252677</v>
      </c>
      <c r="BG65" s="222">
        <v>901251265.7625742</v>
      </c>
      <c r="BH65" s="222">
        <v>937301316.39307725</v>
      </c>
      <c r="BI65" s="222">
        <v>974793369.04880035</v>
      </c>
      <c r="BJ65" s="222">
        <v>1013785103.8107524</v>
      </c>
      <c r="BK65" s="222">
        <v>1054336507.9631824</v>
      </c>
      <c r="BL65" s="222">
        <v>1096509968.2817101</v>
      </c>
      <c r="BM65" s="222">
        <v>1140370367.0129786</v>
      </c>
      <c r="BN65" s="222">
        <v>1185985181.6934977</v>
      </c>
      <c r="BO65" s="222">
        <v>1233424588.9612377</v>
      </c>
      <c r="BP65" s="222">
        <v>1282761572.5196867</v>
      </c>
      <c r="BQ65" s="222">
        <v>1334072035.4204743</v>
      </c>
      <c r="BR65" s="222">
        <v>1387434916.8372931</v>
      </c>
      <c r="BS65" s="222">
        <v>1442932313.5107851</v>
      </c>
      <c r="BT65" s="222">
        <v>1500649606.0512166</v>
      </c>
      <c r="BU65" s="222">
        <v>1560675590.2932656</v>
      </c>
      <c r="BV65" s="222">
        <v>1623102613.9049962</v>
      </c>
      <c r="BW65" s="222">
        <v>1688026718.4611957</v>
      </c>
      <c r="BX65" s="222">
        <v>1755547787.1996439</v>
      </c>
      <c r="BY65" s="222">
        <v>1825769698.6876297</v>
      </c>
      <c r="BZ65" s="222">
        <v>1898800486.6351347</v>
      </c>
      <c r="CA65" s="222">
        <v>1974752506.1005404</v>
      </c>
      <c r="CB65" s="222">
        <v>2053742606.3445618</v>
      </c>
      <c r="CC65" s="222">
        <v>2135892310.5983446</v>
      </c>
      <c r="CD65" s="222">
        <v>2221328003.0222783</v>
      </c>
      <c r="CE65" s="222">
        <v>2310181123.1431689</v>
      </c>
      <c r="CF65" s="222">
        <v>2402588368.0688963</v>
      </c>
      <c r="CG65" s="222">
        <v>2498691902.7916517</v>
      </c>
      <c r="CH65" s="222">
        <v>2598639578.9033184</v>
      </c>
      <c r="CI65" s="222">
        <v>2702585162.0594516</v>
      </c>
      <c r="CJ65" s="222" t="s">
        <v>448</v>
      </c>
      <c r="CK65" s="222" t="s">
        <v>448</v>
      </c>
      <c r="CL65" s="222" t="s">
        <v>448</v>
      </c>
      <c r="CM65" s="222" t="s">
        <v>448</v>
      </c>
      <c r="CN65" s="222" t="s">
        <v>448</v>
      </c>
      <c r="CO65" s="222" t="s">
        <v>448</v>
      </c>
      <c r="CP65" s="222" t="s">
        <v>448</v>
      </c>
      <c r="CQ65" s="222" t="s">
        <v>448</v>
      </c>
    </row>
    <row r="66" spans="1:95" x14ac:dyDescent="0.25">
      <c r="A66" s="332" t="s">
        <v>254</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3"/>
      <c r="AK66" s="336">
        <v>0</v>
      </c>
      <c r="AL66" s="337"/>
      <c r="AM66" s="223">
        <v>-18518403.808525812</v>
      </c>
      <c r="AN66" s="223">
        <v>-18291333.5181996</v>
      </c>
      <c r="AO66" s="223">
        <v>-18063113.25595434</v>
      </c>
      <c r="AP66" s="223">
        <v>-17833697.022913259</v>
      </c>
      <c r="AQ66" s="223">
        <v>-17603036.980244529</v>
      </c>
      <c r="AR66" s="223">
        <v>-17371083.375563044</v>
      </c>
      <c r="AS66" s="223">
        <v>-17137784.466388293</v>
      </c>
      <c r="AT66" s="223">
        <v>-16903086.440540545</v>
      </c>
      <c r="AU66" s="223">
        <v>-16666933.333352882</v>
      </c>
      <c r="AV66" s="223">
        <v>-16429266.941571707</v>
      </c>
      <c r="AW66" s="223">
        <v>-16190026.733813273</v>
      </c>
      <c r="AX66" s="223">
        <v>-15949149.757438503</v>
      </c>
      <c r="AY66" s="223">
        <v>-15706570.541702734</v>
      </c>
      <c r="AZ66" s="223">
        <v>-15462220.997031525</v>
      </c>
      <c r="BA66" s="223">
        <v>-15216030.310267463</v>
      </c>
      <c r="BB66" s="223">
        <v>-14967924.835726835</v>
      </c>
      <c r="BC66" s="223">
        <v>-14717827.981898574</v>
      </c>
      <c r="BD66" s="223">
        <v>-14465660.093611175</v>
      </c>
      <c r="BE66" s="223">
        <v>-14211338.329486275</v>
      </c>
      <c r="BF66" s="223">
        <v>-13954776.534490371</v>
      </c>
      <c r="BG66" s="223">
        <v>-13695885.107388627</v>
      </c>
      <c r="BH66" s="223">
        <v>-13434570.862896807</v>
      </c>
      <c r="BI66" s="223">
        <v>-13170736.888319304</v>
      </c>
      <c r="BJ66" s="223">
        <v>-12904282.3944527</v>
      </c>
      <c r="BK66" s="223">
        <v>-12635102.560525423</v>
      </c>
      <c r="BL66" s="223">
        <v>-12363088.372935049</v>
      </c>
      <c r="BM66" s="223">
        <v>-12088126.457535055</v>
      </c>
      <c r="BN66" s="223">
        <v>-11810098.905213052</v>
      </c>
      <c r="BO66" s="223">
        <v>-11528883.090492165</v>
      </c>
      <c r="BP66" s="223">
        <v>-11244351.482876439</v>
      </c>
      <c r="BQ66" s="223">
        <v>-10956371.450650074</v>
      </c>
      <c r="BR66" s="223">
        <v>-10664805.056828648</v>
      </c>
      <c r="BS66" s="223">
        <v>-10369508.846948359</v>
      </c>
      <c r="BT66" s="223">
        <v>-10070333.628366854</v>
      </c>
      <c r="BU66" s="223">
        <v>-9767124.2407360841</v>
      </c>
      <c r="BV66" s="223">
        <v>-9459719.3172940742</v>
      </c>
      <c r="BW66" s="223">
        <v>-9147951.0366083775</v>
      </c>
      <c r="BX66" s="223">
        <v>-8831644.8643892482</v>
      </c>
      <c r="BY66" s="223">
        <v>-8510619.2849753462</v>
      </c>
      <c r="BZ66" s="223">
        <v>-8184685.5220788829</v>
      </c>
      <c r="CA66" s="223">
        <v>-7853647.2483605547</v>
      </c>
      <c r="CB66" s="223">
        <v>-7517300.2833874859</v>
      </c>
      <c r="CC66" s="223">
        <v>-7175432.2795094904</v>
      </c>
      <c r="CD66" s="223">
        <v>-6827822.3951703673</v>
      </c>
      <c r="CE66" s="223">
        <v>-6474240.9551516734</v>
      </c>
      <c r="CF66" s="223">
        <v>-6114449.0972262239</v>
      </c>
      <c r="CG66" s="223">
        <v>-5748198.4046777515</v>
      </c>
      <c r="CH66" s="223">
        <v>-5375230.5241213348</v>
      </c>
      <c r="CI66" s="223">
        <v>-4995276.7680366552</v>
      </c>
      <c r="CJ66" s="223" t="s">
        <v>448</v>
      </c>
      <c r="CK66" s="223" t="s">
        <v>448</v>
      </c>
      <c r="CL66" s="223" t="s">
        <v>448</v>
      </c>
      <c r="CM66" s="223" t="s">
        <v>448</v>
      </c>
      <c r="CN66" s="223" t="s">
        <v>448</v>
      </c>
      <c r="CO66" s="223" t="s">
        <v>448</v>
      </c>
      <c r="CP66" s="223" t="s">
        <v>448</v>
      </c>
      <c r="CQ66" s="223" t="s">
        <v>448</v>
      </c>
    </row>
    <row r="67" spans="1:95" x14ac:dyDescent="0.25">
      <c r="A67" s="332" t="s">
        <v>253</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6">
        <v>0</v>
      </c>
      <c r="AL67" s="337"/>
      <c r="AM67" s="223">
        <v>718732.44940911338</v>
      </c>
      <c r="AN67" s="223">
        <v>747481.74738547788</v>
      </c>
      <c r="AO67" s="223">
        <v>777381.01728089689</v>
      </c>
      <c r="AP67" s="223">
        <v>808476.25797213288</v>
      </c>
      <c r="AQ67" s="223">
        <v>840815.30829101824</v>
      </c>
      <c r="AR67" s="223">
        <v>874447.92062265915</v>
      </c>
      <c r="AS67" s="223">
        <v>909425.83744756551</v>
      </c>
      <c r="AT67" s="223">
        <v>945802.87094546831</v>
      </c>
      <c r="AU67" s="223">
        <v>983634.98578328697</v>
      </c>
      <c r="AV67" s="223">
        <v>1022980.3852146183</v>
      </c>
      <c r="AW67" s="223">
        <v>1063899.6006232032</v>
      </c>
      <c r="AX67" s="223">
        <v>1106455.5846481314</v>
      </c>
      <c r="AY67" s="223">
        <v>1150713.8080340566</v>
      </c>
      <c r="AZ67" s="223">
        <v>1196742.3603554191</v>
      </c>
      <c r="BA67" s="223">
        <v>1244612.0547696359</v>
      </c>
      <c r="BB67" s="223">
        <v>1294396.5369604214</v>
      </c>
      <c r="BC67" s="223">
        <v>1346172.3984388381</v>
      </c>
      <c r="BD67" s="223">
        <v>1400019.2943763919</v>
      </c>
      <c r="BE67" s="223">
        <v>1456020.0661514476</v>
      </c>
      <c r="BF67" s="223">
        <v>1514260.8687975055</v>
      </c>
      <c r="BG67" s="223">
        <v>1574831.3035494059</v>
      </c>
      <c r="BH67" s="223">
        <v>1637824.5556913821</v>
      </c>
      <c r="BI67" s="223">
        <v>1703337.5379190375</v>
      </c>
      <c r="BJ67" s="223">
        <v>1771471.0394357988</v>
      </c>
      <c r="BK67" s="223">
        <v>1842329.8810132307</v>
      </c>
      <c r="BL67" s="223">
        <v>1916023.0762537604</v>
      </c>
      <c r="BM67" s="223">
        <v>1992663.9993039104</v>
      </c>
      <c r="BN67" s="223">
        <v>2072370.559276067</v>
      </c>
      <c r="BO67" s="223">
        <v>2155265.38164711</v>
      </c>
      <c r="BP67" s="223">
        <v>2241475.9969129944</v>
      </c>
      <c r="BQ67" s="223">
        <v>2331135.0367895146</v>
      </c>
      <c r="BR67" s="223">
        <v>2424380.4382610945</v>
      </c>
      <c r="BS67" s="223">
        <v>2521355.6557915388</v>
      </c>
      <c r="BT67" s="223">
        <v>2622209.8820232009</v>
      </c>
      <c r="BU67" s="223">
        <v>2727098.2773041283</v>
      </c>
      <c r="BV67" s="223">
        <v>2836182.2083962937</v>
      </c>
      <c r="BW67" s="223">
        <v>2949629.4967321455</v>
      </c>
      <c r="BX67" s="223">
        <v>3067614.6766014313</v>
      </c>
      <c r="BY67" s="223">
        <v>3190319.2636654889</v>
      </c>
      <c r="BZ67" s="223">
        <v>3317932.0342121082</v>
      </c>
      <c r="CA67" s="223">
        <v>3450649.3155805925</v>
      </c>
      <c r="CB67" s="223">
        <v>3588675.2882038169</v>
      </c>
      <c r="CC67" s="223">
        <v>3732222.2997319694</v>
      </c>
      <c r="CD67" s="223">
        <v>3881511.1917212484</v>
      </c>
      <c r="CE67" s="223">
        <v>4036771.6393900984</v>
      </c>
      <c r="CF67" s="223">
        <v>4198242.504965703</v>
      </c>
      <c r="CG67" s="223">
        <v>4366172.205164331</v>
      </c>
      <c r="CH67" s="223">
        <v>4540819.0933709051</v>
      </c>
      <c r="CI67" s="223">
        <v>4722451.8571057403</v>
      </c>
      <c r="CJ67" s="223" t="s">
        <v>448</v>
      </c>
      <c r="CK67" s="223" t="s">
        <v>448</v>
      </c>
      <c r="CL67" s="223" t="s">
        <v>448</v>
      </c>
      <c r="CM67" s="223" t="s">
        <v>448</v>
      </c>
      <c r="CN67" s="223" t="s">
        <v>448</v>
      </c>
      <c r="CO67" s="223" t="s">
        <v>448</v>
      </c>
      <c r="CP67" s="223" t="s">
        <v>448</v>
      </c>
      <c r="CQ67" s="223" t="s">
        <v>448</v>
      </c>
    </row>
    <row r="68" spans="1:95" x14ac:dyDescent="0.25">
      <c r="A68" s="332" t="s">
        <v>252</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3"/>
      <c r="AK68" s="336">
        <v>0</v>
      </c>
      <c r="AL68" s="337"/>
      <c r="AM68" s="223">
        <v>0</v>
      </c>
      <c r="AN68" s="223">
        <v>0</v>
      </c>
      <c r="AO68" s="223">
        <v>0</v>
      </c>
      <c r="AP68" s="223">
        <v>0</v>
      </c>
      <c r="AQ68" s="223">
        <v>0</v>
      </c>
      <c r="AR68" s="223">
        <v>0</v>
      </c>
      <c r="AS68" s="223">
        <v>0</v>
      </c>
      <c r="AT68" s="223">
        <v>0</v>
      </c>
      <c r="AU68" s="223">
        <v>0</v>
      </c>
      <c r="AV68" s="223">
        <v>0</v>
      </c>
      <c r="AW68" s="223">
        <v>0</v>
      </c>
      <c r="AX68" s="223">
        <v>0</v>
      </c>
      <c r="AY68" s="223">
        <v>0</v>
      </c>
      <c r="AZ68" s="223">
        <v>0</v>
      </c>
      <c r="BA68" s="223">
        <v>0</v>
      </c>
      <c r="BB68" s="223">
        <v>0</v>
      </c>
      <c r="BC68" s="223">
        <v>0</v>
      </c>
      <c r="BD68" s="223">
        <v>0</v>
      </c>
      <c r="BE68" s="223">
        <v>0</v>
      </c>
      <c r="BF68" s="223">
        <v>0</v>
      </c>
      <c r="BG68" s="223">
        <v>0</v>
      </c>
      <c r="BH68" s="223">
        <v>0</v>
      </c>
      <c r="BI68" s="223">
        <v>0</v>
      </c>
      <c r="BJ68" s="223">
        <v>0</v>
      </c>
      <c r="BK68" s="223">
        <v>0</v>
      </c>
      <c r="BL68" s="223">
        <v>0</v>
      </c>
      <c r="BM68" s="223">
        <v>0</v>
      </c>
      <c r="BN68" s="223">
        <v>0</v>
      </c>
      <c r="BO68" s="223">
        <v>0</v>
      </c>
      <c r="BP68" s="223">
        <v>0</v>
      </c>
      <c r="BQ68" s="223">
        <v>0</v>
      </c>
      <c r="BR68" s="223">
        <v>0</v>
      </c>
      <c r="BS68" s="223">
        <v>0</v>
      </c>
      <c r="BT68" s="223">
        <v>0</v>
      </c>
      <c r="BU68" s="223">
        <v>0</v>
      </c>
      <c r="BV68" s="223">
        <v>0</v>
      </c>
      <c r="BW68" s="223">
        <v>0</v>
      </c>
      <c r="BX68" s="223">
        <v>0</v>
      </c>
      <c r="BY68" s="223">
        <v>0</v>
      </c>
      <c r="BZ68" s="223">
        <v>0</v>
      </c>
      <c r="CA68" s="223">
        <v>0</v>
      </c>
      <c r="CB68" s="223">
        <v>0</v>
      </c>
      <c r="CC68" s="223">
        <v>0</v>
      </c>
      <c r="CD68" s="223">
        <v>0</v>
      </c>
      <c r="CE68" s="223">
        <v>0</v>
      </c>
      <c r="CF68" s="223">
        <v>0</v>
      </c>
      <c r="CG68" s="223">
        <v>0</v>
      </c>
      <c r="CH68" s="223">
        <v>0</v>
      </c>
      <c r="CI68" s="223">
        <v>0</v>
      </c>
      <c r="CJ68" s="223" t="s">
        <v>448</v>
      </c>
      <c r="CK68" s="223" t="s">
        <v>448</v>
      </c>
      <c r="CL68" s="223" t="s">
        <v>448</v>
      </c>
      <c r="CM68" s="223" t="s">
        <v>448</v>
      </c>
      <c r="CN68" s="223" t="s">
        <v>448</v>
      </c>
      <c r="CO68" s="223" t="s">
        <v>448</v>
      </c>
      <c r="CP68" s="223" t="s">
        <v>448</v>
      </c>
      <c r="CQ68" s="223" t="s">
        <v>448</v>
      </c>
    </row>
    <row r="69" spans="1:95" x14ac:dyDescent="0.25">
      <c r="A69" s="332" t="s">
        <v>448</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6">
        <v>0</v>
      </c>
      <c r="AL69" s="337"/>
      <c r="AM69" s="223">
        <v>0</v>
      </c>
      <c r="AN69" s="223">
        <v>0</v>
      </c>
      <c r="AO69" s="223">
        <v>0</v>
      </c>
      <c r="AP69" s="223">
        <v>0</v>
      </c>
      <c r="AQ69" s="223">
        <v>0</v>
      </c>
      <c r="AR69" s="223">
        <v>0</v>
      </c>
      <c r="AS69" s="223">
        <v>0</v>
      </c>
      <c r="AT69" s="223">
        <v>0</v>
      </c>
      <c r="AU69" s="223">
        <v>0</v>
      </c>
      <c r="AV69" s="223">
        <v>0</v>
      </c>
      <c r="AW69" s="223">
        <v>0</v>
      </c>
      <c r="AX69" s="223">
        <v>0</v>
      </c>
      <c r="AY69" s="223">
        <v>0</v>
      </c>
      <c r="AZ69" s="223">
        <v>0</v>
      </c>
      <c r="BA69" s="223">
        <v>0</v>
      </c>
      <c r="BB69" s="223">
        <v>0</v>
      </c>
      <c r="BC69" s="223">
        <v>0</v>
      </c>
      <c r="BD69" s="223">
        <v>0</v>
      </c>
      <c r="BE69" s="223">
        <v>0</v>
      </c>
      <c r="BF69" s="223">
        <v>0</v>
      </c>
      <c r="BG69" s="223">
        <v>0</v>
      </c>
      <c r="BH69" s="223">
        <v>0</v>
      </c>
      <c r="BI69" s="223">
        <v>0</v>
      </c>
      <c r="BJ69" s="223">
        <v>0</v>
      </c>
      <c r="BK69" s="223">
        <v>0</v>
      </c>
      <c r="BL69" s="223">
        <v>0</v>
      </c>
      <c r="BM69" s="223">
        <v>0</v>
      </c>
      <c r="BN69" s="223">
        <v>0</v>
      </c>
      <c r="BO69" s="223">
        <v>0</v>
      </c>
      <c r="BP69" s="223">
        <v>0</v>
      </c>
      <c r="BQ69" s="223">
        <v>0</v>
      </c>
      <c r="BR69" s="223">
        <v>0</v>
      </c>
      <c r="BS69" s="223">
        <v>0</v>
      </c>
      <c r="BT69" s="223">
        <v>0</v>
      </c>
      <c r="BU69" s="223">
        <v>0</v>
      </c>
      <c r="BV69" s="223">
        <v>0</v>
      </c>
      <c r="BW69" s="223">
        <v>0</v>
      </c>
      <c r="BX69" s="223">
        <v>0</v>
      </c>
      <c r="BY69" s="223">
        <v>0</v>
      </c>
      <c r="BZ69" s="223">
        <v>0</v>
      </c>
      <c r="CA69" s="223">
        <v>0</v>
      </c>
      <c r="CB69" s="223">
        <v>0</v>
      </c>
      <c r="CC69" s="223">
        <v>0</v>
      </c>
      <c r="CD69" s="223">
        <v>0</v>
      </c>
      <c r="CE69" s="223">
        <v>0</v>
      </c>
      <c r="CF69" s="223">
        <v>0</v>
      </c>
      <c r="CG69" s="223">
        <v>0</v>
      </c>
      <c r="CH69" s="223">
        <v>0</v>
      </c>
      <c r="CI69" s="223">
        <v>0</v>
      </c>
      <c r="CJ69" s="223" t="s">
        <v>448</v>
      </c>
      <c r="CK69" s="223" t="s">
        <v>448</v>
      </c>
      <c r="CL69" s="223" t="s">
        <v>448</v>
      </c>
      <c r="CM69" s="223" t="s">
        <v>448</v>
      </c>
      <c r="CN69" s="223" t="s">
        <v>448</v>
      </c>
      <c r="CO69" s="223" t="s">
        <v>448</v>
      </c>
      <c r="CP69" s="223" t="s">
        <v>448</v>
      </c>
      <c r="CQ69" s="223" t="s">
        <v>448</v>
      </c>
    </row>
    <row r="70" spans="1:95" x14ac:dyDescent="0.25">
      <c r="A70" s="332" t="s">
        <v>448</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44"/>
      <c r="AL70" s="345"/>
      <c r="AM70" s="223">
        <v>0</v>
      </c>
      <c r="AN70" s="223">
        <v>0</v>
      </c>
      <c r="AO70" s="223">
        <v>0</v>
      </c>
      <c r="AP70" s="223">
        <v>0</v>
      </c>
      <c r="AQ70" s="223">
        <v>0</v>
      </c>
      <c r="AR70" s="223">
        <v>0</v>
      </c>
      <c r="AS70" s="223">
        <v>0</v>
      </c>
      <c r="AT70" s="223">
        <v>0</v>
      </c>
      <c r="AU70" s="223">
        <v>0</v>
      </c>
      <c r="AV70" s="223">
        <v>0</v>
      </c>
      <c r="AW70" s="223">
        <v>0</v>
      </c>
      <c r="AX70" s="223">
        <v>0</v>
      </c>
      <c r="AY70" s="223">
        <v>0</v>
      </c>
      <c r="AZ70" s="223">
        <v>0</v>
      </c>
      <c r="BA70" s="223">
        <v>0</v>
      </c>
      <c r="BB70" s="223">
        <v>0</v>
      </c>
      <c r="BC70" s="223">
        <v>0</v>
      </c>
      <c r="BD70" s="223">
        <v>0</v>
      </c>
      <c r="BE70" s="223">
        <v>0</v>
      </c>
      <c r="BF70" s="223">
        <v>0</v>
      </c>
      <c r="BG70" s="223">
        <v>0</v>
      </c>
      <c r="BH70" s="223">
        <v>0</v>
      </c>
      <c r="BI70" s="223">
        <v>0</v>
      </c>
      <c r="BJ70" s="223">
        <v>0</v>
      </c>
      <c r="BK70" s="223">
        <v>0</v>
      </c>
      <c r="BL70" s="223">
        <v>0</v>
      </c>
      <c r="BM70" s="223">
        <v>0</v>
      </c>
      <c r="BN70" s="223">
        <v>0</v>
      </c>
      <c r="BO70" s="223">
        <v>0</v>
      </c>
      <c r="BP70" s="223">
        <v>0</v>
      </c>
      <c r="BQ70" s="223">
        <v>0</v>
      </c>
      <c r="BR70" s="223">
        <v>0</v>
      </c>
      <c r="BS70" s="223">
        <v>0</v>
      </c>
      <c r="BT70" s="223">
        <v>0</v>
      </c>
      <c r="BU70" s="223">
        <v>0</v>
      </c>
      <c r="BV70" s="223">
        <v>0</v>
      </c>
      <c r="BW70" s="223">
        <v>0</v>
      </c>
      <c r="BX70" s="223">
        <v>0</v>
      </c>
      <c r="BY70" s="223">
        <v>0</v>
      </c>
      <c r="BZ70" s="223">
        <v>0</v>
      </c>
      <c r="CA70" s="223">
        <v>0</v>
      </c>
      <c r="CB70" s="223">
        <v>0</v>
      </c>
      <c r="CC70" s="223">
        <v>0</v>
      </c>
      <c r="CD70" s="223">
        <v>0</v>
      </c>
      <c r="CE70" s="223">
        <v>0</v>
      </c>
      <c r="CF70" s="223">
        <v>0</v>
      </c>
      <c r="CG70" s="223">
        <v>0</v>
      </c>
      <c r="CH70" s="223">
        <v>0</v>
      </c>
      <c r="CI70" s="223">
        <v>0</v>
      </c>
      <c r="CJ70" s="223" t="s">
        <v>707</v>
      </c>
      <c r="CK70" s="223" t="s">
        <v>707</v>
      </c>
      <c r="CL70" s="223" t="s">
        <v>707</v>
      </c>
      <c r="CM70" s="223" t="s">
        <v>707</v>
      </c>
      <c r="CN70" s="223" t="s">
        <v>707</v>
      </c>
      <c r="CO70" s="223" t="s">
        <v>707</v>
      </c>
      <c r="CP70" s="223" t="s">
        <v>707</v>
      </c>
      <c r="CQ70" s="223" t="s">
        <v>707</v>
      </c>
    </row>
    <row r="71" spans="1:95" x14ac:dyDescent="0.25">
      <c r="A71" s="332" t="s">
        <v>251</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44"/>
      <c r="AL71" s="345"/>
      <c r="AM71" s="223">
        <v>-19237136.257934924</v>
      </c>
      <c r="AN71" s="223">
        <v>-19038815.26558508</v>
      </c>
      <c r="AO71" s="223">
        <v>-18840494.273235235</v>
      </c>
      <c r="AP71" s="223">
        <v>-18642173.280885391</v>
      </c>
      <c r="AQ71" s="223">
        <v>-18443852.288535547</v>
      </c>
      <c r="AR71" s="223">
        <v>-18245531.296185702</v>
      </c>
      <c r="AS71" s="223">
        <v>-18047210.303835858</v>
      </c>
      <c r="AT71" s="223">
        <v>-17848889.311486013</v>
      </c>
      <c r="AU71" s="223">
        <v>-17650568.319136169</v>
      </c>
      <c r="AV71" s="223">
        <v>-17452247.326786324</v>
      </c>
      <c r="AW71" s="223">
        <v>-17253926.334436476</v>
      </c>
      <c r="AX71" s="223">
        <v>-17055605.342086636</v>
      </c>
      <c r="AY71" s="223">
        <v>-16857284.349736791</v>
      </c>
      <c r="AZ71" s="223">
        <v>-16658963.357386945</v>
      </c>
      <c r="BA71" s="223">
        <v>-16460642.365037099</v>
      </c>
      <c r="BB71" s="223">
        <v>-16262321.372687256</v>
      </c>
      <c r="BC71" s="223">
        <v>-16064000.380337412</v>
      </c>
      <c r="BD71" s="223">
        <v>-15865679.387987567</v>
      </c>
      <c r="BE71" s="223">
        <v>-15667358.395637723</v>
      </c>
      <c r="BF71" s="223">
        <v>-15469037.403287876</v>
      </c>
      <c r="BG71" s="223">
        <v>-15270716.410938032</v>
      </c>
      <c r="BH71" s="223">
        <v>-15072395.418588189</v>
      </c>
      <c r="BI71" s="223">
        <v>-14874074.426238341</v>
      </c>
      <c r="BJ71" s="223">
        <v>-14675753.433888499</v>
      </c>
      <c r="BK71" s="223">
        <v>-14477432.441538654</v>
      </c>
      <c r="BL71" s="223">
        <v>-14279111.44918881</v>
      </c>
      <c r="BM71" s="223">
        <v>-14080790.456838965</v>
      </c>
      <c r="BN71" s="223">
        <v>-13882469.464489119</v>
      </c>
      <c r="BO71" s="223">
        <v>-13684148.472139275</v>
      </c>
      <c r="BP71" s="223">
        <v>-13485827.479789432</v>
      </c>
      <c r="BQ71" s="223">
        <v>-13287506.487439588</v>
      </c>
      <c r="BR71" s="223">
        <v>-13089185.495089743</v>
      </c>
      <c r="BS71" s="223">
        <v>-12890864.502739899</v>
      </c>
      <c r="BT71" s="223">
        <v>-12692543.510390054</v>
      </c>
      <c r="BU71" s="223">
        <v>-12494222.518040212</v>
      </c>
      <c r="BV71" s="223">
        <v>-12295901.525690367</v>
      </c>
      <c r="BW71" s="223">
        <v>-12097580.533340523</v>
      </c>
      <c r="BX71" s="223">
        <v>-11899259.540990679</v>
      </c>
      <c r="BY71" s="223">
        <v>-11700938.548640836</v>
      </c>
      <c r="BZ71" s="223">
        <v>-11502617.556290992</v>
      </c>
      <c r="CA71" s="223">
        <v>-11304296.563941147</v>
      </c>
      <c r="CB71" s="223">
        <v>-11105975.571591303</v>
      </c>
      <c r="CC71" s="223">
        <v>-10907654.57924146</v>
      </c>
      <c r="CD71" s="223">
        <v>-10709333.586891616</v>
      </c>
      <c r="CE71" s="223">
        <v>-10511012.594541771</v>
      </c>
      <c r="CF71" s="223">
        <v>-10312691.602191927</v>
      </c>
      <c r="CG71" s="223">
        <v>-10114370.609842082</v>
      </c>
      <c r="CH71" s="223">
        <v>-9916049.6174922399</v>
      </c>
      <c r="CI71" s="223">
        <v>-9717728.6251423955</v>
      </c>
      <c r="CJ71" s="223">
        <v>-9717728.6251423955</v>
      </c>
      <c r="CK71" s="223">
        <v>-9717728.6251423955</v>
      </c>
      <c r="CL71" s="223">
        <v>-9717728.6251423955</v>
      </c>
      <c r="CM71" s="223">
        <v>-9717728.6251423955</v>
      </c>
      <c r="CN71" s="223">
        <v>-9717728.6251423955</v>
      </c>
      <c r="CO71" s="223">
        <v>-9717728.6251423955</v>
      </c>
      <c r="CP71" s="223">
        <v>-9717728.6251423955</v>
      </c>
      <c r="CQ71" s="223">
        <v>-9717728.6251423955</v>
      </c>
    </row>
    <row r="72" spans="1:95" s="194" customFormat="1" ht="15" x14ac:dyDescent="0.25">
      <c r="A72" s="332" t="s">
        <v>655</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3"/>
      <c r="AK72" s="334">
        <v>0</v>
      </c>
      <c r="AL72" s="335"/>
      <c r="AM72" s="222">
        <v>393892355.37649453</v>
      </c>
      <c r="AN72" s="222">
        <v>410615856.03422159</v>
      </c>
      <c r="AO72" s="222">
        <v>428000363.87856376</v>
      </c>
      <c r="AP72" s="222">
        <v>446072319.19698554</v>
      </c>
      <c r="AQ72" s="222">
        <v>464859219.88845021</v>
      </c>
      <c r="AR72" s="222">
        <v>484389663.76787949</v>
      </c>
      <c r="AS72" s="222">
        <v>504693392.562792</v>
      </c>
      <c r="AT72" s="222">
        <v>525801337.66980696</v>
      </c>
      <c r="AU72" s="222">
        <v>547745667.74140847</v>
      </c>
      <c r="AV72" s="222">
        <v>570559838.17618012</v>
      </c>
      <c r="AW72" s="222">
        <v>593032317.13899219</v>
      </c>
      <c r="AX72" s="222">
        <v>617642087.87027931</v>
      </c>
      <c r="AY72" s="222">
        <v>643228316.59112358</v>
      </c>
      <c r="AZ72" s="222">
        <v>669830061.62110794</v>
      </c>
      <c r="BA72" s="222">
        <v>697487943.61259758</v>
      </c>
      <c r="BB72" s="222">
        <v>726244208.04405284</v>
      </c>
      <c r="BC72" s="222">
        <v>756142790.21307218</v>
      </c>
      <c r="BD72" s="222">
        <v>787229382.82915866</v>
      </c>
      <c r="BE72" s="222">
        <v>819551506.31019437</v>
      </c>
      <c r="BF72" s="222">
        <v>853158581.89077735</v>
      </c>
      <c r="BG72" s="222">
        <v>887555380.65518558</v>
      </c>
      <c r="BH72" s="222">
        <v>923866745.53018045</v>
      </c>
      <c r="BI72" s="222">
        <v>961622632.1604811</v>
      </c>
      <c r="BJ72" s="222">
        <v>1000880821.4162997</v>
      </c>
      <c r="BK72" s="222">
        <v>1041701405.402657</v>
      </c>
      <c r="BL72" s="222">
        <v>1084146879.9087751</v>
      </c>
      <c r="BM72" s="222">
        <v>1128282240.5554435</v>
      </c>
      <c r="BN72" s="222">
        <v>1174175082.7882845</v>
      </c>
      <c r="BO72" s="222">
        <v>1221895705.8707454</v>
      </c>
      <c r="BP72" s="222">
        <v>1271517221.0368102</v>
      </c>
      <c r="BQ72" s="222">
        <v>1323115663.9698243</v>
      </c>
      <c r="BR72" s="222">
        <v>1376770111.7804644</v>
      </c>
      <c r="BS72" s="222">
        <v>1432562804.6638367</v>
      </c>
      <c r="BT72" s="222">
        <v>1490579272.4228497</v>
      </c>
      <c r="BU72" s="222">
        <v>1550908466.0525296</v>
      </c>
      <c r="BV72" s="222">
        <v>1613642894.587702</v>
      </c>
      <c r="BW72" s="222">
        <v>1678878767.4245872</v>
      </c>
      <c r="BX72" s="222">
        <v>1746716142.3352547</v>
      </c>
      <c r="BY72" s="222">
        <v>1817259079.4026544</v>
      </c>
      <c r="BZ72" s="222">
        <v>1890615801.1130557</v>
      </c>
      <c r="CA72" s="222">
        <v>1966898858.8521798</v>
      </c>
      <c r="CB72" s="222">
        <v>2046225306.0611744</v>
      </c>
      <c r="CC72" s="222">
        <v>2128716878.318835</v>
      </c>
      <c r="CD72" s="222">
        <v>2214500180.6271081</v>
      </c>
      <c r="CE72" s="222">
        <v>2303706882.1880174</v>
      </c>
      <c r="CF72" s="222">
        <v>2396473918.9716702</v>
      </c>
      <c r="CG72" s="222">
        <v>2492943704.3869739</v>
      </c>
      <c r="CH72" s="222">
        <v>2593264348.3791971</v>
      </c>
      <c r="CI72" s="222">
        <v>2697589885.2914147</v>
      </c>
      <c r="CJ72" s="222" t="s">
        <v>448</v>
      </c>
      <c r="CK72" s="222" t="s">
        <v>448</v>
      </c>
      <c r="CL72" s="222" t="s">
        <v>448</v>
      </c>
      <c r="CM72" s="222" t="s">
        <v>448</v>
      </c>
      <c r="CN72" s="222" t="s">
        <v>448</v>
      </c>
      <c r="CO72" s="222" t="s">
        <v>448</v>
      </c>
      <c r="CP72" s="222" t="s">
        <v>448</v>
      </c>
      <c r="CQ72" s="222" t="s">
        <v>448</v>
      </c>
    </row>
    <row r="73" spans="1:95" x14ac:dyDescent="0.25">
      <c r="A73" s="332" t="s">
        <v>247</v>
      </c>
      <c r="B73" s="333"/>
      <c r="C73" s="333"/>
      <c r="D73" s="333"/>
      <c r="E73" s="333"/>
      <c r="F73" s="333"/>
      <c r="G73" s="333"/>
      <c r="H73" s="333"/>
      <c r="I73" s="333"/>
      <c r="J73" s="333"/>
      <c r="K73" s="333"/>
      <c r="L73" s="333"/>
      <c r="M73" s="333"/>
      <c r="N73" s="333"/>
      <c r="O73" s="333"/>
      <c r="P73" s="333"/>
      <c r="Q73" s="333"/>
      <c r="R73" s="333"/>
      <c r="S73" s="333"/>
      <c r="T73" s="333"/>
      <c r="U73" s="333"/>
      <c r="V73" s="333"/>
      <c r="W73" s="333"/>
      <c r="X73" s="333"/>
      <c r="Y73" s="333"/>
      <c r="Z73" s="333"/>
      <c r="AA73" s="333"/>
      <c r="AB73" s="333"/>
      <c r="AC73" s="333"/>
      <c r="AD73" s="333"/>
      <c r="AE73" s="333"/>
      <c r="AF73" s="333"/>
      <c r="AG73" s="333"/>
      <c r="AH73" s="333"/>
      <c r="AI73" s="333"/>
      <c r="AJ73" s="333"/>
      <c r="AK73" s="336">
        <v>0</v>
      </c>
      <c r="AL73" s="337"/>
      <c r="AM73" s="223">
        <v>-18029181.122713141</v>
      </c>
      <c r="AN73" s="223">
        <v>-18029181.122713141</v>
      </c>
      <c r="AO73" s="223">
        <v>-18029181.122713141</v>
      </c>
      <c r="AP73" s="223">
        <v>-18029181.122713141</v>
      </c>
      <c r="AQ73" s="223">
        <v>-18029181.122713141</v>
      </c>
      <c r="AR73" s="223">
        <v>-18029181.122713141</v>
      </c>
      <c r="AS73" s="223">
        <v>-18029181.122713141</v>
      </c>
      <c r="AT73" s="223">
        <v>-18029181.122713141</v>
      </c>
      <c r="AU73" s="223">
        <v>-18029181.122713141</v>
      </c>
      <c r="AV73" s="223">
        <v>-18029181.122713141</v>
      </c>
      <c r="AW73" s="223">
        <v>-18029181.122713141</v>
      </c>
      <c r="AX73" s="223">
        <v>-18029181.122713141</v>
      </c>
      <c r="AY73" s="223">
        <v>-18029181.122713141</v>
      </c>
      <c r="AZ73" s="223">
        <v>-18029181.122713141</v>
      </c>
      <c r="BA73" s="223">
        <v>-18029181.122713141</v>
      </c>
      <c r="BB73" s="223">
        <v>-18029181.122713141</v>
      </c>
      <c r="BC73" s="223">
        <v>-18029181.122713141</v>
      </c>
      <c r="BD73" s="223">
        <v>-18029181.122713141</v>
      </c>
      <c r="BE73" s="223">
        <v>-18029181.122713141</v>
      </c>
      <c r="BF73" s="223">
        <v>-18029181.122713141</v>
      </c>
      <c r="BG73" s="223">
        <v>-18029181.122713141</v>
      </c>
      <c r="BH73" s="223">
        <v>-18029181.122713141</v>
      </c>
      <c r="BI73" s="223">
        <v>-18029181.122713141</v>
      </c>
      <c r="BJ73" s="223">
        <v>-18029181.122713141</v>
      </c>
      <c r="BK73" s="223">
        <v>-18029181.122713141</v>
      </c>
      <c r="BL73" s="223">
        <v>-18029181.122713141</v>
      </c>
      <c r="BM73" s="223">
        <v>-18029181.122713141</v>
      </c>
      <c r="BN73" s="223">
        <v>-18029181.122713141</v>
      </c>
      <c r="BO73" s="223">
        <v>-18029181.122713141</v>
      </c>
      <c r="BP73" s="223">
        <v>-18029181.122713141</v>
      </c>
      <c r="BQ73" s="223">
        <v>-18029181.122713141</v>
      </c>
      <c r="BR73" s="223">
        <v>-18029181.122713141</v>
      </c>
      <c r="BS73" s="223">
        <v>-18029181.122713141</v>
      </c>
      <c r="BT73" s="223">
        <v>-18029181.122713141</v>
      </c>
      <c r="BU73" s="223">
        <v>-18029181.122713141</v>
      </c>
      <c r="BV73" s="223">
        <v>-18029181.122713141</v>
      </c>
      <c r="BW73" s="223">
        <v>-18029181.122713141</v>
      </c>
      <c r="BX73" s="223">
        <v>-18029181.122713141</v>
      </c>
      <c r="BY73" s="223">
        <v>-18029181.122713141</v>
      </c>
      <c r="BZ73" s="223">
        <v>-18029181.122713141</v>
      </c>
      <c r="CA73" s="223">
        <v>-18029181.122713141</v>
      </c>
      <c r="CB73" s="223">
        <v>-18029181.122713141</v>
      </c>
      <c r="CC73" s="223">
        <v>-18029181.122713141</v>
      </c>
      <c r="CD73" s="223">
        <v>-18029181.122713141</v>
      </c>
      <c r="CE73" s="223">
        <v>-18029181.122713141</v>
      </c>
      <c r="CF73" s="223">
        <v>-18029181.122713141</v>
      </c>
      <c r="CG73" s="223">
        <v>-18029181.122713141</v>
      </c>
      <c r="CH73" s="223">
        <v>-18029181.122713141</v>
      </c>
      <c r="CI73" s="223">
        <v>-18029181.122713141</v>
      </c>
      <c r="CJ73" s="223" t="s">
        <v>707</v>
      </c>
      <c r="CK73" s="223" t="s">
        <v>707</v>
      </c>
      <c r="CL73" s="223" t="s">
        <v>707</v>
      </c>
      <c r="CM73" s="223" t="s">
        <v>707</v>
      </c>
      <c r="CN73" s="223" t="s">
        <v>707</v>
      </c>
      <c r="CO73" s="223" t="s">
        <v>707</v>
      </c>
      <c r="CP73" s="223" t="s">
        <v>707</v>
      </c>
      <c r="CQ73" s="223" t="s">
        <v>707</v>
      </c>
    </row>
    <row r="74" spans="1:95" s="194" customFormat="1" ht="15" x14ac:dyDescent="0.25">
      <c r="A74" s="332" t="s">
        <v>656</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v>0</v>
      </c>
      <c r="AL74" s="335"/>
      <c r="AM74" s="222">
        <v>375863174.25378138</v>
      </c>
      <c r="AN74" s="222">
        <v>392586674.91150844</v>
      </c>
      <c r="AO74" s="222">
        <v>409971182.75585061</v>
      </c>
      <c r="AP74" s="222">
        <v>428043138.07427239</v>
      </c>
      <c r="AQ74" s="222">
        <v>446830038.76573706</v>
      </c>
      <c r="AR74" s="222">
        <v>466360482.64516634</v>
      </c>
      <c r="AS74" s="222">
        <v>486664211.44007885</v>
      </c>
      <c r="AT74" s="222">
        <v>507772156.54709381</v>
      </c>
      <c r="AU74" s="222">
        <v>529716486.61869532</v>
      </c>
      <c r="AV74" s="222">
        <v>552530657.05346704</v>
      </c>
      <c r="AW74" s="222">
        <v>575003136.0162791</v>
      </c>
      <c r="AX74" s="222">
        <v>599612906.74756622</v>
      </c>
      <c r="AY74" s="222">
        <v>625199135.46841049</v>
      </c>
      <c r="AZ74" s="222">
        <v>651800880.49839485</v>
      </c>
      <c r="BA74" s="222">
        <v>679458762.4898845</v>
      </c>
      <c r="BB74" s="222">
        <v>708215026.92133975</v>
      </c>
      <c r="BC74" s="222">
        <v>738113609.09035909</v>
      </c>
      <c r="BD74" s="222">
        <v>769200201.70644557</v>
      </c>
      <c r="BE74" s="222">
        <v>801522325.18748128</v>
      </c>
      <c r="BF74" s="222">
        <v>835129400.76806426</v>
      </c>
      <c r="BG74" s="222">
        <v>869526199.53247249</v>
      </c>
      <c r="BH74" s="222">
        <v>905837564.40746737</v>
      </c>
      <c r="BI74" s="222">
        <v>943593451.03776801</v>
      </c>
      <c r="BJ74" s="222">
        <v>982851640.29358661</v>
      </c>
      <c r="BK74" s="222">
        <v>1023672224.2799439</v>
      </c>
      <c r="BL74" s="222">
        <v>1066117698.786062</v>
      </c>
      <c r="BM74" s="222">
        <v>1110253059.4327304</v>
      </c>
      <c r="BN74" s="222">
        <v>1156145901.6655715</v>
      </c>
      <c r="BO74" s="222">
        <v>1203866524.7480323</v>
      </c>
      <c r="BP74" s="222">
        <v>1253488039.9140971</v>
      </c>
      <c r="BQ74" s="222">
        <v>1305086482.8471112</v>
      </c>
      <c r="BR74" s="222">
        <v>1358740930.6577513</v>
      </c>
      <c r="BS74" s="222">
        <v>1414533623.5411236</v>
      </c>
      <c r="BT74" s="222">
        <v>1472550091.3001366</v>
      </c>
      <c r="BU74" s="222">
        <v>1532879284.9298165</v>
      </c>
      <c r="BV74" s="222">
        <v>1595613713.4649889</v>
      </c>
      <c r="BW74" s="222">
        <v>1660849586.3018742</v>
      </c>
      <c r="BX74" s="222">
        <v>1728686961.2125416</v>
      </c>
      <c r="BY74" s="222">
        <v>1799229898.2799413</v>
      </c>
      <c r="BZ74" s="222">
        <v>1872586619.9903426</v>
      </c>
      <c r="CA74" s="222">
        <v>1948869677.7294667</v>
      </c>
      <c r="CB74" s="222">
        <v>2028196124.9384613</v>
      </c>
      <c r="CC74" s="222">
        <v>2110687697.1961219</v>
      </c>
      <c r="CD74" s="222">
        <v>2196470999.504395</v>
      </c>
      <c r="CE74" s="222">
        <v>2285677701.0653043</v>
      </c>
      <c r="CF74" s="222">
        <v>2378444737.8489571</v>
      </c>
      <c r="CG74" s="222">
        <v>2474914523.2642608</v>
      </c>
      <c r="CH74" s="222">
        <v>2575235167.256484</v>
      </c>
      <c r="CI74" s="222">
        <v>2679560704.1687016</v>
      </c>
      <c r="CJ74" s="222" t="s">
        <v>448</v>
      </c>
      <c r="CK74" s="222" t="s">
        <v>448</v>
      </c>
      <c r="CL74" s="222" t="s">
        <v>448</v>
      </c>
      <c r="CM74" s="222" t="s">
        <v>448</v>
      </c>
      <c r="CN74" s="222" t="s">
        <v>448</v>
      </c>
      <c r="CO74" s="222" t="s">
        <v>448</v>
      </c>
      <c r="CP74" s="222" t="s">
        <v>448</v>
      </c>
      <c r="CQ74" s="222" t="s">
        <v>448</v>
      </c>
    </row>
    <row r="75" spans="1:95" x14ac:dyDescent="0.25">
      <c r="A75" s="332" t="s">
        <v>246</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3"/>
      <c r="AK75" s="336">
        <v>0</v>
      </c>
      <c r="AL75" s="337"/>
      <c r="AM75" s="223">
        <v>0</v>
      </c>
      <c r="AN75" s="223">
        <v>0</v>
      </c>
      <c r="AO75" s="223">
        <v>0</v>
      </c>
      <c r="AP75" s="223">
        <v>0</v>
      </c>
      <c r="AQ75" s="223">
        <v>0</v>
      </c>
      <c r="AR75" s="223">
        <v>0</v>
      </c>
      <c r="AS75" s="223">
        <v>0</v>
      </c>
      <c r="AT75" s="223">
        <v>0</v>
      </c>
      <c r="AU75" s="223">
        <v>0</v>
      </c>
      <c r="AV75" s="223">
        <v>0</v>
      </c>
      <c r="AW75" s="223">
        <v>0</v>
      </c>
      <c r="AX75" s="223">
        <v>0</v>
      </c>
      <c r="AY75" s="223">
        <v>0</v>
      </c>
      <c r="AZ75" s="223">
        <v>0</v>
      </c>
      <c r="BA75" s="223">
        <v>0</v>
      </c>
      <c r="BB75" s="223">
        <v>0</v>
      </c>
      <c r="BC75" s="223">
        <v>0</v>
      </c>
      <c r="BD75" s="223">
        <v>0</v>
      </c>
      <c r="BE75" s="223">
        <v>0</v>
      </c>
      <c r="BF75" s="223">
        <v>0</v>
      </c>
      <c r="BG75" s="223">
        <v>0</v>
      </c>
      <c r="BH75" s="223">
        <v>0</v>
      </c>
      <c r="BI75" s="223">
        <v>0</v>
      </c>
      <c r="BJ75" s="223">
        <v>0</v>
      </c>
      <c r="BK75" s="223">
        <v>0</v>
      </c>
      <c r="BL75" s="223">
        <v>0</v>
      </c>
      <c r="BM75" s="223">
        <v>0</v>
      </c>
      <c r="BN75" s="223">
        <v>0</v>
      </c>
      <c r="BO75" s="223">
        <v>0</v>
      </c>
      <c r="BP75" s="223">
        <v>0</v>
      </c>
      <c r="BQ75" s="223">
        <v>0</v>
      </c>
      <c r="BR75" s="223">
        <v>0</v>
      </c>
      <c r="BS75" s="223">
        <v>0</v>
      </c>
      <c r="BT75" s="223">
        <v>0</v>
      </c>
      <c r="BU75" s="223">
        <v>0</v>
      </c>
      <c r="BV75" s="223">
        <v>0</v>
      </c>
      <c r="BW75" s="223">
        <v>0</v>
      </c>
      <c r="BX75" s="223">
        <v>0</v>
      </c>
      <c r="BY75" s="223">
        <v>0</v>
      </c>
      <c r="BZ75" s="223">
        <v>0</v>
      </c>
      <c r="CA75" s="223">
        <v>0</v>
      </c>
      <c r="CB75" s="223">
        <v>0</v>
      </c>
      <c r="CC75" s="223">
        <v>0</v>
      </c>
      <c r="CD75" s="223">
        <v>0</v>
      </c>
      <c r="CE75" s="223">
        <v>0</v>
      </c>
      <c r="CF75" s="223">
        <v>0</v>
      </c>
      <c r="CG75" s="223">
        <v>0</v>
      </c>
      <c r="CH75" s="223">
        <v>0</v>
      </c>
      <c r="CI75" s="223">
        <v>0</v>
      </c>
      <c r="CJ75" s="223">
        <v>0</v>
      </c>
      <c r="CK75" s="223">
        <v>0</v>
      </c>
      <c r="CL75" s="223">
        <v>0</v>
      </c>
      <c r="CM75" s="223">
        <v>0</v>
      </c>
      <c r="CN75" s="223">
        <v>0</v>
      </c>
      <c r="CO75" s="223">
        <v>0</v>
      </c>
      <c r="CP75" s="223">
        <v>0</v>
      </c>
      <c r="CQ75" s="223">
        <v>0</v>
      </c>
    </row>
    <row r="76" spans="1:95" s="194" customFormat="1" ht="15" x14ac:dyDescent="0.25">
      <c r="A76" s="332" t="s">
        <v>250</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v>0</v>
      </c>
      <c r="AL76" s="335"/>
      <c r="AM76" s="222">
        <v>375863174.25378138</v>
      </c>
      <c r="AN76" s="222">
        <v>392586674.91150844</v>
      </c>
      <c r="AO76" s="222">
        <v>409971182.75585061</v>
      </c>
      <c r="AP76" s="222">
        <v>428043138.07427239</v>
      </c>
      <c r="AQ76" s="222">
        <v>446830038.76573706</v>
      </c>
      <c r="AR76" s="222">
        <v>466360482.64516634</v>
      </c>
      <c r="AS76" s="222">
        <v>486664211.44007885</v>
      </c>
      <c r="AT76" s="222">
        <v>507772156.54709381</v>
      </c>
      <c r="AU76" s="222">
        <v>529716486.61869532</v>
      </c>
      <c r="AV76" s="222">
        <v>552530657.05346704</v>
      </c>
      <c r="AW76" s="222">
        <v>575003136.0162791</v>
      </c>
      <c r="AX76" s="222">
        <v>599612906.74756622</v>
      </c>
      <c r="AY76" s="222">
        <v>625199135.46841049</v>
      </c>
      <c r="AZ76" s="222">
        <v>651800880.49839485</v>
      </c>
      <c r="BA76" s="222">
        <v>679458762.4898845</v>
      </c>
      <c r="BB76" s="222">
        <v>708215026.92133975</v>
      </c>
      <c r="BC76" s="222">
        <v>738113609.09035909</v>
      </c>
      <c r="BD76" s="222">
        <v>769200201.70644557</v>
      </c>
      <c r="BE76" s="222">
        <v>801522325.18748128</v>
      </c>
      <c r="BF76" s="222">
        <v>835129400.76806426</v>
      </c>
      <c r="BG76" s="222">
        <v>869526199.53247249</v>
      </c>
      <c r="BH76" s="222">
        <v>905837564.40746737</v>
      </c>
      <c r="BI76" s="222">
        <v>943593451.03776801</v>
      </c>
      <c r="BJ76" s="222">
        <v>982851640.29358661</v>
      </c>
      <c r="BK76" s="222">
        <v>1023672224.2799439</v>
      </c>
      <c r="BL76" s="222">
        <v>1066117698.786062</v>
      </c>
      <c r="BM76" s="222">
        <v>1110253059.4327304</v>
      </c>
      <c r="BN76" s="222">
        <v>1156145901.6655715</v>
      </c>
      <c r="BO76" s="222">
        <v>1203866524.7480323</v>
      </c>
      <c r="BP76" s="222">
        <v>1253488039.9140971</v>
      </c>
      <c r="BQ76" s="222">
        <v>1305086482.8471112</v>
      </c>
      <c r="BR76" s="222">
        <v>1358740930.6577513</v>
      </c>
      <c r="BS76" s="222">
        <v>1414533623.5411236</v>
      </c>
      <c r="BT76" s="222">
        <v>1472550091.3001366</v>
      </c>
      <c r="BU76" s="222">
        <v>1532879284.9298165</v>
      </c>
      <c r="BV76" s="222">
        <v>1595613713.4649889</v>
      </c>
      <c r="BW76" s="222">
        <v>1660849586.3018742</v>
      </c>
      <c r="BX76" s="222">
        <v>1728686961.2125416</v>
      </c>
      <c r="BY76" s="222">
        <v>1799229898.2799413</v>
      </c>
      <c r="BZ76" s="222">
        <v>1872586619.9903426</v>
      </c>
      <c r="CA76" s="222">
        <v>1948869677.7294667</v>
      </c>
      <c r="CB76" s="222">
        <v>2028196124.9384613</v>
      </c>
      <c r="CC76" s="222">
        <v>2110687697.1961219</v>
      </c>
      <c r="CD76" s="222">
        <v>2196470999.504395</v>
      </c>
      <c r="CE76" s="222">
        <v>2285677701.0653043</v>
      </c>
      <c r="CF76" s="222">
        <v>2378444737.8489571</v>
      </c>
      <c r="CG76" s="222">
        <v>2474914523.2642608</v>
      </c>
      <c r="CH76" s="222">
        <v>2575235167.256484</v>
      </c>
      <c r="CI76" s="222">
        <v>2679560704.1687016</v>
      </c>
      <c r="CJ76" s="222" t="e">
        <v>#VALUE!</v>
      </c>
      <c r="CK76" s="222" t="e">
        <v>#VALUE!</v>
      </c>
      <c r="CL76" s="222" t="e">
        <v>#VALUE!</v>
      </c>
      <c r="CM76" s="222" t="e">
        <v>#VALUE!</v>
      </c>
      <c r="CN76" s="222" t="e">
        <v>#VALUE!</v>
      </c>
      <c r="CO76" s="222" t="e">
        <v>#VALUE!</v>
      </c>
      <c r="CP76" s="222" t="e">
        <v>#VALUE!</v>
      </c>
      <c r="CQ76" s="222" t="e">
        <v>#VALUE!</v>
      </c>
    </row>
    <row r="77" spans="1:95" x14ac:dyDescent="0.25">
      <c r="A77" s="332" t="s">
        <v>245</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44"/>
      <c r="AL77" s="345"/>
      <c r="AM77" s="223">
        <v>-75172634.850756273</v>
      </c>
      <c r="AN77" s="223">
        <v>-78517334.982301697</v>
      </c>
      <c r="AO77" s="223">
        <v>-81994236.551170126</v>
      </c>
      <c r="AP77" s="223">
        <v>-85608627.614854485</v>
      </c>
      <c r="AQ77" s="223">
        <v>-89366007.753147423</v>
      </c>
      <c r="AR77" s="223">
        <v>-93272096.529033273</v>
      </c>
      <c r="AS77" s="223">
        <v>-97332842.288015783</v>
      </c>
      <c r="AT77" s="223">
        <v>-101554431.30941877</v>
      </c>
      <c r="AU77" s="223">
        <v>-105943297.32373907</v>
      </c>
      <c r="AV77" s="223">
        <v>-110506131.41069341</v>
      </c>
      <c r="AW77" s="223">
        <v>-115000627.20325583</v>
      </c>
      <c r="AX77" s="223">
        <v>-119922581.34951325</v>
      </c>
      <c r="AY77" s="223">
        <v>-125039827.09368211</v>
      </c>
      <c r="AZ77" s="223">
        <v>-130360176.09967898</v>
      </c>
      <c r="BA77" s="223">
        <v>-135891752.4979769</v>
      </c>
      <c r="BB77" s="223">
        <v>-141643005.38426796</v>
      </c>
      <c r="BC77" s="223">
        <v>-147622721.81807181</v>
      </c>
      <c r="BD77" s="223">
        <v>-153840040.34128913</v>
      </c>
      <c r="BE77" s="223">
        <v>-160304465.03749627</v>
      </c>
      <c r="BF77" s="223">
        <v>-167025880.15361285</v>
      </c>
      <c r="BG77" s="223">
        <v>-173905239.9064945</v>
      </c>
      <c r="BH77" s="223">
        <v>-181167512.88149348</v>
      </c>
      <c r="BI77" s="223">
        <v>-188718690.20755363</v>
      </c>
      <c r="BJ77" s="223">
        <v>-196570328.05871734</v>
      </c>
      <c r="BK77" s="223">
        <v>-204734444.8559888</v>
      </c>
      <c r="BL77" s="223">
        <v>-213223539.7572124</v>
      </c>
      <c r="BM77" s="223">
        <v>-222050611.88654611</v>
      </c>
      <c r="BN77" s="223">
        <v>-231229180.3331143</v>
      </c>
      <c r="BO77" s="223">
        <v>-240773304.94960648</v>
      </c>
      <c r="BP77" s="223">
        <v>-250697607.98281944</v>
      </c>
      <c r="BQ77" s="223">
        <v>-261017296.56942225</v>
      </c>
      <c r="BR77" s="223">
        <v>-271748186.13155025</v>
      </c>
      <c r="BS77" s="223">
        <v>-282906724.70822471</v>
      </c>
      <c r="BT77" s="223">
        <v>-294510018.26002735</v>
      </c>
      <c r="BU77" s="223">
        <v>-306575856.98596328</v>
      </c>
      <c r="BV77" s="223">
        <v>-319122742.69299781</v>
      </c>
      <c r="BW77" s="223">
        <v>-332169917.26037484</v>
      </c>
      <c r="BX77" s="223">
        <v>-345737392.24250835</v>
      </c>
      <c r="BY77" s="223">
        <v>-359845979.65598828</v>
      </c>
      <c r="BZ77" s="223">
        <v>-374517323.99806857</v>
      </c>
      <c r="CA77" s="223">
        <v>-389773935.54589337</v>
      </c>
      <c r="CB77" s="223">
        <v>-405639224.9876923</v>
      </c>
      <c r="CC77" s="223">
        <v>-422137539.43922442</v>
      </c>
      <c r="CD77" s="223">
        <v>-439294199.90087903</v>
      </c>
      <c r="CE77" s="223">
        <v>-457135540.21306086</v>
      </c>
      <c r="CF77" s="223">
        <v>-475688947.56979144</v>
      </c>
      <c r="CG77" s="223">
        <v>-494982904.65285218</v>
      </c>
      <c r="CH77" s="223">
        <v>-515047033.45129681</v>
      </c>
      <c r="CI77" s="223">
        <v>-535912140.83374035</v>
      </c>
      <c r="CJ77" s="223" t="e">
        <v>#VALUE!</v>
      </c>
      <c r="CK77" s="223" t="e">
        <v>#VALUE!</v>
      </c>
      <c r="CL77" s="223" t="e">
        <v>#VALUE!</v>
      </c>
      <c r="CM77" s="223" t="e">
        <v>#VALUE!</v>
      </c>
      <c r="CN77" s="223" t="e">
        <v>#VALUE!</v>
      </c>
      <c r="CO77" s="223" t="e">
        <v>#VALUE!</v>
      </c>
      <c r="CP77" s="223" t="e">
        <v>#VALUE!</v>
      </c>
      <c r="CQ77" s="223" t="e">
        <v>#VALUE!</v>
      </c>
    </row>
    <row r="78" spans="1:95" ht="16.5" thickBot="1" x14ac:dyDescent="0.3">
      <c r="A78" s="346" t="s">
        <v>249</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v>0</v>
      </c>
      <c r="AL78" s="349"/>
      <c r="AM78" s="224">
        <v>300690539.40302509</v>
      </c>
      <c r="AN78" s="224">
        <v>314069339.92920673</v>
      </c>
      <c r="AO78" s="224">
        <v>327976946.2046805</v>
      </c>
      <c r="AP78" s="224">
        <v>342434510.45941794</v>
      </c>
      <c r="AQ78" s="224">
        <v>357464031.01258963</v>
      </c>
      <c r="AR78" s="224">
        <v>373088386.11613309</v>
      </c>
      <c r="AS78" s="224">
        <v>389331369.15206307</v>
      </c>
      <c r="AT78" s="224">
        <v>406217725.23767507</v>
      </c>
      <c r="AU78" s="224">
        <v>423773189.29495627</v>
      </c>
      <c r="AV78" s="224">
        <v>442024525.64277363</v>
      </c>
      <c r="AW78" s="224">
        <v>460002508.81302327</v>
      </c>
      <c r="AX78" s="224">
        <v>479690325.39805299</v>
      </c>
      <c r="AY78" s="224">
        <v>500159308.37472838</v>
      </c>
      <c r="AZ78" s="224">
        <v>521440704.39871585</v>
      </c>
      <c r="BA78" s="224">
        <v>543567009.9919076</v>
      </c>
      <c r="BB78" s="224">
        <v>566572021.53707182</v>
      </c>
      <c r="BC78" s="224">
        <v>590490887.27228725</v>
      </c>
      <c r="BD78" s="224">
        <v>615360161.36515641</v>
      </c>
      <c r="BE78" s="224">
        <v>641217860.14998507</v>
      </c>
      <c r="BF78" s="224">
        <v>668103520.61445141</v>
      </c>
      <c r="BG78" s="224">
        <v>695620959.62597799</v>
      </c>
      <c r="BH78" s="224">
        <v>724670051.52597392</v>
      </c>
      <c r="BI78" s="224">
        <v>754874760.83021438</v>
      </c>
      <c r="BJ78" s="224">
        <v>786281312.23486924</v>
      </c>
      <c r="BK78" s="224">
        <v>818937779.4239552</v>
      </c>
      <c r="BL78" s="224">
        <v>852894159.0288496</v>
      </c>
      <c r="BM78" s="224">
        <v>888202447.5461843</v>
      </c>
      <c r="BN78" s="224">
        <v>924916721.33245718</v>
      </c>
      <c r="BO78" s="224">
        <v>963093219.79842591</v>
      </c>
      <c r="BP78" s="224">
        <v>1002790431.9312776</v>
      </c>
      <c r="BQ78" s="224">
        <v>1044069186.277689</v>
      </c>
      <c r="BR78" s="224">
        <v>1086992744.526201</v>
      </c>
      <c r="BS78" s="224">
        <v>1131626898.8328989</v>
      </c>
      <c r="BT78" s="224">
        <v>1178040073.0401092</v>
      </c>
      <c r="BU78" s="224">
        <v>1226303427.9438531</v>
      </c>
      <c r="BV78" s="224">
        <v>1276490970.7719913</v>
      </c>
      <c r="BW78" s="224">
        <v>1328679669.0414994</v>
      </c>
      <c r="BX78" s="224">
        <v>1382949568.9700332</v>
      </c>
      <c r="BY78" s="224">
        <v>1439383918.6239531</v>
      </c>
      <c r="BZ78" s="224">
        <v>1498069295.992274</v>
      </c>
      <c r="CA78" s="224">
        <v>1559095742.1835732</v>
      </c>
      <c r="CB78" s="224">
        <v>1622556899.9507689</v>
      </c>
      <c r="CC78" s="224">
        <v>1688550157.7568974</v>
      </c>
      <c r="CD78" s="224">
        <v>1757176799.6035161</v>
      </c>
      <c r="CE78" s="224">
        <v>1828542160.8522434</v>
      </c>
      <c r="CF78" s="224">
        <v>1902755790.2791657</v>
      </c>
      <c r="CG78" s="224">
        <v>1979931618.6114087</v>
      </c>
      <c r="CH78" s="224">
        <v>2060188133.8051872</v>
      </c>
      <c r="CI78" s="224">
        <v>2143648563.3349614</v>
      </c>
      <c r="CJ78" s="224" t="s">
        <v>448</v>
      </c>
      <c r="CK78" s="224" t="s">
        <v>448</v>
      </c>
      <c r="CL78" s="224" t="s">
        <v>448</v>
      </c>
      <c r="CM78" s="224" t="s">
        <v>448</v>
      </c>
      <c r="CN78" s="224" t="s">
        <v>448</v>
      </c>
      <c r="CO78" s="224" t="s">
        <v>448</v>
      </c>
      <c r="CP78" s="224" t="s">
        <v>448</v>
      </c>
      <c r="CQ78" s="224" t="s">
        <v>448</v>
      </c>
    </row>
    <row r="79" spans="1:95" s="225" customFormat="1" ht="16.5" thickBot="1" x14ac:dyDescent="0.3">
      <c r="AK79" s="350">
        <v>0</v>
      </c>
      <c r="AL79" s="350"/>
      <c r="AM79" s="226">
        <v>1</v>
      </c>
      <c r="AN79" s="226">
        <v>2</v>
      </c>
      <c r="AO79" s="226">
        <v>3</v>
      </c>
      <c r="AP79" s="226">
        <v>4</v>
      </c>
      <c r="AQ79" s="226">
        <v>5</v>
      </c>
      <c r="AR79" s="226">
        <v>6</v>
      </c>
      <c r="AS79" s="226">
        <v>7</v>
      </c>
      <c r="AT79" s="226">
        <v>8</v>
      </c>
      <c r="AU79" s="226">
        <v>9</v>
      </c>
      <c r="AV79" s="226">
        <v>10</v>
      </c>
      <c r="AW79" s="226">
        <v>11</v>
      </c>
      <c r="AX79" s="226">
        <v>12</v>
      </c>
      <c r="AY79" s="226">
        <v>13</v>
      </c>
      <c r="AZ79" s="226">
        <v>14</v>
      </c>
      <c r="BA79" s="226">
        <v>15</v>
      </c>
      <c r="BB79" s="226">
        <v>16</v>
      </c>
      <c r="BC79" s="226">
        <v>17</v>
      </c>
      <c r="BD79" s="226">
        <v>18</v>
      </c>
      <c r="BE79" s="226">
        <v>19</v>
      </c>
      <c r="BF79" s="226">
        <v>20</v>
      </c>
      <c r="BG79" s="226">
        <v>21</v>
      </c>
      <c r="BH79" s="226">
        <v>22</v>
      </c>
      <c r="BI79" s="226">
        <v>23</v>
      </c>
      <c r="BJ79" s="226">
        <v>24</v>
      </c>
      <c r="BK79" s="226">
        <v>25</v>
      </c>
      <c r="BL79" s="226">
        <v>26</v>
      </c>
      <c r="BM79" s="226">
        <v>27</v>
      </c>
      <c r="BN79" s="226">
        <v>28</v>
      </c>
      <c r="BO79" s="226">
        <v>29</v>
      </c>
      <c r="BP79" s="226">
        <v>30</v>
      </c>
      <c r="BQ79" s="226">
        <v>31</v>
      </c>
      <c r="BR79" s="226">
        <v>32</v>
      </c>
      <c r="BS79" s="226">
        <v>33</v>
      </c>
      <c r="BT79" s="226">
        <v>34</v>
      </c>
      <c r="BU79" s="226">
        <v>35</v>
      </c>
      <c r="BV79" s="226">
        <v>36</v>
      </c>
      <c r="BW79" s="226">
        <v>37</v>
      </c>
      <c r="BX79" s="226">
        <v>38</v>
      </c>
      <c r="BY79" s="226">
        <v>39</v>
      </c>
      <c r="BZ79" s="226">
        <v>40</v>
      </c>
      <c r="CA79" s="226">
        <v>41</v>
      </c>
      <c r="CB79" s="226">
        <v>42</v>
      </c>
      <c r="CC79" s="226">
        <v>43</v>
      </c>
      <c r="CD79" s="226">
        <v>44</v>
      </c>
      <c r="CE79" s="226">
        <v>45</v>
      </c>
      <c r="CF79" s="226">
        <v>46</v>
      </c>
      <c r="CG79" s="226">
        <v>47</v>
      </c>
      <c r="CH79" s="226">
        <v>48</v>
      </c>
      <c r="CI79" s="226">
        <v>49</v>
      </c>
      <c r="CJ79" s="226">
        <v>50</v>
      </c>
      <c r="CK79" s="226">
        <v>51</v>
      </c>
      <c r="CL79" s="226">
        <v>52</v>
      </c>
      <c r="CM79" s="226">
        <v>53</v>
      </c>
      <c r="CN79" s="226">
        <v>54</v>
      </c>
      <c r="CO79" s="226">
        <v>55</v>
      </c>
      <c r="CP79" s="226">
        <v>56</v>
      </c>
      <c r="CQ79" s="226">
        <v>57</v>
      </c>
    </row>
    <row r="80" spans="1:95" x14ac:dyDescent="0.25">
      <c r="A80" s="330" t="s">
        <v>248</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20">
        <v>2029</v>
      </c>
      <c r="AL80" s="313"/>
      <c r="AM80" s="220">
        <v>2030</v>
      </c>
      <c r="AN80" s="220">
        <v>2031</v>
      </c>
      <c r="AO80" s="220">
        <v>2032</v>
      </c>
      <c r="AP80" s="220">
        <v>2033</v>
      </c>
      <c r="AQ80" s="220">
        <v>2034</v>
      </c>
      <c r="AR80" s="220">
        <v>2035</v>
      </c>
      <c r="AS80" s="220">
        <v>2036</v>
      </c>
      <c r="AT80" s="220">
        <v>2037</v>
      </c>
      <c r="AU80" s="220">
        <v>2038</v>
      </c>
      <c r="AV80" s="220">
        <v>2039</v>
      </c>
      <c r="AW80" s="220">
        <v>2040</v>
      </c>
      <c r="AX80" s="220">
        <v>2041</v>
      </c>
      <c r="AY80" s="220">
        <v>2042</v>
      </c>
      <c r="AZ80" s="220">
        <v>2043</v>
      </c>
      <c r="BA80" s="220">
        <v>2044</v>
      </c>
      <c r="BB80" s="220">
        <v>2045</v>
      </c>
      <c r="BC80" s="220">
        <v>2046</v>
      </c>
      <c r="BD80" s="220">
        <v>2047</v>
      </c>
      <c r="BE80" s="220">
        <v>2048</v>
      </c>
      <c r="BF80" s="220">
        <v>2049</v>
      </c>
      <c r="BG80" s="220">
        <v>2050</v>
      </c>
      <c r="BH80" s="220">
        <v>2051</v>
      </c>
      <c r="BI80" s="220">
        <v>2052</v>
      </c>
      <c r="BJ80" s="220">
        <v>2053</v>
      </c>
      <c r="BK80" s="220">
        <v>2054</v>
      </c>
      <c r="BL80" s="220">
        <v>2055</v>
      </c>
      <c r="BM80" s="220">
        <v>2056</v>
      </c>
      <c r="BN80" s="220">
        <v>2057</v>
      </c>
      <c r="BO80" s="220">
        <v>2058</v>
      </c>
      <c r="BP80" s="220">
        <v>2059</v>
      </c>
      <c r="BQ80" s="220">
        <v>2060</v>
      </c>
      <c r="BR80" s="220">
        <v>2061</v>
      </c>
      <c r="BS80" s="220">
        <v>2062</v>
      </c>
      <c r="BT80" s="220">
        <v>2063</v>
      </c>
      <c r="BU80" s="220">
        <v>2064</v>
      </c>
      <c r="BV80" s="220">
        <v>2065</v>
      </c>
      <c r="BW80" s="220">
        <v>2066</v>
      </c>
      <c r="BX80" s="220">
        <v>2067</v>
      </c>
      <c r="BY80" s="220">
        <v>2068</v>
      </c>
      <c r="BZ80" s="220">
        <v>2069</v>
      </c>
      <c r="CA80" s="220">
        <v>2070</v>
      </c>
      <c r="CB80" s="220">
        <v>2071</v>
      </c>
      <c r="CC80" s="220">
        <v>2072</v>
      </c>
      <c r="CD80" s="220">
        <v>2073</v>
      </c>
      <c r="CE80" s="220">
        <v>2074</v>
      </c>
      <c r="CF80" s="220">
        <v>2075</v>
      </c>
      <c r="CG80" s="220">
        <v>2076</v>
      </c>
      <c r="CH80" s="220">
        <v>2077</v>
      </c>
      <c r="CI80" s="220">
        <v>2078</v>
      </c>
      <c r="CJ80" s="220" t="s">
        <v>448</v>
      </c>
      <c r="CK80" s="220" t="s">
        <v>448</v>
      </c>
      <c r="CL80" s="220" t="s">
        <v>448</v>
      </c>
      <c r="CM80" s="220" t="s">
        <v>448</v>
      </c>
      <c r="CN80" s="220" t="s">
        <v>448</v>
      </c>
      <c r="CO80" s="220" t="s">
        <v>448</v>
      </c>
      <c r="CP80" s="220" t="s">
        <v>448</v>
      </c>
      <c r="CQ80" s="220" t="s">
        <v>448</v>
      </c>
    </row>
    <row r="81" spans="1:95" s="194" customFormat="1" ht="15" x14ac:dyDescent="0.25">
      <c r="A81" s="332" t="s">
        <v>656</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v>0</v>
      </c>
      <c r="AL81" s="335"/>
      <c r="AM81" s="222">
        <v>375863174.25378138</v>
      </c>
      <c r="AN81" s="222">
        <v>392586674.91150844</v>
      </c>
      <c r="AO81" s="222">
        <v>409971182.75585061</v>
      </c>
      <c r="AP81" s="222">
        <v>428043138.07427239</v>
      </c>
      <c r="AQ81" s="222">
        <v>446830038.76573706</v>
      </c>
      <c r="AR81" s="222">
        <v>466360482.64516634</v>
      </c>
      <c r="AS81" s="222">
        <v>486664211.44007885</v>
      </c>
      <c r="AT81" s="222">
        <v>507772156.54709381</v>
      </c>
      <c r="AU81" s="222">
        <v>529716486.61869532</v>
      </c>
      <c r="AV81" s="222">
        <v>552530657.05346704</v>
      </c>
      <c r="AW81" s="222">
        <v>575003136.0162791</v>
      </c>
      <c r="AX81" s="222">
        <v>599612906.74756622</v>
      </c>
      <c r="AY81" s="222">
        <v>625199135.46841049</v>
      </c>
      <c r="AZ81" s="222">
        <v>651800880.49839485</v>
      </c>
      <c r="BA81" s="222">
        <v>679458762.4898845</v>
      </c>
      <c r="BB81" s="222">
        <v>708215026.92133975</v>
      </c>
      <c r="BC81" s="222">
        <v>738113609.09035909</v>
      </c>
      <c r="BD81" s="222">
        <v>769200201.70644557</v>
      </c>
      <c r="BE81" s="222">
        <v>801522325.18748128</v>
      </c>
      <c r="BF81" s="222">
        <v>835129400.76806426</v>
      </c>
      <c r="BG81" s="222">
        <v>869526199.53247249</v>
      </c>
      <c r="BH81" s="222">
        <v>905837564.40746737</v>
      </c>
      <c r="BI81" s="222">
        <v>943593451.03776801</v>
      </c>
      <c r="BJ81" s="222">
        <v>982851640.29358661</v>
      </c>
      <c r="BK81" s="222">
        <v>1023672224.2799439</v>
      </c>
      <c r="BL81" s="222">
        <v>1066117698.786062</v>
      </c>
      <c r="BM81" s="222">
        <v>1110253059.4327304</v>
      </c>
      <c r="BN81" s="222">
        <v>1156145901.6655715</v>
      </c>
      <c r="BO81" s="222">
        <v>1203866524.7480323</v>
      </c>
      <c r="BP81" s="222">
        <v>1253488039.9140971</v>
      </c>
      <c r="BQ81" s="222">
        <v>1305086482.8471112</v>
      </c>
      <c r="BR81" s="222">
        <v>1358740930.6577513</v>
      </c>
      <c r="BS81" s="222">
        <v>1414533623.5411236</v>
      </c>
      <c r="BT81" s="222">
        <v>1472550091.3001366</v>
      </c>
      <c r="BU81" s="222">
        <v>1532879284.9298165</v>
      </c>
      <c r="BV81" s="222">
        <v>1595613713.4649889</v>
      </c>
      <c r="BW81" s="222">
        <v>1660849586.3018742</v>
      </c>
      <c r="BX81" s="222">
        <v>1728686961.2125416</v>
      </c>
      <c r="BY81" s="222">
        <v>1799229898.2799413</v>
      </c>
      <c r="BZ81" s="222">
        <v>1872586619.9903426</v>
      </c>
      <c r="CA81" s="222">
        <v>1948869677.7294667</v>
      </c>
      <c r="CB81" s="222">
        <v>2028196124.9384613</v>
      </c>
      <c r="CC81" s="222">
        <v>2110687697.1961219</v>
      </c>
      <c r="CD81" s="222">
        <v>2196470999.504395</v>
      </c>
      <c r="CE81" s="222">
        <v>2285677701.0653043</v>
      </c>
      <c r="CF81" s="222">
        <v>2378444737.8489571</v>
      </c>
      <c r="CG81" s="222">
        <v>2474914523.2642608</v>
      </c>
      <c r="CH81" s="222">
        <v>2575235167.256484</v>
      </c>
      <c r="CI81" s="222">
        <v>2679560704.1687016</v>
      </c>
      <c r="CJ81" s="222" t="s">
        <v>448</v>
      </c>
      <c r="CK81" s="222" t="s">
        <v>448</v>
      </c>
      <c r="CL81" s="222" t="s">
        <v>448</v>
      </c>
      <c r="CM81" s="222" t="s">
        <v>448</v>
      </c>
      <c r="CN81" s="222" t="s">
        <v>448</v>
      </c>
      <c r="CO81" s="222" t="s">
        <v>448</v>
      </c>
      <c r="CP81" s="222" t="s">
        <v>448</v>
      </c>
      <c r="CQ81" s="222" t="s">
        <v>448</v>
      </c>
    </row>
    <row r="82" spans="1:95" x14ac:dyDescent="0.25">
      <c r="A82" s="332" t="s">
        <v>247</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6">
        <v>0</v>
      </c>
      <c r="AL82" s="337"/>
      <c r="AM82" s="223">
        <v>18029181.122713141</v>
      </c>
      <c r="AN82" s="223">
        <v>18029181.122713141</v>
      </c>
      <c r="AO82" s="223">
        <v>18029181.122713141</v>
      </c>
      <c r="AP82" s="223">
        <v>18029181.122713141</v>
      </c>
      <c r="AQ82" s="223">
        <v>18029181.122713141</v>
      </c>
      <c r="AR82" s="223">
        <v>18029181.122713141</v>
      </c>
      <c r="AS82" s="223">
        <v>18029181.122713141</v>
      </c>
      <c r="AT82" s="223">
        <v>18029181.122713141</v>
      </c>
      <c r="AU82" s="223">
        <v>18029181.122713141</v>
      </c>
      <c r="AV82" s="223">
        <v>18029181.122713141</v>
      </c>
      <c r="AW82" s="223">
        <v>18029181.122713141</v>
      </c>
      <c r="AX82" s="223">
        <v>18029181.122713141</v>
      </c>
      <c r="AY82" s="223">
        <v>18029181.122713141</v>
      </c>
      <c r="AZ82" s="223">
        <v>18029181.122713141</v>
      </c>
      <c r="BA82" s="223">
        <v>18029181.122713141</v>
      </c>
      <c r="BB82" s="223">
        <v>18029181.122713141</v>
      </c>
      <c r="BC82" s="223">
        <v>18029181.122713141</v>
      </c>
      <c r="BD82" s="223">
        <v>18029181.122713141</v>
      </c>
      <c r="BE82" s="223">
        <v>18029181.122713141</v>
      </c>
      <c r="BF82" s="223">
        <v>18029181.122713141</v>
      </c>
      <c r="BG82" s="223">
        <v>18029181.122713141</v>
      </c>
      <c r="BH82" s="223">
        <v>18029181.122713141</v>
      </c>
      <c r="BI82" s="223">
        <v>18029181.122713141</v>
      </c>
      <c r="BJ82" s="223">
        <v>18029181.122713141</v>
      </c>
      <c r="BK82" s="223">
        <v>18029181.122713141</v>
      </c>
      <c r="BL82" s="223">
        <v>18029181.122713141</v>
      </c>
      <c r="BM82" s="223">
        <v>18029181.122713141</v>
      </c>
      <c r="BN82" s="223">
        <v>18029181.122713141</v>
      </c>
      <c r="BO82" s="223">
        <v>18029181.122713141</v>
      </c>
      <c r="BP82" s="223">
        <v>18029181.122713141</v>
      </c>
      <c r="BQ82" s="223">
        <v>18029181.122713141</v>
      </c>
      <c r="BR82" s="223">
        <v>18029181.122713141</v>
      </c>
      <c r="BS82" s="223">
        <v>18029181.122713141</v>
      </c>
      <c r="BT82" s="223">
        <v>18029181.122713141</v>
      </c>
      <c r="BU82" s="223">
        <v>18029181.122713141</v>
      </c>
      <c r="BV82" s="223">
        <v>18029181.122713141</v>
      </c>
      <c r="BW82" s="223">
        <v>18029181.122713141</v>
      </c>
      <c r="BX82" s="223">
        <v>18029181.122713141</v>
      </c>
      <c r="BY82" s="223">
        <v>18029181.122713141</v>
      </c>
      <c r="BZ82" s="223">
        <v>18029181.122713141</v>
      </c>
      <c r="CA82" s="223">
        <v>18029181.122713141</v>
      </c>
      <c r="CB82" s="223">
        <v>18029181.122713141</v>
      </c>
      <c r="CC82" s="223">
        <v>18029181.122713141</v>
      </c>
      <c r="CD82" s="223">
        <v>18029181.122713141</v>
      </c>
      <c r="CE82" s="223">
        <v>18029181.122713141</v>
      </c>
      <c r="CF82" s="223">
        <v>18029181.122713141</v>
      </c>
      <c r="CG82" s="223">
        <v>18029181.122713141</v>
      </c>
      <c r="CH82" s="223">
        <v>18029181.122713141</v>
      </c>
      <c r="CI82" s="223">
        <v>18029181.122713141</v>
      </c>
      <c r="CJ82" s="223" t="s">
        <v>707</v>
      </c>
      <c r="CK82" s="223" t="s">
        <v>707</v>
      </c>
      <c r="CL82" s="223" t="s">
        <v>707</v>
      </c>
      <c r="CM82" s="223" t="s">
        <v>707</v>
      </c>
      <c r="CN82" s="223" t="s">
        <v>707</v>
      </c>
      <c r="CO82" s="223" t="s">
        <v>707</v>
      </c>
      <c r="CP82" s="223" t="s">
        <v>707</v>
      </c>
      <c r="CQ82" s="223" t="s">
        <v>707</v>
      </c>
    </row>
    <row r="83" spans="1:95" x14ac:dyDescent="0.25">
      <c r="A83" s="332" t="s">
        <v>246</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6">
        <v>0</v>
      </c>
      <c r="AL83" s="337"/>
      <c r="AM83" s="223">
        <v>0</v>
      </c>
      <c r="AN83" s="223">
        <v>0</v>
      </c>
      <c r="AO83" s="223">
        <v>0</v>
      </c>
      <c r="AP83" s="223">
        <v>0</v>
      </c>
      <c r="AQ83" s="223">
        <v>0</v>
      </c>
      <c r="AR83" s="223">
        <v>0</v>
      </c>
      <c r="AS83" s="223">
        <v>0</v>
      </c>
      <c r="AT83" s="223">
        <v>0</v>
      </c>
      <c r="AU83" s="223">
        <v>0</v>
      </c>
      <c r="AV83" s="223">
        <v>0</v>
      </c>
      <c r="AW83" s="223">
        <v>0</v>
      </c>
      <c r="AX83" s="223">
        <v>0</v>
      </c>
      <c r="AY83" s="223">
        <v>0</v>
      </c>
      <c r="AZ83" s="223">
        <v>0</v>
      </c>
      <c r="BA83" s="223">
        <v>0</v>
      </c>
      <c r="BB83" s="223">
        <v>0</v>
      </c>
      <c r="BC83" s="223">
        <v>0</v>
      </c>
      <c r="BD83" s="223">
        <v>0</v>
      </c>
      <c r="BE83" s="223">
        <v>0</v>
      </c>
      <c r="BF83" s="223">
        <v>0</v>
      </c>
      <c r="BG83" s="223">
        <v>0</v>
      </c>
      <c r="BH83" s="223">
        <v>0</v>
      </c>
      <c r="BI83" s="223">
        <v>0</v>
      </c>
      <c r="BJ83" s="223">
        <v>0</v>
      </c>
      <c r="BK83" s="223">
        <v>0</v>
      </c>
      <c r="BL83" s="223">
        <v>0</v>
      </c>
      <c r="BM83" s="223">
        <v>0</v>
      </c>
      <c r="BN83" s="223">
        <v>0</v>
      </c>
      <c r="BO83" s="223">
        <v>0</v>
      </c>
      <c r="BP83" s="223">
        <v>0</v>
      </c>
      <c r="BQ83" s="223">
        <v>0</v>
      </c>
      <c r="BR83" s="223">
        <v>0</v>
      </c>
      <c r="BS83" s="223">
        <v>0</v>
      </c>
      <c r="BT83" s="223">
        <v>0</v>
      </c>
      <c r="BU83" s="223">
        <v>0</v>
      </c>
      <c r="BV83" s="223">
        <v>0</v>
      </c>
      <c r="BW83" s="223">
        <v>0</v>
      </c>
      <c r="BX83" s="223">
        <v>0</v>
      </c>
      <c r="BY83" s="223">
        <v>0</v>
      </c>
      <c r="BZ83" s="223">
        <v>0</v>
      </c>
      <c r="CA83" s="223">
        <v>0</v>
      </c>
      <c r="CB83" s="223">
        <v>0</v>
      </c>
      <c r="CC83" s="223">
        <v>0</v>
      </c>
      <c r="CD83" s="223">
        <v>0</v>
      </c>
      <c r="CE83" s="223">
        <v>0</v>
      </c>
      <c r="CF83" s="223">
        <v>0</v>
      </c>
      <c r="CG83" s="223">
        <v>0</v>
      </c>
      <c r="CH83" s="223">
        <v>0</v>
      </c>
      <c r="CI83" s="223">
        <v>0</v>
      </c>
      <c r="CJ83" s="223">
        <v>0</v>
      </c>
      <c r="CK83" s="223">
        <v>0</v>
      </c>
      <c r="CL83" s="223">
        <v>0</v>
      </c>
      <c r="CM83" s="223">
        <v>0</v>
      </c>
      <c r="CN83" s="223">
        <v>0</v>
      </c>
      <c r="CO83" s="223">
        <v>0</v>
      </c>
      <c r="CP83" s="223">
        <v>0</v>
      </c>
      <c r="CQ83" s="223">
        <v>0</v>
      </c>
    </row>
    <row r="84" spans="1:95" x14ac:dyDescent="0.25">
      <c r="A84" s="332" t="s">
        <v>245</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6">
        <v>0</v>
      </c>
      <c r="AL84" s="337"/>
      <c r="AM84" s="223">
        <v>-75172634.850756273</v>
      </c>
      <c r="AN84" s="223">
        <v>-78517334.982301697</v>
      </c>
      <c r="AO84" s="223">
        <v>-81994236.551170141</v>
      </c>
      <c r="AP84" s="223">
        <v>-85608627.614854455</v>
      </c>
      <c r="AQ84" s="223">
        <v>-89366007.753147423</v>
      </c>
      <c r="AR84" s="223">
        <v>-93272096.529033244</v>
      </c>
      <c r="AS84" s="223">
        <v>-97332842.288015723</v>
      </c>
      <c r="AT84" s="223">
        <v>-101554431.3094188</v>
      </c>
      <c r="AU84" s="223">
        <v>-105943297.32373905</v>
      </c>
      <c r="AV84" s="223">
        <v>-110506131.41069341</v>
      </c>
      <c r="AW84" s="223">
        <v>-115000627.20325577</v>
      </c>
      <c r="AX84" s="223">
        <v>-119922581.34951329</v>
      </c>
      <c r="AY84" s="223">
        <v>-125039827.09368205</v>
      </c>
      <c r="AZ84" s="223">
        <v>-130360176.09967899</v>
      </c>
      <c r="BA84" s="223">
        <v>-135891752.49797702</v>
      </c>
      <c r="BB84" s="223">
        <v>-141643005.38426805</v>
      </c>
      <c r="BC84" s="223">
        <v>-147622721.81807184</v>
      </c>
      <c r="BD84" s="223">
        <v>-153840040.34128904</v>
      </c>
      <c r="BE84" s="223">
        <v>-160304465.03749633</v>
      </c>
      <c r="BF84" s="223">
        <v>-167025880.15361261</v>
      </c>
      <c r="BG84" s="223">
        <v>-173905239.90649462</v>
      </c>
      <c r="BH84" s="223">
        <v>-181167512.88149357</v>
      </c>
      <c r="BI84" s="223">
        <v>-188718690.20755339</v>
      </c>
      <c r="BJ84" s="223">
        <v>-196570328.05871725</v>
      </c>
      <c r="BK84" s="223">
        <v>-204734444.85598898</v>
      </c>
      <c r="BL84" s="223">
        <v>-213223539.75721264</v>
      </c>
      <c r="BM84" s="223">
        <v>-222050611.88654613</v>
      </c>
      <c r="BN84" s="223">
        <v>-231229180.33311415</v>
      </c>
      <c r="BO84" s="223">
        <v>-240773304.94960642</v>
      </c>
      <c r="BP84" s="223">
        <v>-250697607.98281956</v>
      </c>
      <c r="BQ84" s="223">
        <v>-261017296.56942177</v>
      </c>
      <c r="BR84" s="223">
        <v>-271748186.13154984</v>
      </c>
      <c r="BS84" s="223">
        <v>-282906724.7082243</v>
      </c>
      <c r="BT84" s="223">
        <v>-294510018.26002693</v>
      </c>
      <c r="BU84" s="223">
        <v>-306575856.98596287</v>
      </c>
      <c r="BV84" s="223">
        <v>-319122742.69299793</v>
      </c>
      <c r="BW84" s="223">
        <v>-332169917.26037502</v>
      </c>
      <c r="BX84" s="223">
        <v>-345737392.24250793</v>
      </c>
      <c r="BY84" s="223">
        <v>-359845979.65598869</v>
      </c>
      <c r="BZ84" s="223">
        <v>-374517323.99806881</v>
      </c>
      <c r="CA84" s="223">
        <v>-389773935.54589367</v>
      </c>
      <c r="CB84" s="223">
        <v>-405639224.98769188</v>
      </c>
      <c r="CC84" s="223">
        <v>-422137539.43922424</v>
      </c>
      <c r="CD84" s="223">
        <v>-439294199.90087891</v>
      </c>
      <c r="CE84" s="223">
        <v>-457135540.21306038</v>
      </c>
      <c r="CF84" s="223">
        <v>-475688947.56979179</v>
      </c>
      <c r="CG84" s="223">
        <v>-494982904.65285301</v>
      </c>
      <c r="CH84" s="223">
        <v>-515047033.45129776</v>
      </c>
      <c r="CI84" s="223">
        <v>-535912140.83374023</v>
      </c>
      <c r="CJ84" s="223" t="e">
        <v>#VALUE!</v>
      </c>
      <c r="CK84" s="223" t="e">
        <v>#VALUE!</v>
      </c>
      <c r="CL84" s="223" t="e">
        <v>#VALUE!</v>
      </c>
      <c r="CM84" s="223" t="e">
        <v>#VALUE!</v>
      </c>
      <c r="CN84" s="223" t="e">
        <v>#VALUE!</v>
      </c>
      <c r="CO84" s="223" t="e">
        <v>#VALUE!</v>
      </c>
      <c r="CP84" s="223" t="e">
        <v>#VALUE!</v>
      </c>
      <c r="CQ84" s="223" t="e">
        <v>#VALUE!</v>
      </c>
    </row>
    <row r="85" spans="1:95" x14ac:dyDescent="0.25">
      <c r="A85" s="332" t="s">
        <v>244</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6">
        <v>-176685975.00258881</v>
      </c>
      <c r="AL85" s="337"/>
      <c r="AM85" s="223">
        <v>82625898.326885894</v>
      </c>
      <c r="AN85" s="223">
        <v>85930934.259961352</v>
      </c>
      <c r="AO85" s="223">
        <v>8129142.4157415628</v>
      </c>
      <c r="AP85" s="223">
        <v>0</v>
      </c>
      <c r="AQ85" s="223">
        <v>0</v>
      </c>
      <c r="AR85" s="223">
        <v>0</v>
      </c>
      <c r="AS85" s="223">
        <v>0</v>
      </c>
      <c r="AT85" s="223">
        <v>0</v>
      </c>
      <c r="AU85" s="223">
        <v>0</v>
      </c>
      <c r="AV85" s="223">
        <v>0</v>
      </c>
      <c r="AW85" s="223">
        <v>0</v>
      </c>
      <c r="AX85" s="223">
        <v>0</v>
      </c>
      <c r="AY85" s="223">
        <v>0</v>
      </c>
      <c r="AZ85" s="223">
        <v>0</v>
      </c>
      <c r="BA85" s="223">
        <v>0</v>
      </c>
      <c r="BB85" s="223">
        <v>0</v>
      </c>
      <c r="BC85" s="223">
        <v>0</v>
      </c>
      <c r="BD85" s="223">
        <v>0</v>
      </c>
      <c r="BE85" s="223">
        <v>0</v>
      </c>
      <c r="BF85" s="223">
        <v>0</v>
      </c>
      <c r="BG85" s="223">
        <v>0</v>
      </c>
      <c r="BH85" s="223">
        <v>0</v>
      </c>
      <c r="BI85" s="223">
        <v>0</v>
      </c>
      <c r="BJ85" s="223">
        <v>0</v>
      </c>
      <c r="BK85" s="223">
        <v>0</v>
      </c>
      <c r="BL85" s="223">
        <v>0</v>
      </c>
      <c r="BM85" s="223">
        <v>0</v>
      </c>
      <c r="BN85" s="223">
        <v>0</v>
      </c>
      <c r="BO85" s="223">
        <v>0</v>
      </c>
      <c r="BP85" s="223">
        <v>0</v>
      </c>
      <c r="BQ85" s="223">
        <v>0</v>
      </c>
      <c r="BR85" s="223">
        <v>0</v>
      </c>
      <c r="BS85" s="223">
        <v>0</v>
      </c>
      <c r="BT85" s="223">
        <v>0</v>
      </c>
      <c r="BU85" s="223">
        <v>0</v>
      </c>
      <c r="BV85" s="223">
        <v>0</v>
      </c>
      <c r="BW85" s="223">
        <v>0</v>
      </c>
      <c r="BX85" s="223">
        <v>0</v>
      </c>
      <c r="BY85" s="223">
        <v>0</v>
      </c>
      <c r="BZ85" s="223">
        <v>0</v>
      </c>
      <c r="CA85" s="223">
        <v>0</v>
      </c>
      <c r="CB85" s="223">
        <v>0</v>
      </c>
      <c r="CC85" s="223">
        <v>0</v>
      </c>
      <c r="CD85" s="223">
        <v>0</v>
      </c>
      <c r="CE85" s="223">
        <v>0</v>
      </c>
      <c r="CF85" s="223">
        <v>0</v>
      </c>
      <c r="CG85" s="223">
        <v>0</v>
      </c>
      <c r="CH85" s="223">
        <v>0</v>
      </c>
      <c r="CI85" s="223">
        <v>0</v>
      </c>
      <c r="CJ85" s="223">
        <v>0</v>
      </c>
      <c r="CK85" s="223">
        <v>0</v>
      </c>
      <c r="CL85" s="223">
        <v>0</v>
      </c>
      <c r="CM85" s="223">
        <v>0</v>
      </c>
      <c r="CN85" s="223">
        <v>0</v>
      </c>
      <c r="CO85" s="223">
        <v>0</v>
      </c>
      <c r="CP85" s="223">
        <v>0</v>
      </c>
      <c r="CQ85" s="223">
        <v>0</v>
      </c>
    </row>
    <row r="86" spans="1:95" x14ac:dyDescent="0.25">
      <c r="A86" s="332" t="s">
        <v>243</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3"/>
      <c r="AK86" s="336">
        <v>0</v>
      </c>
      <c r="AL86" s="337"/>
      <c r="AM86" s="223">
        <v>0</v>
      </c>
      <c r="AN86" s="223">
        <v>0</v>
      </c>
      <c r="AO86" s="223">
        <v>0</v>
      </c>
      <c r="AP86" s="223">
        <v>0</v>
      </c>
      <c r="AQ86" s="223">
        <v>0</v>
      </c>
      <c r="AR86" s="223">
        <v>0</v>
      </c>
      <c r="AS86" s="223">
        <v>0</v>
      </c>
      <c r="AT86" s="223">
        <v>0</v>
      </c>
      <c r="AU86" s="223">
        <v>0</v>
      </c>
      <c r="AV86" s="223">
        <v>0</v>
      </c>
      <c r="AW86" s="223">
        <v>0</v>
      </c>
      <c r="AX86" s="223">
        <v>0</v>
      </c>
      <c r="AY86" s="223">
        <v>0</v>
      </c>
      <c r="AZ86" s="223">
        <v>0</v>
      </c>
      <c r="BA86" s="223">
        <v>0</v>
      </c>
      <c r="BB86" s="223">
        <v>0</v>
      </c>
      <c r="BC86" s="223">
        <v>0</v>
      </c>
      <c r="BD86" s="223">
        <v>0</v>
      </c>
      <c r="BE86" s="223">
        <v>0</v>
      </c>
      <c r="BF86" s="223">
        <v>0</v>
      </c>
      <c r="BG86" s="223">
        <v>0</v>
      </c>
      <c r="BH86" s="223">
        <v>0</v>
      </c>
      <c r="BI86" s="223">
        <v>0</v>
      </c>
      <c r="BJ86" s="223">
        <v>0</v>
      </c>
      <c r="BK86" s="223">
        <v>0</v>
      </c>
      <c r="BL86" s="223">
        <v>0</v>
      </c>
      <c r="BM86" s="223">
        <v>0</v>
      </c>
      <c r="BN86" s="223">
        <v>0</v>
      </c>
      <c r="BO86" s="223">
        <v>0</v>
      </c>
      <c r="BP86" s="223">
        <v>0</v>
      </c>
      <c r="BQ86" s="223">
        <v>0</v>
      </c>
      <c r="BR86" s="223">
        <v>0</v>
      </c>
      <c r="BS86" s="223">
        <v>0</v>
      </c>
      <c r="BT86" s="223">
        <v>0</v>
      </c>
      <c r="BU86" s="223">
        <v>0</v>
      </c>
      <c r="BV86" s="223">
        <v>0</v>
      </c>
      <c r="BW86" s="223">
        <v>0</v>
      </c>
      <c r="BX86" s="223">
        <v>0</v>
      </c>
      <c r="BY86" s="223">
        <v>0</v>
      </c>
      <c r="BZ86" s="223">
        <v>0</v>
      </c>
      <c r="CA86" s="223">
        <v>0</v>
      </c>
      <c r="CB86" s="223">
        <v>0</v>
      </c>
      <c r="CC86" s="223">
        <v>0</v>
      </c>
      <c r="CD86" s="223">
        <v>0</v>
      </c>
      <c r="CE86" s="223">
        <v>0</v>
      </c>
      <c r="CF86" s="223">
        <v>0</v>
      </c>
      <c r="CG86" s="223">
        <v>0</v>
      </c>
      <c r="CH86" s="223">
        <v>0</v>
      </c>
      <c r="CI86" s="223">
        <v>0</v>
      </c>
      <c r="CJ86" s="223" t="s">
        <v>448</v>
      </c>
      <c r="CK86" s="223" t="s">
        <v>448</v>
      </c>
      <c r="CL86" s="223" t="s">
        <v>448</v>
      </c>
      <c r="CM86" s="223" t="s">
        <v>448</v>
      </c>
      <c r="CN86" s="223" t="s">
        <v>448</v>
      </c>
      <c r="CO86" s="223" t="s">
        <v>448</v>
      </c>
      <c r="CP86" s="223" t="s">
        <v>448</v>
      </c>
      <c r="CQ86" s="223" t="s">
        <v>448</v>
      </c>
    </row>
    <row r="87" spans="1:95" x14ac:dyDescent="0.25">
      <c r="A87" s="332" t="s">
        <v>242</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3"/>
      <c r="AK87" s="336">
        <v>-883429875.01294398</v>
      </c>
      <c r="AL87" s="337"/>
      <c r="AM87" s="223">
        <v>0</v>
      </c>
      <c r="AN87" s="223">
        <v>0</v>
      </c>
      <c r="AO87" s="223">
        <v>0</v>
      </c>
      <c r="AP87" s="223">
        <v>0</v>
      </c>
      <c r="AQ87" s="223">
        <v>0</v>
      </c>
      <c r="AR87" s="223">
        <v>0</v>
      </c>
      <c r="AS87" s="223">
        <v>0</v>
      </c>
      <c r="AT87" s="223">
        <v>0</v>
      </c>
      <c r="AU87" s="223">
        <v>0</v>
      </c>
      <c r="AV87" s="223">
        <v>0</v>
      </c>
      <c r="AW87" s="223">
        <v>0</v>
      </c>
      <c r="AX87" s="223">
        <v>0</v>
      </c>
      <c r="AY87" s="223">
        <v>0</v>
      </c>
      <c r="AZ87" s="223">
        <v>0</v>
      </c>
      <c r="BA87" s="223">
        <v>0</v>
      </c>
      <c r="BB87" s="223">
        <v>0</v>
      </c>
      <c r="BC87" s="223">
        <v>0</v>
      </c>
      <c r="BD87" s="223">
        <v>0</v>
      </c>
      <c r="BE87" s="223">
        <v>0</v>
      </c>
      <c r="BF87" s="223">
        <v>0</v>
      </c>
      <c r="BG87" s="223">
        <v>1</v>
      </c>
      <c r="BH87" s="223">
        <v>2</v>
      </c>
      <c r="BI87" s="223">
        <v>3</v>
      </c>
      <c r="BJ87" s="223">
        <v>4</v>
      </c>
      <c r="BK87" s="223">
        <v>5</v>
      </c>
      <c r="BL87" s="223">
        <v>6</v>
      </c>
      <c r="BM87" s="223">
        <v>7</v>
      </c>
      <c r="BN87" s="223">
        <v>8</v>
      </c>
      <c r="BO87" s="223">
        <v>9</v>
      </c>
      <c r="BP87" s="223">
        <v>10</v>
      </c>
      <c r="BQ87" s="223">
        <v>11</v>
      </c>
      <c r="BR87" s="223">
        <v>12</v>
      </c>
      <c r="BS87" s="223">
        <v>13</v>
      </c>
      <c r="BT87" s="223">
        <v>14</v>
      </c>
      <c r="BU87" s="223">
        <v>15</v>
      </c>
      <c r="BV87" s="223">
        <v>16</v>
      </c>
      <c r="BW87" s="223">
        <v>17</v>
      </c>
      <c r="BX87" s="223">
        <v>18</v>
      </c>
      <c r="BY87" s="223">
        <v>19</v>
      </c>
      <c r="BZ87" s="223">
        <v>20</v>
      </c>
      <c r="CA87" s="223">
        <v>21</v>
      </c>
      <c r="CB87" s="223">
        <v>22</v>
      </c>
      <c r="CC87" s="223">
        <v>23</v>
      </c>
      <c r="CD87" s="223">
        <v>24</v>
      </c>
      <c r="CE87" s="223">
        <v>25</v>
      </c>
      <c r="CF87" s="223">
        <v>26</v>
      </c>
      <c r="CG87" s="223">
        <v>27</v>
      </c>
      <c r="CH87" s="223">
        <v>28</v>
      </c>
      <c r="CI87" s="223">
        <v>29</v>
      </c>
      <c r="CJ87" s="223">
        <v>30</v>
      </c>
      <c r="CK87" s="223">
        <v>31</v>
      </c>
      <c r="CL87" s="223">
        <v>32</v>
      </c>
      <c r="CM87" s="223">
        <v>33</v>
      </c>
      <c r="CN87" s="223">
        <v>34</v>
      </c>
      <c r="CO87" s="223">
        <v>35</v>
      </c>
      <c r="CP87" s="223">
        <v>36</v>
      </c>
      <c r="CQ87" s="223">
        <v>37</v>
      </c>
    </row>
    <row r="88" spans="1:95" x14ac:dyDescent="0.25">
      <c r="A88" s="332" t="s">
        <v>241</v>
      </c>
      <c r="B88" s="333"/>
      <c r="C88" s="333"/>
      <c r="D88" s="333"/>
      <c r="E88" s="333"/>
      <c r="F88" s="333"/>
      <c r="G88" s="333"/>
      <c r="H88" s="333"/>
      <c r="I88" s="333"/>
      <c r="J88" s="333"/>
      <c r="K88" s="333"/>
      <c r="L88" s="333"/>
      <c r="M88" s="333"/>
      <c r="N88" s="333"/>
      <c r="O88" s="333"/>
      <c r="P88" s="333"/>
      <c r="Q88" s="333"/>
      <c r="R88" s="333"/>
      <c r="S88" s="333"/>
      <c r="T88" s="333"/>
      <c r="U88" s="333"/>
      <c r="V88" s="333"/>
      <c r="W88" s="333"/>
      <c r="X88" s="333"/>
      <c r="Y88" s="333"/>
      <c r="Z88" s="333"/>
      <c r="AA88" s="333"/>
      <c r="AB88" s="333"/>
      <c r="AC88" s="333"/>
      <c r="AD88" s="333"/>
      <c r="AE88" s="333"/>
      <c r="AF88" s="333"/>
      <c r="AG88" s="333"/>
      <c r="AH88" s="333"/>
      <c r="AI88" s="333"/>
      <c r="AJ88" s="333"/>
      <c r="AK88" s="336">
        <v>0</v>
      </c>
      <c r="AL88" s="337"/>
      <c r="AM88" s="223">
        <v>0</v>
      </c>
      <c r="AN88" s="223">
        <v>0</v>
      </c>
      <c r="AO88" s="223">
        <v>0</v>
      </c>
      <c r="AP88" s="223">
        <v>0</v>
      </c>
      <c r="AQ88" s="223">
        <v>0</v>
      </c>
      <c r="AR88" s="223">
        <v>0</v>
      </c>
      <c r="AS88" s="223">
        <v>0</v>
      </c>
      <c r="AT88" s="223">
        <v>0</v>
      </c>
      <c r="AU88" s="223">
        <v>0</v>
      </c>
      <c r="AV88" s="223">
        <v>0</v>
      </c>
      <c r="AW88" s="223">
        <v>0</v>
      </c>
      <c r="AX88" s="223">
        <v>0</v>
      </c>
      <c r="AY88" s="223">
        <v>0</v>
      </c>
      <c r="AZ88" s="223">
        <v>0</v>
      </c>
      <c r="BA88" s="223">
        <v>0</v>
      </c>
      <c r="BB88" s="223">
        <v>0</v>
      </c>
      <c r="BC88" s="223">
        <v>0</v>
      </c>
      <c r="BD88" s="223">
        <v>0</v>
      </c>
      <c r="BE88" s="223">
        <v>0</v>
      </c>
      <c r="BF88" s="223">
        <v>0</v>
      </c>
      <c r="BG88" s="223">
        <v>0</v>
      </c>
      <c r="BH88" s="223">
        <v>0</v>
      </c>
      <c r="BI88" s="223">
        <v>0</v>
      </c>
      <c r="BJ88" s="223">
        <v>0</v>
      </c>
      <c r="BK88" s="223">
        <v>0</v>
      </c>
      <c r="BL88" s="223">
        <v>0</v>
      </c>
      <c r="BM88" s="223">
        <v>0</v>
      </c>
      <c r="BN88" s="223">
        <v>0</v>
      </c>
      <c r="BO88" s="223">
        <v>0</v>
      </c>
      <c r="BP88" s="223">
        <v>0</v>
      </c>
      <c r="BQ88" s="223">
        <v>0</v>
      </c>
      <c r="BR88" s="223">
        <v>0</v>
      </c>
      <c r="BS88" s="223">
        <v>0</v>
      </c>
      <c r="BT88" s="223">
        <v>0</v>
      </c>
      <c r="BU88" s="223">
        <v>0</v>
      </c>
      <c r="BV88" s="223">
        <v>0</v>
      </c>
      <c r="BW88" s="223">
        <v>0</v>
      </c>
      <c r="BX88" s="223">
        <v>0</v>
      </c>
      <c r="BY88" s="223">
        <v>0</v>
      </c>
      <c r="BZ88" s="223">
        <v>0</v>
      </c>
      <c r="CA88" s="223">
        <v>0</v>
      </c>
      <c r="CB88" s="223">
        <v>0</v>
      </c>
      <c r="CC88" s="223">
        <v>0</v>
      </c>
      <c r="CD88" s="223">
        <v>0</v>
      </c>
      <c r="CE88" s="223">
        <v>0</v>
      </c>
      <c r="CF88" s="223">
        <v>0</v>
      </c>
      <c r="CG88" s="223">
        <v>0</v>
      </c>
      <c r="CH88" s="223">
        <v>0</v>
      </c>
      <c r="CI88" s="223">
        <v>0</v>
      </c>
      <c r="CJ88" s="223">
        <v>0</v>
      </c>
      <c r="CK88" s="223">
        <v>0</v>
      </c>
      <c r="CL88" s="223">
        <v>0</v>
      </c>
      <c r="CM88" s="223">
        <v>0</v>
      </c>
      <c r="CN88" s="223">
        <v>0</v>
      </c>
      <c r="CO88" s="223">
        <v>0</v>
      </c>
      <c r="CP88" s="223">
        <v>0</v>
      </c>
      <c r="CQ88" s="223">
        <v>0</v>
      </c>
    </row>
    <row r="89" spans="1:95" s="194" customFormat="1" ht="15" x14ac:dyDescent="0.25">
      <c r="A89" s="332" t="s">
        <v>240</v>
      </c>
      <c r="B89" s="333"/>
      <c r="C89" s="333"/>
      <c r="D89" s="333"/>
      <c r="E89" s="333"/>
      <c r="F89" s="333"/>
      <c r="G89" s="333"/>
      <c r="H89" s="333"/>
      <c r="I89" s="333"/>
      <c r="J89" s="333"/>
      <c r="K89" s="333"/>
      <c r="L89" s="333"/>
      <c r="M89" s="333"/>
      <c r="N89" s="333"/>
      <c r="O89" s="333"/>
      <c r="P89" s="333"/>
      <c r="Q89" s="333"/>
      <c r="R89" s="333"/>
      <c r="S89" s="333"/>
      <c r="T89" s="333"/>
      <c r="U89" s="333"/>
      <c r="V89" s="333"/>
      <c r="W89" s="333"/>
      <c r="X89" s="333"/>
      <c r="Y89" s="333"/>
      <c r="Z89" s="333"/>
      <c r="AA89" s="333"/>
      <c r="AB89" s="333"/>
      <c r="AC89" s="333"/>
      <c r="AD89" s="333"/>
      <c r="AE89" s="333"/>
      <c r="AF89" s="333"/>
      <c r="AG89" s="333"/>
      <c r="AH89" s="333"/>
      <c r="AI89" s="333"/>
      <c r="AJ89" s="333"/>
      <c r="AK89" s="334">
        <v>-1060115850.0155327</v>
      </c>
      <c r="AL89" s="335"/>
      <c r="AM89" s="222">
        <v>401345618.85262412</v>
      </c>
      <c r="AN89" s="222">
        <v>418029455.31188124</v>
      </c>
      <c r="AO89" s="222">
        <v>354135269.74313521</v>
      </c>
      <c r="AP89" s="222">
        <v>360463691.58213109</v>
      </c>
      <c r="AQ89" s="222">
        <v>375493212.13530278</v>
      </c>
      <c r="AR89" s="222">
        <v>391117567.23884624</v>
      </c>
      <c r="AS89" s="222">
        <v>407360550.27477628</v>
      </c>
      <c r="AT89" s="222">
        <v>424246906.36038816</v>
      </c>
      <c r="AU89" s="222">
        <v>441802370.41766942</v>
      </c>
      <c r="AV89" s="222">
        <v>460053706.76548672</v>
      </c>
      <c r="AW89" s="222">
        <v>478031689.93573642</v>
      </c>
      <c r="AX89" s="222">
        <v>497719506.52076602</v>
      </c>
      <c r="AY89" s="222">
        <v>518188489.49744153</v>
      </c>
      <c r="AZ89" s="222">
        <v>539469885.52142894</v>
      </c>
      <c r="BA89" s="222">
        <v>561596191.11462057</v>
      </c>
      <c r="BB89" s="222">
        <v>584601202.65978479</v>
      </c>
      <c r="BC89" s="222">
        <v>608520068.39500034</v>
      </c>
      <c r="BD89" s="222">
        <v>633389342.48786962</v>
      </c>
      <c r="BE89" s="222">
        <v>659247041.27269804</v>
      </c>
      <c r="BF89" s="222">
        <v>686132701.73716474</v>
      </c>
      <c r="BG89" s="222">
        <v>713650141.74869096</v>
      </c>
      <c r="BH89" s="222">
        <v>742699234.64868689</v>
      </c>
      <c r="BI89" s="222">
        <v>772903944.95292771</v>
      </c>
      <c r="BJ89" s="222">
        <v>804310497.35758245</v>
      </c>
      <c r="BK89" s="222">
        <v>836966965.54666805</v>
      </c>
      <c r="BL89" s="222">
        <v>870923346.15156245</v>
      </c>
      <c r="BM89" s="222">
        <v>906231635.66889739</v>
      </c>
      <c r="BN89" s="222">
        <v>942945910.45517039</v>
      </c>
      <c r="BO89" s="222">
        <v>981122409.921139</v>
      </c>
      <c r="BP89" s="222">
        <v>1020819623.0539906</v>
      </c>
      <c r="BQ89" s="222">
        <v>1062098378.4004025</v>
      </c>
      <c r="BR89" s="222">
        <v>1105021937.6489146</v>
      </c>
      <c r="BS89" s="222">
        <v>1149656092.9556124</v>
      </c>
      <c r="BT89" s="222">
        <v>1196069268.1628227</v>
      </c>
      <c r="BU89" s="222">
        <v>1244332624.0665667</v>
      </c>
      <c r="BV89" s="222">
        <v>1294520167.8947041</v>
      </c>
      <c r="BW89" s="222">
        <v>1346708867.1642122</v>
      </c>
      <c r="BX89" s="222">
        <v>1400978768.0927467</v>
      </c>
      <c r="BY89" s="222">
        <v>1457413118.7466657</v>
      </c>
      <c r="BZ89" s="222">
        <v>1516098497.1149869</v>
      </c>
      <c r="CA89" s="222">
        <v>1577124944.3062861</v>
      </c>
      <c r="CB89" s="222">
        <v>1640586103.0734825</v>
      </c>
      <c r="CC89" s="222">
        <v>1706579361.8796108</v>
      </c>
      <c r="CD89" s="222">
        <v>1775206004.7262292</v>
      </c>
      <c r="CE89" s="222">
        <v>1846571366.974957</v>
      </c>
      <c r="CF89" s="222">
        <v>1920784997.4018784</v>
      </c>
      <c r="CG89" s="222">
        <v>1997960826.7341208</v>
      </c>
      <c r="CH89" s="222">
        <v>2078217342.9278994</v>
      </c>
      <c r="CI89" s="222">
        <v>2161677773.4576745</v>
      </c>
      <c r="CJ89" s="222" t="s">
        <v>707</v>
      </c>
      <c r="CK89" s="222" t="s">
        <v>707</v>
      </c>
      <c r="CL89" s="222" t="s">
        <v>707</v>
      </c>
      <c r="CM89" s="222" t="s">
        <v>707</v>
      </c>
      <c r="CN89" s="222" t="s">
        <v>707</v>
      </c>
      <c r="CO89" s="222" t="s">
        <v>707</v>
      </c>
      <c r="CP89" s="222" t="s">
        <v>707</v>
      </c>
      <c r="CQ89" s="222" t="s">
        <v>707</v>
      </c>
    </row>
    <row r="90" spans="1:95" s="194" customFormat="1" ht="15" x14ac:dyDescent="0.25">
      <c r="A90" s="332" t="s">
        <v>657</v>
      </c>
      <c r="B90" s="333"/>
      <c r="C90" s="333"/>
      <c r="D90" s="333"/>
      <c r="E90" s="333"/>
      <c r="F90" s="333"/>
      <c r="G90" s="333"/>
      <c r="H90" s="333"/>
      <c r="I90" s="333"/>
      <c r="J90" s="333"/>
      <c r="K90" s="333"/>
      <c r="L90" s="333"/>
      <c r="M90" s="333"/>
      <c r="N90" s="333"/>
      <c r="O90" s="333"/>
      <c r="P90" s="333"/>
      <c r="Q90" s="333"/>
      <c r="R90" s="333"/>
      <c r="S90" s="333"/>
      <c r="T90" s="333"/>
      <c r="U90" s="333"/>
      <c r="V90" s="333"/>
      <c r="W90" s="333"/>
      <c r="X90" s="333"/>
      <c r="Y90" s="333"/>
      <c r="Z90" s="333"/>
      <c r="AA90" s="333"/>
      <c r="AB90" s="333"/>
      <c r="AC90" s="333"/>
      <c r="AD90" s="333"/>
      <c r="AE90" s="333"/>
      <c r="AF90" s="333"/>
      <c r="AG90" s="333"/>
      <c r="AH90" s="333"/>
      <c r="AI90" s="333"/>
      <c r="AJ90" s="333"/>
      <c r="AK90" s="334">
        <v>-1060115850.0155327</v>
      </c>
      <c r="AL90" s="335"/>
      <c r="AM90" s="222">
        <v>-658770231.16290855</v>
      </c>
      <c r="AN90" s="222">
        <v>-240740775.85102731</v>
      </c>
      <c r="AO90" s="222">
        <v>113394493.8921079</v>
      </c>
      <c r="AP90" s="222">
        <v>473858185.47423899</v>
      </c>
      <c r="AQ90" s="222">
        <v>849351397.60954177</v>
      </c>
      <c r="AR90" s="222">
        <v>1240468964.848388</v>
      </c>
      <c r="AS90" s="222">
        <v>1647829515.1231642</v>
      </c>
      <c r="AT90" s="222">
        <v>2072076421.4835525</v>
      </c>
      <c r="AU90" s="222">
        <v>2513878791.9012218</v>
      </c>
      <c r="AV90" s="222">
        <v>2973932498.6667085</v>
      </c>
      <c r="AW90" s="222">
        <v>3451964188.6024446</v>
      </c>
      <c r="AX90" s="222">
        <v>3949683695.1232109</v>
      </c>
      <c r="AY90" s="222">
        <v>4467872184.6206522</v>
      </c>
      <c r="AZ90" s="222">
        <v>5007342070.1420813</v>
      </c>
      <c r="BA90" s="222">
        <v>5568938261.2567015</v>
      </c>
      <c r="BB90" s="222">
        <v>6153539463.9164867</v>
      </c>
      <c r="BC90" s="222">
        <v>6762059532.3114872</v>
      </c>
      <c r="BD90" s="222">
        <v>7395448874.7993565</v>
      </c>
      <c r="BE90" s="222">
        <v>8054695916.0720549</v>
      </c>
      <c r="BF90" s="222">
        <v>8740828617.8092194</v>
      </c>
      <c r="BG90" s="222">
        <v>9454478759.5579109</v>
      </c>
      <c r="BH90" s="222">
        <v>10197177994.206598</v>
      </c>
      <c r="BI90" s="222">
        <v>10970081939.159527</v>
      </c>
      <c r="BJ90" s="222">
        <v>11774392436.517109</v>
      </c>
      <c r="BK90" s="222">
        <v>12611359402.063778</v>
      </c>
      <c r="BL90" s="222">
        <v>13482282748.21534</v>
      </c>
      <c r="BM90" s="222">
        <v>14388514383.884237</v>
      </c>
      <c r="BN90" s="222">
        <v>15331460294.339407</v>
      </c>
      <c r="BO90" s="222">
        <v>16312582704.260546</v>
      </c>
      <c r="BP90" s="222">
        <v>17333402327.314537</v>
      </c>
      <c r="BQ90" s="222">
        <v>18395500705.714939</v>
      </c>
      <c r="BR90" s="222">
        <v>19500522643.363853</v>
      </c>
      <c r="BS90" s="222">
        <v>20650178736.319466</v>
      </c>
      <c r="BT90" s="222">
        <v>21846248004.482288</v>
      </c>
      <c r="BU90" s="222">
        <v>23090580628.548855</v>
      </c>
      <c r="BV90" s="222">
        <v>24385100796.443558</v>
      </c>
      <c r="BW90" s="222">
        <v>25731809663.607769</v>
      </c>
      <c r="BX90" s="222">
        <v>27132788431.700516</v>
      </c>
      <c r="BY90" s="222">
        <v>28590201550.447182</v>
      </c>
      <c r="BZ90" s="222">
        <v>30106300047.562168</v>
      </c>
      <c r="CA90" s="222">
        <v>31683424991.868454</v>
      </c>
      <c r="CB90" s="222">
        <v>33324011094.941936</v>
      </c>
      <c r="CC90" s="222">
        <v>35030590456.821548</v>
      </c>
      <c r="CD90" s="222">
        <v>36805796461.547775</v>
      </c>
      <c r="CE90" s="222">
        <v>38652367828.522736</v>
      </c>
      <c r="CF90" s="222">
        <v>40573152825.924614</v>
      </c>
      <c r="CG90" s="222">
        <v>42571113652.658737</v>
      </c>
      <c r="CH90" s="222">
        <v>44649330995.586639</v>
      </c>
      <c r="CI90" s="222">
        <v>46811008769.044312</v>
      </c>
      <c r="CJ90" s="222" t="s">
        <v>707</v>
      </c>
      <c r="CK90" s="222" t="s">
        <v>707</v>
      </c>
      <c r="CL90" s="222" t="s">
        <v>707</v>
      </c>
      <c r="CM90" s="222" t="s">
        <v>707</v>
      </c>
      <c r="CN90" s="222" t="s">
        <v>707</v>
      </c>
      <c r="CO90" s="222" t="s">
        <v>707</v>
      </c>
      <c r="CP90" s="222" t="s">
        <v>707</v>
      </c>
      <c r="CQ90" s="222" t="s">
        <v>707</v>
      </c>
    </row>
    <row r="91" spans="1:95" x14ac:dyDescent="0.25">
      <c r="A91" s="332" t="s">
        <v>239</v>
      </c>
      <c r="B91" s="333"/>
      <c r="C91" s="333"/>
      <c r="D91" s="333"/>
      <c r="E91" s="333"/>
      <c r="F91" s="333"/>
      <c r="G91" s="333"/>
      <c r="H91" s="333"/>
      <c r="I91" s="333"/>
      <c r="J91" s="333"/>
      <c r="K91" s="333"/>
      <c r="L91" s="333"/>
      <c r="M91" s="333"/>
      <c r="N91" s="333"/>
      <c r="O91" s="333"/>
      <c r="P91" s="333"/>
      <c r="Q91" s="333"/>
      <c r="R91" s="333"/>
      <c r="S91" s="333"/>
      <c r="T91" s="333"/>
      <c r="U91" s="333"/>
      <c r="V91" s="333"/>
      <c r="W91" s="333"/>
      <c r="X91" s="333"/>
      <c r="Y91" s="333"/>
      <c r="Z91" s="333"/>
      <c r="AA91" s="333"/>
      <c r="AB91" s="333"/>
      <c r="AC91" s="333"/>
      <c r="AD91" s="333"/>
      <c r="AE91" s="333"/>
      <c r="AF91" s="333"/>
      <c r="AG91" s="333"/>
      <c r="AH91" s="333"/>
      <c r="AI91" s="333"/>
      <c r="AJ91" s="333"/>
      <c r="AK91" s="351">
        <v>1</v>
      </c>
      <c r="AL91" s="352"/>
      <c r="AM91" s="227">
        <v>0.87742388347810829</v>
      </c>
      <c r="AN91" s="227">
        <v>0.76987267129780501</v>
      </c>
      <c r="AO91" s="227">
        <v>0.67550466903378525</v>
      </c>
      <c r="AP91" s="227">
        <v>0.59270393001121813</v>
      </c>
      <c r="AQ91" s="227">
        <v>0.52005258402317989</v>
      </c>
      <c r="AR91" s="227">
        <v>0.45630655788644375</v>
      </c>
      <c r="AS91" s="227">
        <v>0.40037427207725179</v>
      </c>
      <c r="AT91" s="227">
        <v>0.35129794865074299</v>
      </c>
      <c r="AU91" s="227">
        <v>0.30823721036302798</v>
      </c>
      <c r="AV91" s="227">
        <v>0.27045469014918666</v>
      </c>
      <c r="AW91" s="227">
        <v>0.23730340453556784</v>
      </c>
      <c r="AX91" s="227">
        <v>0.20821567477017444</v>
      </c>
      <c r="AY91" s="227">
        <v>0.18269340595786127</v>
      </c>
      <c r="AZ91" s="227">
        <v>0.16029955774138921</v>
      </c>
      <c r="BA91" s="227">
        <v>0.14065066047327299</v>
      </c>
      <c r="BB91" s="227">
        <v>0.12341024872622003</v>
      </c>
      <c r="BC91" s="227">
        <v>0.10828309969835925</v>
      </c>
      <c r="BD91" s="227">
        <v>9.5010177852381555E-2</v>
      </c>
      <c r="BE91" s="227">
        <v>8.3364199221182392E-2</v>
      </c>
      <c r="BF91" s="227">
        <v>7.3145739423692541E-2</v>
      </c>
      <c r="BG91" s="227">
        <v>6.4179818745014078E-2</v>
      </c>
      <c r="BH91" s="227">
        <v>5.6312905804171344E-2</v>
      </c>
      <c r="BI91" s="227">
        <v>4.9410288500632928E-2</v>
      </c>
      <c r="BJ91" s="227">
        <v>4.3353767219999062E-2</v>
      </c>
      <c r="BK91" s="227">
        <v>3.8039630797577488E-2</v>
      </c>
      <c r="BL91" s="227">
        <v>3.3376880580483895E-2</v>
      </c>
      <c r="BM91" s="227">
        <v>2.9285672177313236E-2</v>
      </c>
      <c r="BN91" s="227">
        <v>2.5695948212084964E-2</v>
      </c>
      <c r="BO91" s="227">
        <v>2.2546238669899948E-2</v>
      </c>
      <c r="BP91" s="227">
        <v>1.9782608291567912E-2</v>
      </c>
      <c r="BQ91" s="227">
        <v>1.7357732992513746E-2</v>
      </c>
      <c r="BR91" s="227">
        <v>1.5230089490667495E-2</v>
      </c>
      <c r="BS91" s="227">
        <v>1.3363244266620597E-2</v>
      </c>
      <c r="BT91" s="227">
        <v>1.172522968028481E-2</v>
      </c>
      <c r="BU91" s="227">
        <v>1.0287996560748278E-2</v>
      </c>
      <c r="BV91" s="227">
        <v>9.0269338955411751E-3</v>
      </c>
      <c r="BW91" s="227">
        <v>7.9204473945259056E-3</v>
      </c>
      <c r="BX91" s="227">
        <v>6.9495897117889853E-3</v>
      </c>
      <c r="BY91" s="227">
        <v>6.0977359934973998E-3</v>
      </c>
      <c r="BZ91" s="227">
        <v>5.35029919583873E-3</v>
      </c>
      <c r="CA91" s="227">
        <v>4.6944802981826184E-3</v>
      </c>
      <c r="CB91" s="227">
        <v>4.1190491341428614E-3</v>
      </c>
      <c r="CC91" s="227">
        <v>3.6141520875167688E-3</v>
      </c>
      <c r="CD91" s="227">
        <v>3.1711433601094752E-3</v>
      </c>
      <c r="CE91" s="227">
        <v>2.782436922093073E-3</v>
      </c>
      <c r="CF91" s="227">
        <v>2.4413766097157786E-3</v>
      </c>
      <c r="CG91" s="227">
        <v>2.1421221459294367E-3</v>
      </c>
      <c r="CH91" s="227">
        <v>1.8795491321658652E-3</v>
      </c>
      <c r="CI91" s="227">
        <v>1.6491612987328819E-3</v>
      </c>
      <c r="CJ91" s="227" t="s">
        <v>707</v>
      </c>
      <c r="CK91" s="227" t="s">
        <v>707</v>
      </c>
      <c r="CL91" s="227" t="s">
        <v>707</v>
      </c>
      <c r="CM91" s="227" t="s">
        <v>707</v>
      </c>
      <c r="CN91" s="227" t="s">
        <v>707</v>
      </c>
      <c r="CO91" s="227" t="s">
        <v>707</v>
      </c>
      <c r="CP91" s="227" t="s">
        <v>707</v>
      </c>
      <c r="CQ91" s="227" t="s">
        <v>707</v>
      </c>
    </row>
    <row r="92" spans="1:95" s="194" customFormat="1" ht="14.25" x14ac:dyDescent="0.25">
      <c r="A92" s="353" t="s">
        <v>658</v>
      </c>
      <c r="B92" s="354"/>
      <c r="C92" s="354"/>
      <c r="D92" s="354"/>
      <c r="E92" s="354"/>
      <c r="F92" s="354"/>
      <c r="G92" s="354"/>
      <c r="H92" s="354"/>
      <c r="I92" s="354"/>
      <c r="J92" s="354"/>
      <c r="K92" s="354"/>
      <c r="L92" s="354"/>
      <c r="M92" s="354"/>
      <c r="N92" s="354"/>
      <c r="O92" s="354"/>
      <c r="P92" s="354"/>
      <c r="Q92" s="354"/>
      <c r="R92" s="354"/>
      <c r="S92" s="354"/>
      <c r="T92" s="354"/>
      <c r="U92" s="354"/>
      <c r="V92" s="354"/>
      <c r="W92" s="354"/>
      <c r="X92" s="354"/>
      <c r="Y92" s="354"/>
      <c r="Z92" s="354"/>
      <c r="AA92" s="354"/>
      <c r="AB92" s="354"/>
      <c r="AC92" s="354"/>
      <c r="AD92" s="354"/>
      <c r="AE92" s="354"/>
      <c r="AF92" s="354"/>
      <c r="AG92" s="354"/>
      <c r="AH92" s="354"/>
      <c r="AI92" s="354"/>
      <c r="AJ92" s="354"/>
      <c r="AK92" s="334">
        <v>-1060115850.0155327</v>
      </c>
      <c r="AL92" s="335"/>
      <c r="AM92" s="222">
        <v>352150231.51059413</v>
      </c>
      <c r="AN92" s="222">
        <v>321829453.44212443</v>
      </c>
      <c r="AO92" s="222">
        <v>239220028.18102682</v>
      </c>
      <c r="AP92" s="222">
        <v>213648246.62708074</v>
      </c>
      <c r="AQ92" s="222">
        <v>195276215.25412825</v>
      </c>
      <c r="AR92" s="222">
        <v>178469510.83567765</v>
      </c>
      <c r="AS92" s="222">
        <v>163096683.78925228</v>
      </c>
      <c r="AT92" s="222">
        <v>149037067.92582822</v>
      </c>
      <c r="AU92" s="222">
        <v>136179930.18931559</v>
      </c>
      <c r="AV92" s="222">
        <v>124423682.71524449</v>
      </c>
      <c r="AW92" s="222">
        <v>113438547.49764119</v>
      </c>
      <c r="AX92" s="222">
        <v>103633002.89649953</v>
      </c>
      <c r="AY92" s="222">
        <v>94669620.074447021</v>
      </c>
      <c r="AZ92" s="222">
        <v>86476784.063882932</v>
      </c>
      <c r="BA92" s="222">
        <v>78988875.19954583</v>
      </c>
      <c r="BB92" s="222">
        <v>72145779.825891405</v>
      </c>
      <c r="BC92" s="222">
        <v>65892439.234468214</v>
      </c>
      <c r="BD92" s="222">
        <v>60178434.079575509</v>
      </c>
      <c r="BE92" s="222">
        <v>54957601.684632249</v>
      </c>
      <c r="BF92" s="222">
        <v>50187683.811340809</v>
      </c>
      <c r="BG92" s="222">
        <v>45801936.744784594</v>
      </c>
      <c r="BH92" s="222">
        <v>41823552.041601658</v>
      </c>
      <c r="BI92" s="222">
        <v>38189406.903401472</v>
      </c>
      <c r="BJ92" s="222">
        <v>34869890.0750423</v>
      </c>
      <c r="BK92" s="222">
        <v>31837914.359164011</v>
      </c>
      <c r="BL92" s="222">
        <v>29068704.519256137</v>
      </c>
      <c r="BM92" s="222">
        <v>26539602.598909695</v>
      </c>
      <c r="BN92" s="222">
        <v>24229889.281853363</v>
      </c>
      <c r="BO92" s="222">
        <v>22120620.018469412</v>
      </c>
      <c r="BP92" s="222">
        <v>20194474.739223104</v>
      </c>
      <c r="BQ92" s="222">
        <v>18435620.064056017</v>
      </c>
      <c r="BR92" s="222">
        <v>16829582.999543767</v>
      </c>
      <c r="BS92" s="222">
        <v>15363135.192774523</v>
      </c>
      <c r="BT92" s="222">
        <v>14024186.882739261</v>
      </c>
      <c r="BU92" s="222">
        <v>12801689.756823719</v>
      </c>
      <c r="BV92" s="222">
        <v>11685547.982030358</v>
      </c>
      <c r="BW92" s="222">
        <v>10666536.738115719</v>
      </c>
      <c r="BX92" s="222">
        <v>9736227.63317216</v>
      </c>
      <c r="BY92" s="222">
        <v>8886920.4315768443</v>
      </c>
      <c r="BZ92" s="222">
        <v>8111580.5699266214</v>
      </c>
      <c r="CA92" s="222">
        <v>7403781.9788182192</v>
      </c>
      <c r="CB92" s="222">
        <v>6757654.7673516395</v>
      </c>
      <c r="CC92" s="222">
        <v>6167837.3632502304</v>
      </c>
      <c r="CD92" s="222">
        <v>5629432.7347140517</v>
      </c>
      <c r="CE92" s="222">
        <v>5137968.3507509977</v>
      </c>
      <c r="CF92" s="222">
        <v>4689359.5649499288</v>
      </c>
      <c r="CG92" s="222">
        <v>4279876.1336466465</v>
      </c>
      <c r="CH92" s="222">
        <v>3906111.6033521835</v>
      </c>
      <c r="CI92" s="222">
        <v>3564955.3243174627</v>
      </c>
      <c r="CJ92" s="222" t="s">
        <v>707</v>
      </c>
      <c r="CK92" s="222" t="s">
        <v>707</v>
      </c>
      <c r="CL92" s="222" t="s">
        <v>707</v>
      </c>
      <c r="CM92" s="222" t="s">
        <v>707</v>
      </c>
      <c r="CN92" s="222" t="s">
        <v>707</v>
      </c>
      <c r="CO92" s="222" t="s">
        <v>707</v>
      </c>
      <c r="CP92" s="222" t="s">
        <v>707</v>
      </c>
      <c r="CQ92" s="222" t="s">
        <v>707</v>
      </c>
    </row>
    <row r="93" spans="1:95" s="194" customFormat="1" ht="14.25" x14ac:dyDescent="0.25">
      <c r="A93" s="353" t="s">
        <v>659</v>
      </c>
      <c r="B93" s="354"/>
      <c r="C93" s="354"/>
      <c r="D93" s="354"/>
      <c r="E93" s="354"/>
      <c r="F93" s="354"/>
      <c r="G93" s="354"/>
      <c r="H93" s="354"/>
      <c r="I93" s="354"/>
      <c r="J93" s="354"/>
      <c r="K93" s="354"/>
      <c r="L93" s="354"/>
      <c r="M93" s="354"/>
      <c r="N93" s="354"/>
      <c r="O93" s="354"/>
      <c r="P93" s="354"/>
      <c r="Q93" s="354"/>
      <c r="R93" s="354"/>
      <c r="S93" s="354"/>
      <c r="T93" s="354"/>
      <c r="U93" s="354"/>
      <c r="V93" s="354"/>
      <c r="W93" s="354"/>
      <c r="X93" s="354"/>
      <c r="Y93" s="354"/>
      <c r="Z93" s="354"/>
      <c r="AA93" s="354"/>
      <c r="AB93" s="354"/>
      <c r="AC93" s="354"/>
      <c r="AD93" s="354"/>
      <c r="AE93" s="354"/>
      <c r="AF93" s="354"/>
      <c r="AG93" s="354"/>
      <c r="AH93" s="354"/>
      <c r="AI93" s="354"/>
      <c r="AJ93" s="354"/>
      <c r="AK93" s="334">
        <v>-1060115850.0155327</v>
      </c>
      <c r="AL93" s="335"/>
      <c r="AM93" s="222">
        <v>-707965618.5049386</v>
      </c>
      <c r="AN93" s="222">
        <v>-386136165.06281418</v>
      </c>
      <c r="AO93" s="222">
        <v>-146916136.88178736</v>
      </c>
      <c r="AP93" s="222">
        <v>66732109.745293379</v>
      </c>
      <c r="AQ93" s="222">
        <v>262008324.99942163</v>
      </c>
      <c r="AR93" s="222">
        <v>440477835.83509928</v>
      </c>
      <c r="AS93" s="222">
        <v>603574519.6243515</v>
      </c>
      <c r="AT93" s="222">
        <v>752611587.55017972</v>
      </c>
      <c r="AU93" s="222">
        <v>888791517.73949528</v>
      </c>
      <c r="AV93" s="222">
        <v>1013215200.4547398</v>
      </c>
      <c r="AW93" s="222">
        <v>1126653747.9523809</v>
      </c>
      <c r="AX93" s="222">
        <v>1230286750.8488805</v>
      </c>
      <c r="AY93" s="222">
        <v>1324956370.9233274</v>
      </c>
      <c r="AZ93" s="222">
        <v>1411433154.9872103</v>
      </c>
      <c r="BA93" s="222">
        <v>1490422030.1867561</v>
      </c>
      <c r="BB93" s="222">
        <v>1562567810.0126476</v>
      </c>
      <c r="BC93" s="222">
        <v>1628460249.2471159</v>
      </c>
      <c r="BD93" s="222">
        <v>1688638683.3266914</v>
      </c>
      <c r="BE93" s="222">
        <v>1743596285.0113237</v>
      </c>
      <c r="BF93" s="222">
        <v>1793783968.8226645</v>
      </c>
      <c r="BG93" s="222">
        <v>1839585905.5674491</v>
      </c>
      <c r="BH93" s="222">
        <v>1881409457.6090508</v>
      </c>
      <c r="BI93" s="222">
        <v>1919598864.5124521</v>
      </c>
      <c r="BJ93" s="222">
        <v>1954468754.5874944</v>
      </c>
      <c r="BK93" s="222">
        <v>1986306668.9466584</v>
      </c>
      <c r="BL93" s="222">
        <v>2015375373.4659145</v>
      </c>
      <c r="BM93" s="222">
        <v>2041914976.0648241</v>
      </c>
      <c r="BN93" s="222">
        <v>2066144865.3466775</v>
      </c>
      <c r="BO93" s="222">
        <v>2088265485.3651469</v>
      </c>
      <c r="BP93" s="222">
        <v>2108459960.1043699</v>
      </c>
      <c r="BQ93" s="222">
        <v>2126895580.1684258</v>
      </c>
      <c r="BR93" s="222">
        <v>2143725163.1679695</v>
      </c>
      <c r="BS93" s="222">
        <v>2159088298.360744</v>
      </c>
      <c r="BT93" s="222">
        <v>2173112485.2434831</v>
      </c>
      <c r="BU93" s="222">
        <v>2185914175.0003066</v>
      </c>
      <c r="BV93" s="222">
        <v>2197599722.982337</v>
      </c>
      <c r="BW93" s="222">
        <v>2208266259.7204528</v>
      </c>
      <c r="BX93" s="222">
        <v>2218002487.3536248</v>
      </c>
      <c r="BY93" s="222">
        <v>2226889407.7852015</v>
      </c>
      <c r="BZ93" s="222">
        <v>2235000988.3551283</v>
      </c>
      <c r="CA93" s="222">
        <v>2242404770.3339467</v>
      </c>
      <c r="CB93" s="222">
        <v>2249162425.1012983</v>
      </c>
      <c r="CC93" s="222">
        <v>2255330262.4645486</v>
      </c>
      <c r="CD93" s="222">
        <v>2260959695.1992626</v>
      </c>
      <c r="CE93" s="222">
        <v>2266097663.5500135</v>
      </c>
      <c r="CF93" s="222">
        <v>2270787023.1149635</v>
      </c>
      <c r="CG93" s="222">
        <v>2275066899.24861</v>
      </c>
      <c r="CH93" s="222">
        <v>2278973010.8519621</v>
      </c>
      <c r="CI93" s="222">
        <v>2282537966.1762795</v>
      </c>
      <c r="CJ93" s="222">
        <v>2282537966.1762795</v>
      </c>
      <c r="CK93" s="222">
        <v>2282537966.1762795</v>
      </c>
      <c r="CL93" s="222">
        <v>2282537966.1762795</v>
      </c>
      <c r="CM93" s="222">
        <v>2282537966.1762795</v>
      </c>
      <c r="CN93" s="222">
        <v>2282537966.1762795</v>
      </c>
      <c r="CO93" s="222">
        <v>2282537966.1762795</v>
      </c>
      <c r="CP93" s="222">
        <v>2282537966.1762795</v>
      </c>
      <c r="CQ93" s="222">
        <v>2282537966.1762795</v>
      </c>
    </row>
    <row r="94" spans="1:95" s="194" customFormat="1" ht="14.25" x14ac:dyDescent="0.25">
      <c r="A94" s="353" t="s">
        <v>660</v>
      </c>
      <c r="B94" s="354"/>
      <c r="C94" s="354"/>
      <c r="D94" s="354"/>
      <c r="E94" s="354"/>
      <c r="F94" s="354"/>
      <c r="G94" s="354"/>
      <c r="H94" s="354"/>
      <c r="I94" s="354"/>
      <c r="J94" s="354"/>
      <c r="K94" s="354"/>
      <c r="L94" s="354"/>
      <c r="M94" s="354"/>
      <c r="N94" s="354"/>
      <c r="O94" s="354"/>
      <c r="P94" s="354"/>
      <c r="Q94" s="354"/>
      <c r="R94" s="354"/>
      <c r="S94" s="354"/>
      <c r="T94" s="354"/>
      <c r="U94" s="354"/>
      <c r="V94" s="354"/>
      <c r="W94" s="354"/>
      <c r="X94" s="354"/>
      <c r="Y94" s="354"/>
      <c r="Z94" s="354"/>
      <c r="AA94" s="354"/>
      <c r="AB94" s="354"/>
      <c r="AC94" s="354"/>
      <c r="AD94" s="354"/>
      <c r="AE94" s="354"/>
      <c r="AF94" s="354"/>
      <c r="AG94" s="354"/>
      <c r="AH94" s="354"/>
      <c r="AI94" s="354"/>
      <c r="AJ94" s="354"/>
      <c r="AK94" s="362">
        <v>0</v>
      </c>
      <c r="AL94" s="363"/>
      <c r="AM94" s="228">
        <v>0</v>
      </c>
      <c r="AN94" s="228">
        <v>0</v>
      </c>
      <c r="AO94" s="228">
        <v>5.3693202425554754E-2</v>
      </c>
      <c r="AP94" s="228">
        <v>0.17086594076972172</v>
      </c>
      <c r="AQ94" s="228">
        <v>0.24079427733048542</v>
      </c>
      <c r="AR94" s="228">
        <v>0.28435160589214958</v>
      </c>
      <c r="AS94" s="228">
        <v>0.31252642739633951</v>
      </c>
      <c r="AT94" s="228">
        <v>0.33131842565091674</v>
      </c>
      <c r="AU94" s="228">
        <v>0.3441629211687196</v>
      </c>
      <c r="AV94" s="228">
        <v>0.3531154854047811</v>
      </c>
      <c r="AW94" s="228">
        <v>0.35944109205949792</v>
      </c>
      <c r="AX94" s="228">
        <v>0.3639769002942681</v>
      </c>
      <c r="AY94" s="228">
        <v>0.36726242978511703</v>
      </c>
      <c r="AZ94" s="228">
        <v>0.36966189851952058</v>
      </c>
      <c r="BA94" s="228">
        <v>0.37142594097937431</v>
      </c>
      <c r="BB94" s="228">
        <v>0.37272983336192933</v>
      </c>
      <c r="BC94" s="228">
        <v>0.37369782296280074</v>
      </c>
      <c r="BD94" s="228">
        <v>0.37441898999775369</v>
      </c>
      <c r="BE94" s="228">
        <v>0.37495781034410669</v>
      </c>
      <c r="BF94" s="228">
        <v>0.37536132191117777</v>
      </c>
      <c r="BG94" s="228">
        <v>0.37566388226849745</v>
      </c>
      <c r="BH94" s="228">
        <v>0.37589122736524438</v>
      </c>
      <c r="BI94" s="228">
        <v>0.37606226053684333</v>
      </c>
      <c r="BJ94" s="228">
        <v>0.3761910533856041</v>
      </c>
      <c r="BK94" s="228">
        <v>0.37628811223664771</v>
      </c>
      <c r="BL94" s="228">
        <v>0.37636130062270046</v>
      </c>
      <c r="BM94" s="228">
        <v>0.3764165157076016</v>
      </c>
      <c r="BN94" s="228">
        <v>0.37645818706212864</v>
      </c>
      <c r="BO94" s="228">
        <v>0.3764896461652647</v>
      </c>
      <c r="BP94" s="228">
        <v>0.37651340119518761</v>
      </c>
      <c r="BQ94" s="228">
        <v>0.37653134203598082</v>
      </c>
      <c r="BR94" s="228">
        <v>0.37654489361975529</v>
      </c>
      <c r="BS94" s="228">
        <v>0.37655513086684511</v>
      </c>
      <c r="BT94" s="228">
        <v>0.37656286498844871</v>
      </c>
      <c r="BU94" s="228">
        <v>0.37656870837593237</v>
      </c>
      <c r="BV94" s="228">
        <v>0.37657312344356431</v>
      </c>
      <c r="BW94" s="228">
        <v>0.37657645942511908</v>
      </c>
      <c r="BX94" s="228">
        <v>0.37657898011459068</v>
      </c>
      <c r="BY94" s="228">
        <v>0.37658088479121421</v>
      </c>
      <c r="BZ94" s="228">
        <v>0.37658232401018021</v>
      </c>
      <c r="CA94" s="228">
        <v>0.37658341152284058</v>
      </c>
      <c r="CB94" s="228">
        <v>0.37658423327748447</v>
      </c>
      <c r="CC94" s="228">
        <v>0.37658485421706245</v>
      </c>
      <c r="CD94" s="228">
        <v>0.37658532341388318</v>
      </c>
      <c r="CE94" s="228">
        <v>0.37658567794858988</v>
      </c>
      <c r="CF94" s="228">
        <v>0.37658594584076632</v>
      </c>
      <c r="CG94" s="228">
        <v>0.37658614826318848</v>
      </c>
      <c r="CH94" s="228">
        <v>0.37658630121490222</v>
      </c>
      <c r="CI94" s="228">
        <v>0.37658641678543936</v>
      </c>
      <c r="CJ94" s="228" t="s">
        <v>707</v>
      </c>
      <c r="CK94" s="228" t="s">
        <v>707</v>
      </c>
      <c r="CL94" s="228" t="s">
        <v>707</v>
      </c>
      <c r="CM94" s="228" t="s">
        <v>707</v>
      </c>
      <c r="CN94" s="228" t="s">
        <v>707</v>
      </c>
      <c r="CO94" s="228" t="s">
        <v>707</v>
      </c>
      <c r="CP94" s="228" t="s">
        <v>707</v>
      </c>
      <c r="CQ94" s="228" t="s">
        <v>707</v>
      </c>
    </row>
    <row r="95" spans="1:95" s="194" customFormat="1" ht="14.25" x14ac:dyDescent="0.25">
      <c r="A95" s="353" t="s">
        <v>661</v>
      </c>
      <c r="B95" s="354"/>
      <c r="C95" s="354"/>
      <c r="D95" s="354"/>
      <c r="E95" s="354"/>
      <c r="F95" s="354"/>
      <c r="G95" s="354"/>
      <c r="H95" s="354"/>
      <c r="I95" s="354"/>
      <c r="J95" s="354"/>
      <c r="K95" s="354"/>
      <c r="L95" s="354"/>
      <c r="M95" s="354"/>
      <c r="N95" s="354"/>
      <c r="O95" s="354"/>
      <c r="P95" s="354"/>
      <c r="Q95" s="354"/>
      <c r="R95" s="354"/>
      <c r="S95" s="354"/>
      <c r="T95" s="354"/>
      <c r="U95" s="354"/>
      <c r="V95" s="354"/>
      <c r="W95" s="354"/>
      <c r="X95" s="354"/>
      <c r="Y95" s="354"/>
      <c r="Z95" s="354"/>
      <c r="AA95" s="354"/>
      <c r="AB95" s="354"/>
      <c r="AC95" s="354"/>
      <c r="AD95" s="354"/>
      <c r="AE95" s="354"/>
      <c r="AF95" s="354"/>
      <c r="AG95" s="354"/>
      <c r="AH95" s="354"/>
      <c r="AI95" s="354"/>
      <c r="AJ95" s="354"/>
      <c r="AK95" s="355">
        <v>0</v>
      </c>
      <c r="AL95" s="356"/>
      <c r="AM95" s="229">
        <v>0</v>
      </c>
      <c r="AN95" s="229">
        <v>0</v>
      </c>
      <c r="AO95" s="229">
        <v>2.6797989254943282</v>
      </c>
      <c r="AP95" s="229">
        <v>0</v>
      </c>
      <c r="AQ95" s="229">
        <v>0</v>
      </c>
      <c r="AR95" s="229">
        <v>0</v>
      </c>
      <c r="AS95" s="229">
        <v>0</v>
      </c>
      <c r="AT95" s="229">
        <v>0</v>
      </c>
      <c r="AU95" s="229">
        <v>0</v>
      </c>
      <c r="AV95" s="229">
        <v>0</v>
      </c>
      <c r="AW95" s="229">
        <v>0</v>
      </c>
      <c r="AX95" s="229">
        <v>0</v>
      </c>
      <c r="AY95" s="229">
        <v>0</v>
      </c>
      <c r="AZ95" s="229">
        <v>0</v>
      </c>
      <c r="BA95" s="229">
        <v>0</v>
      </c>
      <c r="BB95" s="229">
        <v>0</v>
      </c>
      <c r="BC95" s="229">
        <v>0</v>
      </c>
      <c r="BD95" s="229">
        <v>0</v>
      </c>
      <c r="BE95" s="229">
        <v>0</v>
      </c>
      <c r="BF95" s="229">
        <v>0</v>
      </c>
      <c r="BG95" s="229">
        <v>0</v>
      </c>
      <c r="BH95" s="229">
        <v>0</v>
      </c>
      <c r="BI95" s="229">
        <v>0</v>
      </c>
      <c r="BJ95" s="229">
        <v>0</v>
      </c>
      <c r="BK95" s="229">
        <v>0</v>
      </c>
      <c r="BL95" s="229">
        <v>0</v>
      </c>
      <c r="BM95" s="229">
        <v>0</v>
      </c>
      <c r="BN95" s="229">
        <v>0</v>
      </c>
      <c r="BO95" s="229">
        <v>0</v>
      </c>
      <c r="BP95" s="229">
        <v>0</v>
      </c>
      <c r="BQ95" s="229">
        <v>0</v>
      </c>
      <c r="BR95" s="229">
        <v>0</v>
      </c>
      <c r="BS95" s="229">
        <v>0</v>
      </c>
      <c r="BT95" s="229">
        <v>0</v>
      </c>
      <c r="BU95" s="229">
        <v>0</v>
      </c>
      <c r="BV95" s="229">
        <v>0</v>
      </c>
      <c r="BW95" s="229">
        <v>0</v>
      </c>
      <c r="BX95" s="229">
        <v>0</v>
      </c>
      <c r="BY95" s="229">
        <v>0</v>
      </c>
      <c r="BZ95" s="229">
        <v>0</v>
      </c>
      <c r="CA95" s="229">
        <v>0</v>
      </c>
      <c r="CB95" s="229">
        <v>0</v>
      </c>
      <c r="CC95" s="229">
        <v>0</v>
      </c>
      <c r="CD95" s="229">
        <v>0</v>
      </c>
      <c r="CE95" s="229">
        <v>0</v>
      </c>
      <c r="CF95" s="229">
        <v>0</v>
      </c>
      <c r="CG95" s="229">
        <v>0</v>
      </c>
      <c r="CH95" s="229">
        <v>0</v>
      </c>
      <c r="CI95" s="229">
        <v>0</v>
      </c>
      <c r="CJ95" s="229" t="s">
        <v>707</v>
      </c>
      <c r="CK95" s="229" t="s">
        <v>707</v>
      </c>
      <c r="CL95" s="229" t="s">
        <v>707</v>
      </c>
      <c r="CM95" s="229" t="s">
        <v>707</v>
      </c>
      <c r="CN95" s="229" t="s">
        <v>707</v>
      </c>
      <c r="CO95" s="229" t="s">
        <v>707</v>
      </c>
      <c r="CP95" s="229" t="s">
        <v>707</v>
      </c>
      <c r="CQ95" s="229" t="s">
        <v>707</v>
      </c>
    </row>
    <row r="96" spans="1:95" s="194" customFormat="1" ht="15" thickBot="1" x14ac:dyDescent="0.3">
      <c r="A96" s="357" t="s">
        <v>662</v>
      </c>
      <c r="B96" s="358"/>
      <c r="C96" s="358"/>
      <c r="D96" s="358"/>
      <c r="E96" s="358"/>
      <c r="F96" s="358"/>
      <c r="G96" s="358"/>
      <c r="H96" s="358"/>
      <c r="I96" s="358"/>
      <c r="J96" s="358"/>
      <c r="K96" s="358"/>
      <c r="L96" s="358"/>
      <c r="M96" s="358"/>
      <c r="N96" s="358"/>
      <c r="O96" s="358"/>
      <c r="P96" s="358"/>
      <c r="Q96" s="358"/>
      <c r="R96" s="358"/>
      <c r="S96" s="358"/>
      <c r="T96" s="358"/>
      <c r="U96" s="358"/>
      <c r="V96" s="358"/>
      <c r="W96" s="358"/>
      <c r="X96" s="358"/>
      <c r="Y96" s="358"/>
      <c r="Z96" s="358"/>
      <c r="AA96" s="358"/>
      <c r="AB96" s="358"/>
      <c r="AC96" s="358"/>
      <c r="AD96" s="358"/>
      <c r="AE96" s="358"/>
      <c r="AF96" s="358"/>
      <c r="AG96" s="358"/>
      <c r="AH96" s="358"/>
      <c r="AI96" s="358"/>
      <c r="AJ96" s="358"/>
      <c r="AK96" s="359">
        <v>0</v>
      </c>
      <c r="AL96" s="360"/>
      <c r="AM96" s="230">
        <v>0</v>
      </c>
      <c r="AN96" s="230">
        <v>0</v>
      </c>
      <c r="AO96" s="230">
        <v>0</v>
      </c>
      <c r="AP96" s="230">
        <v>3.687654306558513</v>
      </c>
      <c r="AQ96" s="230">
        <v>0</v>
      </c>
      <c r="AR96" s="230">
        <v>0</v>
      </c>
      <c r="AS96" s="230">
        <v>0</v>
      </c>
      <c r="AT96" s="230">
        <v>0</v>
      </c>
      <c r="AU96" s="230">
        <v>0</v>
      </c>
      <c r="AV96" s="230">
        <v>0</v>
      </c>
      <c r="AW96" s="230">
        <v>0</v>
      </c>
      <c r="AX96" s="230">
        <v>0</v>
      </c>
      <c r="AY96" s="230">
        <v>0</v>
      </c>
      <c r="AZ96" s="230">
        <v>0</v>
      </c>
      <c r="BA96" s="230">
        <v>0</v>
      </c>
      <c r="BB96" s="230">
        <v>0</v>
      </c>
      <c r="BC96" s="230">
        <v>0</v>
      </c>
      <c r="BD96" s="230">
        <v>0</v>
      </c>
      <c r="BE96" s="230">
        <v>0</v>
      </c>
      <c r="BF96" s="230">
        <v>0</v>
      </c>
      <c r="BG96" s="230">
        <v>0</v>
      </c>
      <c r="BH96" s="230">
        <v>0</v>
      </c>
      <c r="BI96" s="230">
        <v>0</v>
      </c>
      <c r="BJ96" s="230">
        <v>0</v>
      </c>
      <c r="BK96" s="230">
        <v>0</v>
      </c>
      <c r="BL96" s="230">
        <v>0</v>
      </c>
      <c r="BM96" s="230">
        <v>0</v>
      </c>
      <c r="BN96" s="230">
        <v>0</v>
      </c>
      <c r="BO96" s="230">
        <v>0</v>
      </c>
      <c r="BP96" s="230">
        <v>0</v>
      </c>
      <c r="BQ96" s="230">
        <v>0</v>
      </c>
      <c r="BR96" s="230">
        <v>0</v>
      </c>
      <c r="BS96" s="230">
        <v>0</v>
      </c>
      <c r="BT96" s="230">
        <v>0</v>
      </c>
      <c r="BU96" s="230">
        <v>0</v>
      </c>
      <c r="BV96" s="230">
        <v>0</v>
      </c>
      <c r="BW96" s="230">
        <v>0</v>
      </c>
      <c r="BX96" s="230">
        <v>0</v>
      </c>
      <c r="BY96" s="230">
        <v>0</v>
      </c>
      <c r="BZ96" s="230">
        <v>0</v>
      </c>
      <c r="CA96" s="230">
        <v>0</v>
      </c>
      <c r="CB96" s="230">
        <v>0</v>
      </c>
      <c r="CC96" s="230">
        <v>0</v>
      </c>
      <c r="CD96" s="230">
        <v>0</v>
      </c>
      <c r="CE96" s="230">
        <v>0</v>
      </c>
      <c r="CF96" s="230">
        <v>0</v>
      </c>
      <c r="CG96" s="230">
        <v>0</v>
      </c>
      <c r="CH96" s="230">
        <v>0</v>
      </c>
      <c r="CI96" s="230">
        <v>0</v>
      </c>
      <c r="CJ96" s="230" t="s">
        <v>707</v>
      </c>
      <c r="CK96" s="230" t="s">
        <v>707</v>
      </c>
      <c r="CL96" s="230" t="s">
        <v>707</v>
      </c>
      <c r="CM96" s="230" t="s">
        <v>707</v>
      </c>
      <c r="CN96" s="230" t="s">
        <v>707</v>
      </c>
      <c r="CO96" s="230" t="s">
        <v>707</v>
      </c>
      <c r="CP96" s="230" t="s">
        <v>707</v>
      </c>
      <c r="CQ96" s="230" t="s">
        <v>707</v>
      </c>
    </row>
    <row r="97" spans="1:95" x14ac:dyDescent="0.25">
      <c r="AM97" s="231"/>
      <c r="AN97" s="231"/>
      <c r="AO97" s="231"/>
      <c r="AP97" s="231"/>
      <c r="AQ97" s="231"/>
      <c r="AR97" s="231"/>
      <c r="AS97" s="231"/>
      <c r="AT97" s="231"/>
    </row>
    <row r="98" spans="1:95" x14ac:dyDescent="0.25">
      <c r="A98" s="361"/>
      <c r="B98" s="361"/>
      <c r="C98" s="361"/>
      <c r="D98" s="361"/>
      <c r="E98" s="361"/>
      <c r="F98" s="361"/>
      <c r="G98" s="361"/>
      <c r="H98" s="361"/>
      <c r="I98" s="361"/>
      <c r="J98" s="361"/>
      <c r="K98" s="361"/>
      <c r="L98" s="361"/>
      <c r="M98" s="361"/>
      <c r="N98" s="361"/>
      <c r="O98" s="361"/>
      <c r="P98" s="361"/>
      <c r="Q98" s="361"/>
      <c r="R98" s="361"/>
      <c r="S98" s="361"/>
      <c r="T98" s="361"/>
      <c r="U98" s="361"/>
      <c r="V98" s="361"/>
      <c r="W98" s="361"/>
      <c r="X98" s="361"/>
      <c r="Y98" s="361"/>
      <c r="Z98" s="361"/>
      <c r="AA98" s="361"/>
      <c r="AB98" s="361"/>
      <c r="AC98" s="361"/>
      <c r="AD98" s="361"/>
      <c r="AE98" s="361"/>
      <c r="AF98" s="361"/>
      <c r="AG98" s="361"/>
      <c r="AH98" s="361"/>
      <c r="AI98" s="361"/>
      <c r="AJ98" s="361"/>
      <c r="AK98" s="361"/>
      <c r="AL98" s="361"/>
      <c r="AM98" s="361"/>
      <c r="AN98" s="361"/>
      <c r="AO98" s="361"/>
      <c r="AP98" s="361"/>
      <c r="AQ98" s="361"/>
      <c r="AR98" s="361"/>
      <c r="AS98" s="361"/>
      <c r="AT98" s="361"/>
      <c r="AU98" s="361"/>
    </row>
    <row r="100" spans="1:95" x14ac:dyDescent="0.25">
      <c r="AM100" s="231"/>
    </row>
    <row r="102" spans="1:95" x14ac:dyDescent="0.25">
      <c r="AM102" s="193" t="s">
        <v>448</v>
      </c>
      <c r="CJ102" s="232"/>
      <c r="CK102" s="232"/>
      <c r="CL102" s="232"/>
      <c r="CM102" s="232"/>
      <c r="CN102" s="232"/>
      <c r="CO102" s="232"/>
      <c r="CP102" s="232"/>
      <c r="CQ102" s="232"/>
    </row>
    <row r="103" spans="1:95" ht="27.75" x14ac:dyDescent="0.25">
      <c r="AL103" s="196"/>
    </row>
    <row r="104" spans="1:95" ht="27.75" x14ac:dyDescent="0.25">
      <c r="AL104" s="196"/>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4"/>
  <sheetViews>
    <sheetView view="pageBreakPreview" zoomScale="70" zoomScaleSheetLayoutView="70" workbookViewId="0">
      <selection activeCell="G26" sqref="G26:H54"/>
    </sheetView>
  </sheetViews>
  <sheetFormatPr defaultRowHeight="15.75" x14ac:dyDescent="0.25"/>
  <cols>
    <col min="1" max="1" width="9.140625" style="42"/>
    <col min="2" max="2" width="87" style="42" customWidth="1"/>
    <col min="3" max="3" width="18.85546875" style="42" customWidth="1"/>
    <col min="4" max="4" width="16.42578125" style="42" customWidth="1"/>
    <col min="5" max="6" width="16.42578125" style="42" hidden="1" customWidth="1"/>
    <col min="7" max="7" width="16" style="42" customWidth="1"/>
    <col min="8" max="8" width="15.5703125" style="42" customWidth="1"/>
    <col min="9" max="10" width="18.28515625" style="42" customWidth="1"/>
    <col min="11" max="11" width="64.85546875" style="42" customWidth="1"/>
    <col min="12" max="12" width="32.28515625" style="42" customWidth="1"/>
    <col min="13" max="249" width="9.140625" style="42"/>
    <col min="250" max="250" width="37.7109375" style="42" customWidth="1"/>
    <col min="251" max="251" width="9.140625" style="42"/>
    <col min="252" max="252" width="12.85546875" style="42" customWidth="1"/>
    <col min="253" max="254" width="0" style="42" hidden="1" customWidth="1"/>
    <col min="255" max="255" width="18.28515625" style="42" customWidth="1"/>
    <col min="256" max="256" width="64.85546875" style="42" customWidth="1"/>
    <col min="257" max="260" width="9.140625" style="42"/>
    <col min="261" max="261" width="14.85546875" style="42" customWidth="1"/>
    <col min="262" max="505" width="9.140625" style="42"/>
    <col min="506" max="506" width="37.7109375" style="42" customWidth="1"/>
    <col min="507" max="507" width="9.140625" style="42"/>
    <col min="508" max="508" width="12.85546875" style="42" customWidth="1"/>
    <col min="509" max="510" width="0" style="42" hidden="1" customWidth="1"/>
    <col min="511" max="511" width="18.28515625" style="42" customWidth="1"/>
    <col min="512" max="512" width="64.85546875" style="42" customWidth="1"/>
    <col min="513" max="516" width="9.140625" style="42"/>
    <col min="517" max="517" width="14.85546875" style="42" customWidth="1"/>
    <col min="518" max="761" width="9.140625" style="42"/>
    <col min="762" max="762" width="37.7109375" style="42" customWidth="1"/>
    <col min="763" max="763" width="9.140625" style="42"/>
    <col min="764" max="764" width="12.85546875" style="42" customWidth="1"/>
    <col min="765" max="766" width="0" style="42" hidden="1" customWidth="1"/>
    <col min="767" max="767" width="18.28515625" style="42" customWidth="1"/>
    <col min="768" max="768" width="64.85546875" style="42" customWidth="1"/>
    <col min="769" max="772" width="9.140625" style="42"/>
    <col min="773" max="773" width="14.85546875" style="42" customWidth="1"/>
    <col min="774" max="1017" width="9.140625" style="42"/>
    <col min="1018" max="1018" width="37.7109375" style="42" customWidth="1"/>
    <col min="1019" max="1019" width="9.140625" style="42"/>
    <col min="1020" max="1020" width="12.85546875" style="42" customWidth="1"/>
    <col min="1021" max="1022" width="0" style="42" hidden="1" customWidth="1"/>
    <col min="1023" max="1023" width="18.28515625" style="42" customWidth="1"/>
    <col min="1024" max="1024" width="64.85546875" style="42" customWidth="1"/>
    <col min="1025" max="1028" width="9.140625" style="42"/>
    <col min="1029" max="1029" width="14.85546875" style="42" customWidth="1"/>
    <col min="1030" max="1273" width="9.140625" style="42"/>
    <col min="1274" max="1274" width="37.7109375" style="42" customWidth="1"/>
    <col min="1275" max="1275" width="9.140625" style="42"/>
    <col min="1276" max="1276" width="12.85546875" style="42" customWidth="1"/>
    <col min="1277" max="1278" width="0" style="42" hidden="1" customWidth="1"/>
    <col min="1279" max="1279" width="18.28515625" style="42" customWidth="1"/>
    <col min="1280" max="1280" width="64.85546875" style="42" customWidth="1"/>
    <col min="1281" max="1284" width="9.140625" style="42"/>
    <col min="1285" max="1285" width="14.85546875" style="42" customWidth="1"/>
    <col min="1286" max="1529" width="9.140625" style="42"/>
    <col min="1530" max="1530" width="37.7109375" style="42" customWidth="1"/>
    <col min="1531" max="1531" width="9.140625" style="42"/>
    <col min="1532" max="1532" width="12.85546875" style="42" customWidth="1"/>
    <col min="1533" max="1534" width="0" style="42" hidden="1" customWidth="1"/>
    <col min="1535" max="1535" width="18.28515625" style="42" customWidth="1"/>
    <col min="1536" max="1536" width="64.85546875" style="42" customWidth="1"/>
    <col min="1537" max="1540" width="9.140625" style="42"/>
    <col min="1541" max="1541" width="14.85546875" style="42" customWidth="1"/>
    <col min="1542" max="1785" width="9.140625" style="42"/>
    <col min="1786" max="1786" width="37.7109375" style="42" customWidth="1"/>
    <col min="1787" max="1787" width="9.140625" style="42"/>
    <col min="1788" max="1788" width="12.85546875" style="42" customWidth="1"/>
    <col min="1789" max="1790" width="0" style="42" hidden="1" customWidth="1"/>
    <col min="1791" max="1791" width="18.28515625" style="42" customWidth="1"/>
    <col min="1792" max="1792" width="64.85546875" style="42" customWidth="1"/>
    <col min="1793" max="1796" width="9.140625" style="42"/>
    <col min="1797" max="1797" width="14.85546875" style="42" customWidth="1"/>
    <col min="1798" max="2041" width="9.140625" style="42"/>
    <col min="2042" max="2042" width="37.7109375" style="42" customWidth="1"/>
    <col min="2043" max="2043" width="9.140625" style="42"/>
    <col min="2044" max="2044" width="12.85546875" style="42" customWidth="1"/>
    <col min="2045" max="2046" width="0" style="42" hidden="1" customWidth="1"/>
    <col min="2047" max="2047" width="18.28515625" style="42" customWidth="1"/>
    <col min="2048" max="2048" width="64.85546875" style="42" customWidth="1"/>
    <col min="2049" max="2052" width="9.140625" style="42"/>
    <col min="2053" max="2053" width="14.85546875" style="42" customWidth="1"/>
    <col min="2054" max="2297" width="9.140625" style="42"/>
    <col min="2298" max="2298" width="37.7109375" style="42" customWidth="1"/>
    <col min="2299" max="2299" width="9.140625" style="42"/>
    <col min="2300" max="2300" width="12.85546875" style="42" customWidth="1"/>
    <col min="2301" max="2302" width="0" style="42" hidden="1" customWidth="1"/>
    <col min="2303" max="2303" width="18.28515625" style="42" customWidth="1"/>
    <col min="2304" max="2304" width="64.85546875" style="42" customWidth="1"/>
    <col min="2305" max="2308" width="9.140625" style="42"/>
    <col min="2309" max="2309" width="14.85546875" style="42" customWidth="1"/>
    <col min="2310" max="2553" width="9.140625" style="42"/>
    <col min="2554" max="2554" width="37.7109375" style="42" customWidth="1"/>
    <col min="2555" max="2555" width="9.140625" style="42"/>
    <col min="2556" max="2556" width="12.85546875" style="42" customWidth="1"/>
    <col min="2557" max="2558" width="0" style="42" hidden="1" customWidth="1"/>
    <col min="2559" max="2559" width="18.28515625" style="42" customWidth="1"/>
    <col min="2560" max="2560" width="64.85546875" style="42" customWidth="1"/>
    <col min="2561" max="2564" width="9.140625" style="42"/>
    <col min="2565" max="2565" width="14.85546875" style="42" customWidth="1"/>
    <col min="2566" max="2809" width="9.140625" style="42"/>
    <col min="2810" max="2810" width="37.7109375" style="42" customWidth="1"/>
    <col min="2811" max="2811" width="9.140625" style="42"/>
    <col min="2812" max="2812" width="12.85546875" style="42" customWidth="1"/>
    <col min="2813" max="2814" width="0" style="42" hidden="1" customWidth="1"/>
    <col min="2815" max="2815" width="18.28515625" style="42" customWidth="1"/>
    <col min="2816" max="2816" width="64.85546875" style="42" customWidth="1"/>
    <col min="2817" max="2820" width="9.140625" style="42"/>
    <col min="2821" max="2821" width="14.85546875" style="42" customWidth="1"/>
    <col min="2822" max="3065" width="9.140625" style="42"/>
    <col min="3066" max="3066" width="37.7109375" style="42" customWidth="1"/>
    <col min="3067" max="3067" width="9.140625" style="42"/>
    <col min="3068" max="3068" width="12.85546875" style="42" customWidth="1"/>
    <col min="3069" max="3070" width="0" style="42" hidden="1" customWidth="1"/>
    <col min="3071" max="3071" width="18.28515625" style="42" customWidth="1"/>
    <col min="3072" max="3072" width="64.85546875" style="42" customWidth="1"/>
    <col min="3073" max="3076" width="9.140625" style="42"/>
    <col min="3077" max="3077" width="14.85546875" style="42" customWidth="1"/>
    <col min="3078" max="3321" width="9.140625" style="42"/>
    <col min="3322" max="3322" width="37.7109375" style="42" customWidth="1"/>
    <col min="3323" max="3323" width="9.140625" style="42"/>
    <col min="3324" max="3324" width="12.85546875" style="42" customWidth="1"/>
    <col min="3325" max="3326" width="0" style="42" hidden="1" customWidth="1"/>
    <col min="3327" max="3327" width="18.28515625" style="42" customWidth="1"/>
    <col min="3328" max="3328" width="64.85546875" style="42" customWidth="1"/>
    <col min="3329" max="3332" width="9.140625" style="42"/>
    <col min="3333" max="3333" width="14.85546875" style="42" customWidth="1"/>
    <col min="3334" max="3577" width="9.140625" style="42"/>
    <col min="3578" max="3578" width="37.7109375" style="42" customWidth="1"/>
    <col min="3579" max="3579" width="9.140625" style="42"/>
    <col min="3580" max="3580" width="12.85546875" style="42" customWidth="1"/>
    <col min="3581" max="3582" width="0" style="42" hidden="1" customWidth="1"/>
    <col min="3583" max="3583" width="18.28515625" style="42" customWidth="1"/>
    <col min="3584" max="3584" width="64.85546875" style="42" customWidth="1"/>
    <col min="3585" max="3588" width="9.140625" style="42"/>
    <col min="3589" max="3589" width="14.85546875" style="42" customWidth="1"/>
    <col min="3590" max="3833" width="9.140625" style="42"/>
    <col min="3834" max="3834" width="37.7109375" style="42" customWidth="1"/>
    <col min="3835" max="3835" width="9.140625" style="42"/>
    <col min="3836" max="3836" width="12.85546875" style="42" customWidth="1"/>
    <col min="3837" max="3838" width="0" style="42" hidden="1" customWidth="1"/>
    <col min="3839" max="3839" width="18.28515625" style="42" customWidth="1"/>
    <col min="3840" max="3840" width="64.85546875" style="42" customWidth="1"/>
    <col min="3841" max="3844" width="9.140625" style="42"/>
    <col min="3845" max="3845" width="14.85546875" style="42" customWidth="1"/>
    <col min="3846" max="4089" width="9.140625" style="42"/>
    <col min="4090" max="4090" width="37.7109375" style="42" customWidth="1"/>
    <col min="4091" max="4091" width="9.140625" style="42"/>
    <col min="4092" max="4092" width="12.85546875" style="42" customWidth="1"/>
    <col min="4093" max="4094" width="0" style="42" hidden="1" customWidth="1"/>
    <col min="4095" max="4095" width="18.28515625" style="42" customWidth="1"/>
    <col min="4096" max="4096" width="64.85546875" style="42" customWidth="1"/>
    <col min="4097" max="4100" width="9.140625" style="42"/>
    <col min="4101" max="4101" width="14.85546875" style="42" customWidth="1"/>
    <col min="4102" max="4345" width="9.140625" style="42"/>
    <col min="4346" max="4346" width="37.7109375" style="42" customWidth="1"/>
    <col min="4347" max="4347" width="9.140625" style="42"/>
    <col min="4348" max="4348" width="12.85546875" style="42" customWidth="1"/>
    <col min="4349" max="4350" width="0" style="42" hidden="1" customWidth="1"/>
    <col min="4351" max="4351" width="18.28515625" style="42" customWidth="1"/>
    <col min="4352" max="4352" width="64.85546875" style="42" customWidth="1"/>
    <col min="4353" max="4356" width="9.140625" style="42"/>
    <col min="4357" max="4357" width="14.85546875" style="42" customWidth="1"/>
    <col min="4358" max="4601" width="9.140625" style="42"/>
    <col min="4602" max="4602" width="37.7109375" style="42" customWidth="1"/>
    <col min="4603" max="4603" width="9.140625" style="42"/>
    <col min="4604" max="4604" width="12.85546875" style="42" customWidth="1"/>
    <col min="4605" max="4606" width="0" style="42" hidden="1" customWidth="1"/>
    <col min="4607" max="4607" width="18.28515625" style="42" customWidth="1"/>
    <col min="4608" max="4608" width="64.85546875" style="42" customWidth="1"/>
    <col min="4609" max="4612" width="9.140625" style="42"/>
    <col min="4613" max="4613" width="14.85546875" style="42" customWidth="1"/>
    <col min="4614" max="4857" width="9.140625" style="42"/>
    <col min="4858" max="4858" width="37.7109375" style="42" customWidth="1"/>
    <col min="4859" max="4859" width="9.140625" style="42"/>
    <col min="4860" max="4860" width="12.85546875" style="42" customWidth="1"/>
    <col min="4861" max="4862" width="0" style="42" hidden="1" customWidth="1"/>
    <col min="4863" max="4863" width="18.28515625" style="42" customWidth="1"/>
    <col min="4864" max="4864" width="64.85546875" style="42" customWidth="1"/>
    <col min="4865" max="4868" width="9.140625" style="42"/>
    <col min="4869" max="4869" width="14.85546875" style="42" customWidth="1"/>
    <col min="4870" max="5113" width="9.140625" style="42"/>
    <col min="5114" max="5114" width="37.7109375" style="42" customWidth="1"/>
    <col min="5115" max="5115" width="9.140625" style="42"/>
    <col min="5116" max="5116" width="12.85546875" style="42" customWidth="1"/>
    <col min="5117" max="5118" width="0" style="42" hidden="1" customWidth="1"/>
    <col min="5119" max="5119" width="18.28515625" style="42" customWidth="1"/>
    <col min="5120" max="5120" width="64.85546875" style="42" customWidth="1"/>
    <col min="5121" max="5124" width="9.140625" style="42"/>
    <col min="5125" max="5125" width="14.85546875" style="42" customWidth="1"/>
    <col min="5126" max="5369" width="9.140625" style="42"/>
    <col min="5370" max="5370" width="37.7109375" style="42" customWidth="1"/>
    <col min="5371" max="5371" width="9.140625" style="42"/>
    <col min="5372" max="5372" width="12.85546875" style="42" customWidth="1"/>
    <col min="5373" max="5374" width="0" style="42" hidden="1" customWidth="1"/>
    <col min="5375" max="5375" width="18.28515625" style="42" customWidth="1"/>
    <col min="5376" max="5376" width="64.85546875" style="42" customWidth="1"/>
    <col min="5377" max="5380" width="9.140625" style="42"/>
    <col min="5381" max="5381" width="14.85546875" style="42" customWidth="1"/>
    <col min="5382" max="5625" width="9.140625" style="42"/>
    <col min="5626" max="5626" width="37.7109375" style="42" customWidth="1"/>
    <col min="5627" max="5627" width="9.140625" style="42"/>
    <col min="5628" max="5628" width="12.85546875" style="42" customWidth="1"/>
    <col min="5629" max="5630" width="0" style="42" hidden="1" customWidth="1"/>
    <col min="5631" max="5631" width="18.28515625" style="42" customWidth="1"/>
    <col min="5632" max="5632" width="64.85546875" style="42" customWidth="1"/>
    <col min="5633" max="5636" width="9.140625" style="42"/>
    <col min="5637" max="5637" width="14.85546875" style="42" customWidth="1"/>
    <col min="5638" max="5881" width="9.140625" style="42"/>
    <col min="5882" max="5882" width="37.7109375" style="42" customWidth="1"/>
    <col min="5883" max="5883" width="9.140625" style="42"/>
    <col min="5884" max="5884" width="12.85546875" style="42" customWidth="1"/>
    <col min="5885" max="5886" width="0" style="42" hidden="1" customWidth="1"/>
    <col min="5887" max="5887" width="18.28515625" style="42" customWidth="1"/>
    <col min="5888" max="5888" width="64.85546875" style="42" customWidth="1"/>
    <col min="5889" max="5892" width="9.140625" style="42"/>
    <col min="5893" max="5893" width="14.85546875" style="42" customWidth="1"/>
    <col min="5894" max="6137" width="9.140625" style="42"/>
    <col min="6138" max="6138" width="37.7109375" style="42" customWidth="1"/>
    <col min="6139" max="6139" width="9.140625" style="42"/>
    <col min="6140" max="6140" width="12.85546875" style="42" customWidth="1"/>
    <col min="6141" max="6142" width="0" style="42" hidden="1" customWidth="1"/>
    <col min="6143" max="6143" width="18.28515625" style="42" customWidth="1"/>
    <col min="6144" max="6144" width="64.85546875" style="42" customWidth="1"/>
    <col min="6145" max="6148" width="9.140625" style="42"/>
    <col min="6149" max="6149" width="14.85546875" style="42" customWidth="1"/>
    <col min="6150" max="6393" width="9.140625" style="42"/>
    <col min="6394" max="6394" width="37.7109375" style="42" customWidth="1"/>
    <col min="6395" max="6395" width="9.140625" style="42"/>
    <col min="6396" max="6396" width="12.85546875" style="42" customWidth="1"/>
    <col min="6397" max="6398" width="0" style="42" hidden="1" customWidth="1"/>
    <col min="6399" max="6399" width="18.28515625" style="42" customWidth="1"/>
    <col min="6400" max="6400" width="64.85546875" style="42" customWidth="1"/>
    <col min="6401" max="6404" width="9.140625" style="42"/>
    <col min="6405" max="6405" width="14.85546875" style="42" customWidth="1"/>
    <col min="6406" max="6649" width="9.140625" style="42"/>
    <col min="6650" max="6650" width="37.7109375" style="42" customWidth="1"/>
    <col min="6651" max="6651" width="9.140625" style="42"/>
    <col min="6652" max="6652" width="12.85546875" style="42" customWidth="1"/>
    <col min="6653" max="6654" width="0" style="42" hidden="1" customWidth="1"/>
    <col min="6655" max="6655" width="18.28515625" style="42" customWidth="1"/>
    <col min="6656" max="6656" width="64.85546875" style="42" customWidth="1"/>
    <col min="6657" max="6660" width="9.140625" style="42"/>
    <col min="6661" max="6661" width="14.85546875" style="42" customWidth="1"/>
    <col min="6662" max="6905" width="9.140625" style="42"/>
    <col min="6906" max="6906" width="37.7109375" style="42" customWidth="1"/>
    <col min="6907" max="6907" width="9.140625" style="42"/>
    <col min="6908" max="6908" width="12.85546875" style="42" customWidth="1"/>
    <col min="6909" max="6910" width="0" style="42" hidden="1" customWidth="1"/>
    <col min="6911" max="6911" width="18.28515625" style="42" customWidth="1"/>
    <col min="6912" max="6912" width="64.85546875" style="42" customWidth="1"/>
    <col min="6913" max="6916" width="9.140625" style="42"/>
    <col min="6917" max="6917" width="14.85546875" style="42" customWidth="1"/>
    <col min="6918" max="7161" width="9.140625" style="42"/>
    <col min="7162" max="7162" width="37.7109375" style="42" customWidth="1"/>
    <col min="7163" max="7163" width="9.140625" style="42"/>
    <col min="7164" max="7164" width="12.85546875" style="42" customWidth="1"/>
    <col min="7165" max="7166" width="0" style="42" hidden="1" customWidth="1"/>
    <col min="7167" max="7167" width="18.28515625" style="42" customWidth="1"/>
    <col min="7168" max="7168" width="64.85546875" style="42" customWidth="1"/>
    <col min="7169" max="7172" width="9.140625" style="42"/>
    <col min="7173" max="7173" width="14.85546875" style="42" customWidth="1"/>
    <col min="7174" max="7417" width="9.140625" style="42"/>
    <col min="7418" max="7418" width="37.7109375" style="42" customWidth="1"/>
    <col min="7419" max="7419" width="9.140625" style="42"/>
    <col min="7420" max="7420" width="12.85546875" style="42" customWidth="1"/>
    <col min="7421" max="7422" width="0" style="42" hidden="1" customWidth="1"/>
    <col min="7423" max="7423" width="18.28515625" style="42" customWidth="1"/>
    <col min="7424" max="7424" width="64.85546875" style="42" customWidth="1"/>
    <col min="7425" max="7428" width="9.140625" style="42"/>
    <col min="7429" max="7429" width="14.85546875" style="42" customWidth="1"/>
    <col min="7430" max="7673" width="9.140625" style="42"/>
    <col min="7674" max="7674" width="37.7109375" style="42" customWidth="1"/>
    <col min="7675" max="7675" width="9.140625" style="42"/>
    <col min="7676" max="7676" width="12.85546875" style="42" customWidth="1"/>
    <col min="7677" max="7678" width="0" style="42" hidden="1" customWidth="1"/>
    <col min="7679" max="7679" width="18.28515625" style="42" customWidth="1"/>
    <col min="7680" max="7680" width="64.85546875" style="42" customWidth="1"/>
    <col min="7681" max="7684" width="9.140625" style="42"/>
    <col min="7685" max="7685" width="14.85546875" style="42" customWidth="1"/>
    <col min="7686" max="7929" width="9.140625" style="42"/>
    <col min="7930" max="7930" width="37.7109375" style="42" customWidth="1"/>
    <col min="7931" max="7931" width="9.140625" style="42"/>
    <col min="7932" max="7932" width="12.85546875" style="42" customWidth="1"/>
    <col min="7933" max="7934" width="0" style="42" hidden="1" customWidth="1"/>
    <col min="7935" max="7935" width="18.28515625" style="42" customWidth="1"/>
    <col min="7936" max="7936" width="64.85546875" style="42" customWidth="1"/>
    <col min="7937" max="7940" width="9.140625" style="42"/>
    <col min="7941" max="7941" width="14.85546875" style="42" customWidth="1"/>
    <col min="7942" max="8185" width="9.140625" style="42"/>
    <col min="8186" max="8186" width="37.7109375" style="42" customWidth="1"/>
    <col min="8187" max="8187" width="9.140625" style="42"/>
    <col min="8188" max="8188" width="12.85546875" style="42" customWidth="1"/>
    <col min="8189" max="8190" width="0" style="42" hidden="1" customWidth="1"/>
    <col min="8191" max="8191" width="18.28515625" style="42" customWidth="1"/>
    <col min="8192" max="8192" width="64.85546875" style="42" customWidth="1"/>
    <col min="8193" max="8196" width="9.140625" style="42"/>
    <col min="8197" max="8197" width="14.85546875" style="42" customWidth="1"/>
    <col min="8198" max="8441" width="9.140625" style="42"/>
    <col min="8442" max="8442" width="37.7109375" style="42" customWidth="1"/>
    <col min="8443" max="8443" width="9.140625" style="42"/>
    <col min="8444" max="8444" width="12.85546875" style="42" customWidth="1"/>
    <col min="8445" max="8446" width="0" style="42" hidden="1" customWidth="1"/>
    <col min="8447" max="8447" width="18.28515625" style="42" customWidth="1"/>
    <col min="8448" max="8448" width="64.85546875" style="42" customWidth="1"/>
    <col min="8449" max="8452" width="9.140625" style="42"/>
    <col min="8453" max="8453" width="14.85546875" style="42" customWidth="1"/>
    <col min="8454" max="8697" width="9.140625" style="42"/>
    <col min="8698" max="8698" width="37.7109375" style="42" customWidth="1"/>
    <col min="8699" max="8699" width="9.140625" style="42"/>
    <col min="8700" max="8700" width="12.85546875" style="42" customWidth="1"/>
    <col min="8701" max="8702" width="0" style="42" hidden="1" customWidth="1"/>
    <col min="8703" max="8703" width="18.28515625" style="42" customWidth="1"/>
    <col min="8704" max="8704" width="64.85546875" style="42" customWidth="1"/>
    <col min="8705" max="8708" width="9.140625" style="42"/>
    <col min="8709" max="8709" width="14.85546875" style="42" customWidth="1"/>
    <col min="8710" max="8953" width="9.140625" style="42"/>
    <col min="8954" max="8954" width="37.7109375" style="42" customWidth="1"/>
    <col min="8955" max="8955" width="9.140625" style="42"/>
    <col min="8956" max="8956" width="12.85546875" style="42" customWidth="1"/>
    <col min="8957" max="8958" width="0" style="42" hidden="1" customWidth="1"/>
    <col min="8959" max="8959" width="18.28515625" style="42" customWidth="1"/>
    <col min="8960" max="8960" width="64.85546875" style="42" customWidth="1"/>
    <col min="8961" max="8964" width="9.140625" style="42"/>
    <col min="8965" max="8965" width="14.85546875" style="42" customWidth="1"/>
    <col min="8966" max="9209" width="9.140625" style="42"/>
    <col min="9210" max="9210" width="37.7109375" style="42" customWidth="1"/>
    <col min="9211" max="9211" width="9.140625" style="42"/>
    <col min="9212" max="9212" width="12.85546875" style="42" customWidth="1"/>
    <col min="9213" max="9214" width="0" style="42" hidden="1" customWidth="1"/>
    <col min="9215" max="9215" width="18.28515625" style="42" customWidth="1"/>
    <col min="9216" max="9216" width="64.85546875" style="42" customWidth="1"/>
    <col min="9217" max="9220" width="9.140625" style="42"/>
    <col min="9221" max="9221" width="14.85546875" style="42" customWidth="1"/>
    <col min="9222" max="9465" width="9.140625" style="42"/>
    <col min="9466" max="9466" width="37.7109375" style="42" customWidth="1"/>
    <col min="9467" max="9467" width="9.140625" style="42"/>
    <col min="9468" max="9468" width="12.85546875" style="42" customWidth="1"/>
    <col min="9469" max="9470" width="0" style="42" hidden="1" customWidth="1"/>
    <col min="9471" max="9471" width="18.28515625" style="42" customWidth="1"/>
    <col min="9472" max="9472" width="64.85546875" style="42" customWidth="1"/>
    <col min="9473" max="9476" width="9.140625" style="42"/>
    <col min="9477" max="9477" width="14.85546875" style="42" customWidth="1"/>
    <col min="9478" max="9721" width="9.140625" style="42"/>
    <col min="9722" max="9722" width="37.7109375" style="42" customWidth="1"/>
    <col min="9723" max="9723" width="9.140625" style="42"/>
    <col min="9724" max="9724" width="12.85546875" style="42" customWidth="1"/>
    <col min="9725" max="9726" width="0" style="42" hidden="1" customWidth="1"/>
    <col min="9727" max="9727" width="18.28515625" style="42" customWidth="1"/>
    <col min="9728" max="9728" width="64.85546875" style="42" customWidth="1"/>
    <col min="9729" max="9732" width="9.140625" style="42"/>
    <col min="9733" max="9733" width="14.85546875" style="42" customWidth="1"/>
    <col min="9734" max="9977" width="9.140625" style="42"/>
    <col min="9978" max="9978" width="37.7109375" style="42" customWidth="1"/>
    <col min="9979" max="9979" width="9.140625" style="42"/>
    <col min="9980" max="9980" width="12.85546875" style="42" customWidth="1"/>
    <col min="9981" max="9982" width="0" style="42" hidden="1" customWidth="1"/>
    <col min="9983" max="9983" width="18.28515625" style="42" customWidth="1"/>
    <col min="9984" max="9984" width="64.85546875" style="42" customWidth="1"/>
    <col min="9985" max="9988" width="9.140625" style="42"/>
    <col min="9989" max="9989" width="14.85546875" style="42" customWidth="1"/>
    <col min="9990" max="10233" width="9.140625" style="42"/>
    <col min="10234" max="10234" width="37.7109375" style="42" customWidth="1"/>
    <col min="10235" max="10235" width="9.140625" style="42"/>
    <col min="10236" max="10236" width="12.85546875" style="42" customWidth="1"/>
    <col min="10237" max="10238" width="0" style="42" hidden="1" customWidth="1"/>
    <col min="10239" max="10239" width="18.28515625" style="42" customWidth="1"/>
    <col min="10240" max="10240" width="64.85546875" style="42" customWidth="1"/>
    <col min="10241" max="10244" width="9.140625" style="42"/>
    <col min="10245" max="10245" width="14.85546875" style="42" customWidth="1"/>
    <col min="10246" max="10489" width="9.140625" style="42"/>
    <col min="10490" max="10490" width="37.7109375" style="42" customWidth="1"/>
    <col min="10491" max="10491" width="9.140625" style="42"/>
    <col min="10492" max="10492" width="12.85546875" style="42" customWidth="1"/>
    <col min="10493" max="10494" width="0" style="42" hidden="1" customWidth="1"/>
    <col min="10495" max="10495" width="18.28515625" style="42" customWidth="1"/>
    <col min="10496" max="10496" width="64.85546875" style="42" customWidth="1"/>
    <col min="10497" max="10500" width="9.140625" style="42"/>
    <col min="10501" max="10501" width="14.85546875" style="42" customWidth="1"/>
    <col min="10502" max="10745" width="9.140625" style="42"/>
    <col min="10746" max="10746" width="37.7109375" style="42" customWidth="1"/>
    <col min="10747" max="10747" width="9.140625" style="42"/>
    <col min="10748" max="10748" width="12.85546875" style="42" customWidth="1"/>
    <col min="10749" max="10750" width="0" style="42" hidden="1" customWidth="1"/>
    <col min="10751" max="10751" width="18.28515625" style="42" customWidth="1"/>
    <col min="10752" max="10752" width="64.85546875" style="42" customWidth="1"/>
    <col min="10753" max="10756" width="9.140625" style="42"/>
    <col min="10757" max="10757" width="14.85546875" style="42" customWidth="1"/>
    <col min="10758" max="11001" width="9.140625" style="42"/>
    <col min="11002" max="11002" width="37.7109375" style="42" customWidth="1"/>
    <col min="11003" max="11003" width="9.140625" style="42"/>
    <col min="11004" max="11004" width="12.85546875" style="42" customWidth="1"/>
    <col min="11005" max="11006" width="0" style="42" hidden="1" customWidth="1"/>
    <col min="11007" max="11007" width="18.28515625" style="42" customWidth="1"/>
    <col min="11008" max="11008" width="64.85546875" style="42" customWidth="1"/>
    <col min="11009" max="11012" width="9.140625" style="42"/>
    <col min="11013" max="11013" width="14.85546875" style="42" customWidth="1"/>
    <col min="11014" max="11257" width="9.140625" style="42"/>
    <col min="11258" max="11258" width="37.7109375" style="42" customWidth="1"/>
    <col min="11259" max="11259" width="9.140625" style="42"/>
    <col min="11260" max="11260" width="12.85546875" style="42" customWidth="1"/>
    <col min="11261" max="11262" width="0" style="42" hidden="1" customWidth="1"/>
    <col min="11263" max="11263" width="18.28515625" style="42" customWidth="1"/>
    <col min="11264" max="11264" width="64.85546875" style="42" customWidth="1"/>
    <col min="11265" max="11268" width="9.140625" style="42"/>
    <col min="11269" max="11269" width="14.85546875" style="42" customWidth="1"/>
    <col min="11270" max="11513" width="9.140625" style="42"/>
    <col min="11514" max="11514" width="37.7109375" style="42" customWidth="1"/>
    <col min="11515" max="11515" width="9.140625" style="42"/>
    <col min="11516" max="11516" width="12.85546875" style="42" customWidth="1"/>
    <col min="11517" max="11518" width="0" style="42" hidden="1" customWidth="1"/>
    <col min="11519" max="11519" width="18.28515625" style="42" customWidth="1"/>
    <col min="11520" max="11520" width="64.85546875" style="42" customWidth="1"/>
    <col min="11521" max="11524" width="9.140625" style="42"/>
    <col min="11525" max="11525" width="14.85546875" style="42" customWidth="1"/>
    <col min="11526" max="11769" width="9.140625" style="42"/>
    <col min="11770" max="11770" width="37.7109375" style="42" customWidth="1"/>
    <col min="11771" max="11771" width="9.140625" style="42"/>
    <col min="11772" max="11772" width="12.85546875" style="42" customWidth="1"/>
    <col min="11773" max="11774" width="0" style="42" hidden="1" customWidth="1"/>
    <col min="11775" max="11775" width="18.28515625" style="42" customWidth="1"/>
    <col min="11776" max="11776" width="64.85546875" style="42" customWidth="1"/>
    <col min="11777" max="11780" width="9.140625" style="42"/>
    <col min="11781" max="11781" width="14.85546875" style="42" customWidth="1"/>
    <col min="11782" max="12025" width="9.140625" style="42"/>
    <col min="12026" max="12026" width="37.7109375" style="42" customWidth="1"/>
    <col min="12027" max="12027" width="9.140625" style="42"/>
    <col min="12028" max="12028" width="12.85546875" style="42" customWidth="1"/>
    <col min="12029" max="12030" width="0" style="42" hidden="1" customWidth="1"/>
    <col min="12031" max="12031" width="18.28515625" style="42" customWidth="1"/>
    <col min="12032" max="12032" width="64.85546875" style="42" customWidth="1"/>
    <col min="12033" max="12036" width="9.140625" style="42"/>
    <col min="12037" max="12037" width="14.85546875" style="42" customWidth="1"/>
    <col min="12038" max="12281" width="9.140625" style="42"/>
    <col min="12282" max="12282" width="37.7109375" style="42" customWidth="1"/>
    <col min="12283" max="12283" width="9.140625" style="42"/>
    <col min="12284" max="12284" width="12.85546875" style="42" customWidth="1"/>
    <col min="12285" max="12286" width="0" style="42" hidden="1" customWidth="1"/>
    <col min="12287" max="12287" width="18.28515625" style="42" customWidth="1"/>
    <col min="12288" max="12288" width="64.85546875" style="42" customWidth="1"/>
    <col min="12289" max="12292" width="9.140625" style="42"/>
    <col min="12293" max="12293" width="14.85546875" style="42" customWidth="1"/>
    <col min="12294" max="12537" width="9.140625" style="42"/>
    <col min="12538" max="12538" width="37.7109375" style="42" customWidth="1"/>
    <col min="12539" max="12539" width="9.140625" style="42"/>
    <col min="12540" max="12540" width="12.85546875" style="42" customWidth="1"/>
    <col min="12541" max="12542" width="0" style="42" hidden="1" customWidth="1"/>
    <col min="12543" max="12543" width="18.28515625" style="42" customWidth="1"/>
    <col min="12544" max="12544" width="64.85546875" style="42" customWidth="1"/>
    <col min="12545" max="12548" width="9.140625" style="42"/>
    <col min="12549" max="12549" width="14.85546875" style="42" customWidth="1"/>
    <col min="12550" max="12793" width="9.140625" style="42"/>
    <col min="12794" max="12794" width="37.7109375" style="42" customWidth="1"/>
    <col min="12795" max="12795" width="9.140625" style="42"/>
    <col min="12796" max="12796" width="12.85546875" style="42" customWidth="1"/>
    <col min="12797" max="12798" width="0" style="42" hidden="1" customWidth="1"/>
    <col min="12799" max="12799" width="18.28515625" style="42" customWidth="1"/>
    <col min="12800" max="12800" width="64.85546875" style="42" customWidth="1"/>
    <col min="12801" max="12804" width="9.140625" style="42"/>
    <col min="12805" max="12805" width="14.85546875" style="42" customWidth="1"/>
    <col min="12806" max="13049" width="9.140625" style="42"/>
    <col min="13050" max="13050" width="37.7109375" style="42" customWidth="1"/>
    <col min="13051" max="13051" width="9.140625" style="42"/>
    <col min="13052" max="13052" width="12.85546875" style="42" customWidth="1"/>
    <col min="13053" max="13054" width="0" style="42" hidden="1" customWidth="1"/>
    <col min="13055" max="13055" width="18.28515625" style="42" customWidth="1"/>
    <col min="13056" max="13056" width="64.85546875" style="42" customWidth="1"/>
    <col min="13057" max="13060" width="9.140625" style="42"/>
    <col min="13061" max="13061" width="14.85546875" style="42" customWidth="1"/>
    <col min="13062" max="13305" width="9.140625" style="42"/>
    <col min="13306" max="13306" width="37.7109375" style="42" customWidth="1"/>
    <col min="13307" max="13307" width="9.140625" style="42"/>
    <col min="13308" max="13308" width="12.85546875" style="42" customWidth="1"/>
    <col min="13309" max="13310" width="0" style="42" hidden="1" customWidth="1"/>
    <col min="13311" max="13311" width="18.28515625" style="42" customWidth="1"/>
    <col min="13312" max="13312" width="64.85546875" style="42" customWidth="1"/>
    <col min="13313" max="13316" width="9.140625" style="42"/>
    <col min="13317" max="13317" width="14.85546875" style="42" customWidth="1"/>
    <col min="13318" max="13561" width="9.140625" style="42"/>
    <col min="13562" max="13562" width="37.7109375" style="42" customWidth="1"/>
    <col min="13563" max="13563" width="9.140625" style="42"/>
    <col min="13564" max="13564" width="12.85546875" style="42" customWidth="1"/>
    <col min="13565" max="13566" width="0" style="42" hidden="1" customWidth="1"/>
    <col min="13567" max="13567" width="18.28515625" style="42" customWidth="1"/>
    <col min="13568" max="13568" width="64.85546875" style="42" customWidth="1"/>
    <col min="13569" max="13572" width="9.140625" style="42"/>
    <col min="13573" max="13573" width="14.85546875" style="42" customWidth="1"/>
    <col min="13574" max="13817" width="9.140625" style="42"/>
    <col min="13818" max="13818" width="37.7109375" style="42" customWidth="1"/>
    <col min="13819" max="13819" width="9.140625" style="42"/>
    <col min="13820" max="13820" width="12.85546875" style="42" customWidth="1"/>
    <col min="13821" max="13822" width="0" style="42" hidden="1" customWidth="1"/>
    <col min="13823" max="13823" width="18.28515625" style="42" customWidth="1"/>
    <col min="13824" max="13824" width="64.85546875" style="42" customWidth="1"/>
    <col min="13825" max="13828" width="9.140625" style="42"/>
    <col min="13829" max="13829" width="14.85546875" style="42" customWidth="1"/>
    <col min="13830" max="14073" width="9.140625" style="42"/>
    <col min="14074" max="14074" width="37.7109375" style="42" customWidth="1"/>
    <col min="14075" max="14075" width="9.140625" style="42"/>
    <col min="14076" max="14076" width="12.85546875" style="42" customWidth="1"/>
    <col min="14077" max="14078" width="0" style="42" hidden="1" customWidth="1"/>
    <col min="14079" max="14079" width="18.28515625" style="42" customWidth="1"/>
    <col min="14080" max="14080" width="64.85546875" style="42" customWidth="1"/>
    <col min="14081" max="14084" width="9.140625" style="42"/>
    <col min="14085" max="14085" width="14.85546875" style="42" customWidth="1"/>
    <col min="14086" max="14329" width="9.140625" style="42"/>
    <col min="14330" max="14330" width="37.7109375" style="42" customWidth="1"/>
    <col min="14331" max="14331" width="9.140625" style="42"/>
    <col min="14332" max="14332" width="12.85546875" style="42" customWidth="1"/>
    <col min="14333" max="14334" width="0" style="42" hidden="1" customWidth="1"/>
    <col min="14335" max="14335" width="18.28515625" style="42" customWidth="1"/>
    <col min="14336" max="14336" width="64.85546875" style="42" customWidth="1"/>
    <col min="14337" max="14340" width="9.140625" style="42"/>
    <col min="14341" max="14341" width="14.85546875" style="42" customWidth="1"/>
    <col min="14342" max="14585" width="9.140625" style="42"/>
    <col min="14586" max="14586" width="37.7109375" style="42" customWidth="1"/>
    <col min="14587" max="14587" width="9.140625" style="42"/>
    <col min="14588" max="14588" width="12.85546875" style="42" customWidth="1"/>
    <col min="14589" max="14590" width="0" style="42" hidden="1" customWidth="1"/>
    <col min="14591" max="14591" width="18.28515625" style="42" customWidth="1"/>
    <col min="14592" max="14592" width="64.85546875" style="42" customWidth="1"/>
    <col min="14593" max="14596" width="9.140625" style="42"/>
    <col min="14597" max="14597" width="14.85546875" style="42" customWidth="1"/>
    <col min="14598" max="14841" width="9.140625" style="42"/>
    <col min="14842" max="14842" width="37.7109375" style="42" customWidth="1"/>
    <col min="14843" max="14843" width="9.140625" style="42"/>
    <col min="14844" max="14844" width="12.85546875" style="42" customWidth="1"/>
    <col min="14845" max="14846" width="0" style="42" hidden="1" customWidth="1"/>
    <col min="14847" max="14847" width="18.28515625" style="42" customWidth="1"/>
    <col min="14848" max="14848" width="64.85546875" style="42" customWidth="1"/>
    <col min="14849" max="14852" width="9.140625" style="42"/>
    <col min="14853" max="14853" width="14.85546875" style="42" customWidth="1"/>
    <col min="14854" max="15097" width="9.140625" style="42"/>
    <col min="15098" max="15098" width="37.7109375" style="42" customWidth="1"/>
    <col min="15099" max="15099" width="9.140625" style="42"/>
    <col min="15100" max="15100" width="12.85546875" style="42" customWidth="1"/>
    <col min="15101" max="15102" width="0" style="42" hidden="1" customWidth="1"/>
    <col min="15103" max="15103" width="18.28515625" style="42" customWidth="1"/>
    <col min="15104" max="15104" width="64.85546875" style="42" customWidth="1"/>
    <col min="15105" max="15108" width="9.140625" style="42"/>
    <col min="15109" max="15109" width="14.85546875" style="42" customWidth="1"/>
    <col min="15110" max="15353" width="9.140625" style="42"/>
    <col min="15354" max="15354" width="37.7109375" style="42" customWidth="1"/>
    <col min="15355" max="15355" width="9.140625" style="42"/>
    <col min="15356" max="15356" width="12.85546875" style="42" customWidth="1"/>
    <col min="15357" max="15358" width="0" style="42" hidden="1" customWidth="1"/>
    <col min="15359" max="15359" width="18.28515625" style="42" customWidth="1"/>
    <col min="15360" max="15360" width="64.85546875" style="42" customWidth="1"/>
    <col min="15361" max="15364" width="9.140625" style="42"/>
    <col min="15365" max="15365" width="14.85546875" style="42" customWidth="1"/>
    <col min="15366" max="15609" width="9.140625" style="42"/>
    <col min="15610" max="15610" width="37.7109375" style="42" customWidth="1"/>
    <col min="15611" max="15611" width="9.140625" style="42"/>
    <col min="15612" max="15612" width="12.85546875" style="42" customWidth="1"/>
    <col min="15613" max="15614" width="0" style="42" hidden="1" customWidth="1"/>
    <col min="15615" max="15615" width="18.28515625" style="42" customWidth="1"/>
    <col min="15616" max="15616" width="64.85546875" style="42" customWidth="1"/>
    <col min="15617" max="15620" width="9.140625" style="42"/>
    <col min="15621" max="15621" width="14.85546875" style="42" customWidth="1"/>
    <col min="15622" max="15865" width="9.140625" style="42"/>
    <col min="15866" max="15866" width="37.7109375" style="42" customWidth="1"/>
    <col min="15867" max="15867" width="9.140625" style="42"/>
    <col min="15868" max="15868" width="12.85546875" style="42" customWidth="1"/>
    <col min="15869" max="15870" width="0" style="42" hidden="1" customWidth="1"/>
    <col min="15871" max="15871" width="18.28515625" style="42" customWidth="1"/>
    <col min="15872" max="15872" width="64.85546875" style="42" customWidth="1"/>
    <col min="15873" max="15876" width="9.140625" style="42"/>
    <col min="15877" max="15877" width="14.85546875" style="42" customWidth="1"/>
    <col min="15878" max="16121" width="9.140625" style="42"/>
    <col min="16122" max="16122" width="37.7109375" style="42" customWidth="1"/>
    <col min="16123" max="16123" width="9.140625" style="42"/>
    <col min="16124" max="16124" width="12.85546875" style="42" customWidth="1"/>
    <col min="16125" max="16126" width="0" style="42" hidden="1" customWidth="1"/>
    <col min="16127" max="16127" width="18.28515625" style="42" customWidth="1"/>
    <col min="16128" max="16128" width="64.85546875" style="42" customWidth="1"/>
    <col min="16129" max="16132" width="9.140625" style="42"/>
    <col min="16133" max="16133" width="14.85546875" style="42" customWidth="1"/>
    <col min="16134" max="16384" width="9.140625" style="42"/>
  </cols>
  <sheetData>
    <row r="1" spans="1:41" ht="18.75" x14ac:dyDescent="0.25">
      <c r="L1" s="27" t="s">
        <v>70</v>
      </c>
    </row>
    <row r="2" spans="1:41" ht="18.75" x14ac:dyDescent="0.3">
      <c r="L2" s="13" t="s">
        <v>11</v>
      </c>
    </row>
    <row r="3" spans="1:41" ht="18.75" x14ac:dyDescent="0.3">
      <c r="L3" s="13" t="s">
        <v>69</v>
      </c>
    </row>
    <row r="4" spans="1:41" ht="18.75" x14ac:dyDescent="0.3">
      <c r="K4" s="13"/>
    </row>
    <row r="5" spans="1:41" x14ac:dyDescent="0.25">
      <c r="A5" s="236" t="str">
        <f>'1. паспорт местоположение'!A5:C5</f>
        <v>Год раскрытия информации: 2025 год</v>
      </c>
      <c r="B5" s="236"/>
      <c r="C5" s="236"/>
      <c r="D5" s="236"/>
      <c r="E5" s="236"/>
      <c r="F5" s="236"/>
      <c r="G5" s="236"/>
      <c r="H5" s="236"/>
      <c r="I5" s="236"/>
      <c r="J5" s="236"/>
      <c r="K5" s="236"/>
      <c r="L5" s="236"/>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row>
    <row r="6" spans="1:41" ht="18.75" x14ac:dyDescent="0.3">
      <c r="K6" s="13"/>
    </row>
    <row r="7" spans="1:41" ht="18.75" x14ac:dyDescent="0.25">
      <c r="A7" s="240" t="s">
        <v>10</v>
      </c>
      <c r="B7" s="240"/>
      <c r="C7" s="240"/>
      <c r="D7" s="240"/>
      <c r="E7" s="240"/>
      <c r="F7" s="240"/>
      <c r="G7" s="240"/>
      <c r="H7" s="240"/>
      <c r="I7" s="240"/>
      <c r="J7" s="240"/>
      <c r="K7" s="240"/>
      <c r="L7" s="240"/>
    </row>
    <row r="8" spans="1:41" ht="18.75" x14ac:dyDescent="0.25">
      <c r="A8" s="240"/>
      <c r="B8" s="240"/>
      <c r="C8" s="240"/>
      <c r="D8" s="240"/>
      <c r="E8" s="240"/>
      <c r="F8" s="240"/>
      <c r="G8" s="240"/>
      <c r="H8" s="240"/>
      <c r="I8" s="240"/>
      <c r="J8" s="240"/>
      <c r="K8" s="240"/>
      <c r="L8" s="240"/>
    </row>
    <row r="9" spans="1:41" ht="18.75" x14ac:dyDescent="0.25">
      <c r="A9" s="240" t="str">
        <f>'1. паспорт местоположение'!A9:C9</f>
        <v xml:space="preserve">АО "Россети Тюмень"  </v>
      </c>
      <c r="B9" s="240"/>
      <c r="C9" s="240"/>
      <c r="D9" s="240"/>
      <c r="E9" s="240"/>
      <c r="F9" s="240"/>
      <c r="G9" s="240"/>
      <c r="H9" s="240"/>
      <c r="I9" s="240"/>
      <c r="J9" s="240"/>
      <c r="K9" s="240"/>
      <c r="L9" s="240"/>
    </row>
    <row r="10" spans="1:41" x14ac:dyDescent="0.25">
      <c r="A10" s="237" t="s">
        <v>9</v>
      </c>
      <c r="B10" s="237"/>
      <c r="C10" s="237"/>
      <c r="D10" s="237"/>
      <c r="E10" s="237"/>
      <c r="F10" s="237"/>
      <c r="G10" s="237"/>
      <c r="H10" s="237"/>
      <c r="I10" s="237"/>
      <c r="J10" s="237"/>
      <c r="K10" s="237"/>
      <c r="L10" s="237"/>
    </row>
    <row r="11" spans="1:41" ht="18.75" x14ac:dyDescent="0.25">
      <c r="A11" s="240"/>
      <c r="B11" s="240"/>
      <c r="C11" s="240"/>
      <c r="D11" s="240"/>
      <c r="E11" s="240"/>
      <c r="F11" s="240"/>
      <c r="G11" s="240"/>
      <c r="H11" s="240"/>
      <c r="I11" s="240"/>
      <c r="J11" s="240"/>
      <c r="K11" s="240"/>
      <c r="L11" s="240"/>
    </row>
    <row r="12" spans="1:41" ht="18.75" customHeight="1" x14ac:dyDescent="0.25">
      <c r="A12" s="239" t="str">
        <f>'1. паспорт местоположение'!$A$12</f>
        <v>F_TP1100.PS.0041</v>
      </c>
      <c r="B12" s="239"/>
      <c r="C12" s="239"/>
      <c r="D12" s="239"/>
      <c r="E12" s="239"/>
      <c r="F12" s="239"/>
      <c r="G12" s="239"/>
      <c r="H12" s="239"/>
      <c r="I12" s="239"/>
      <c r="J12" s="239"/>
      <c r="K12" s="239"/>
      <c r="L12" s="239"/>
    </row>
    <row r="13" spans="1:41" x14ac:dyDescent="0.25">
      <c r="A13" s="237" t="s">
        <v>8</v>
      </c>
      <c r="B13" s="237"/>
      <c r="C13" s="237"/>
      <c r="D13" s="237"/>
      <c r="E13" s="237"/>
      <c r="F13" s="237"/>
      <c r="G13" s="237"/>
      <c r="H13" s="237"/>
      <c r="I13" s="237"/>
      <c r="J13" s="237"/>
      <c r="K13" s="237"/>
      <c r="L13" s="237"/>
    </row>
    <row r="14" spans="1:41" ht="18.75" x14ac:dyDescent="0.25">
      <c r="A14" s="247"/>
      <c r="B14" s="247"/>
      <c r="C14" s="247"/>
      <c r="D14" s="247"/>
      <c r="E14" s="247"/>
      <c r="F14" s="247"/>
      <c r="G14" s="247"/>
      <c r="H14" s="247"/>
      <c r="I14" s="247"/>
      <c r="J14" s="247"/>
      <c r="K14" s="247"/>
      <c r="L14" s="247"/>
    </row>
    <row r="15" spans="1:41" ht="41.25" customHeight="1" x14ac:dyDescent="0.25">
      <c r="A15" s="238"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238"/>
      <c r="C15" s="238"/>
      <c r="D15" s="238"/>
      <c r="E15" s="238"/>
      <c r="F15" s="238"/>
      <c r="G15" s="238"/>
      <c r="H15" s="238"/>
      <c r="I15" s="238"/>
      <c r="J15" s="238"/>
      <c r="K15" s="238"/>
      <c r="L15" s="238"/>
    </row>
    <row r="16" spans="1:41" x14ac:dyDescent="0.25">
      <c r="A16" s="237" t="s">
        <v>6</v>
      </c>
      <c r="B16" s="237"/>
      <c r="C16" s="237"/>
      <c r="D16" s="237"/>
      <c r="E16" s="237"/>
      <c r="F16" s="237"/>
      <c r="G16" s="237"/>
      <c r="H16" s="237"/>
      <c r="I16" s="237"/>
      <c r="J16" s="237"/>
      <c r="K16" s="237"/>
      <c r="L16" s="237"/>
    </row>
    <row r="17" spans="1:12" ht="15.75" customHeight="1" x14ac:dyDescent="0.25">
      <c r="L17" s="54"/>
    </row>
    <row r="18" spans="1:12" x14ac:dyDescent="0.25">
      <c r="K18" s="53"/>
    </row>
    <row r="19" spans="1:12" ht="15.75" customHeight="1" x14ac:dyDescent="0.25">
      <c r="A19" s="373" t="s">
        <v>412</v>
      </c>
      <c r="B19" s="373"/>
      <c r="C19" s="373"/>
      <c r="D19" s="373"/>
      <c r="E19" s="373"/>
      <c r="F19" s="373"/>
      <c r="G19" s="373"/>
      <c r="H19" s="373"/>
      <c r="I19" s="373"/>
      <c r="J19" s="373"/>
      <c r="K19" s="373"/>
      <c r="L19" s="373"/>
    </row>
    <row r="20" spans="1:12" x14ac:dyDescent="0.25">
      <c r="A20" s="43"/>
      <c r="B20" s="43"/>
    </row>
    <row r="21" spans="1:12" ht="28.5" customHeight="1" x14ac:dyDescent="0.25">
      <c r="A21" s="364" t="s">
        <v>182</v>
      </c>
      <c r="B21" s="364" t="s">
        <v>181</v>
      </c>
      <c r="C21" s="369" t="s">
        <v>344</v>
      </c>
      <c r="D21" s="369"/>
      <c r="E21" s="370"/>
      <c r="F21" s="370"/>
      <c r="G21" s="369"/>
      <c r="H21" s="369"/>
      <c r="I21" s="364" t="s">
        <v>180</v>
      </c>
      <c r="J21" s="366" t="s">
        <v>346</v>
      </c>
      <c r="K21" s="364" t="s">
        <v>179</v>
      </c>
      <c r="L21" s="365" t="s">
        <v>345</v>
      </c>
    </row>
    <row r="22" spans="1:12" ht="58.5" customHeight="1" x14ac:dyDescent="0.25">
      <c r="A22" s="364"/>
      <c r="B22" s="364"/>
      <c r="C22" s="368" t="s">
        <v>2</v>
      </c>
      <c r="D22" s="368"/>
      <c r="E22" s="173"/>
      <c r="F22" s="173"/>
      <c r="G22" s="371" t="s">
        <v>1</v>
      </c>
      <c r="H22" s="372"/>
      <c r="I22" s="364"/>
      <c r="J22" s="367"/>
      <c r="K22" s="364"/>
      <c r="L22" s="365"/>
    </row>
    <row r="23" spans="1:12" ht="31.5" x14ac:dyDescent="0.25">
      <c r="A23" s="364"/>
      <c r="B23" s="364"/>
      <c r="C23" s="49" t="s">
        <v>178</v>
      </c>
      <c r="D23" s="49" t="s">
        <v>177</v>
      </c>
      <c r="E23" s="177"/>
      <c r="F23" s="177"/>
      <c r="G23" s="49" t="s">
        <v>178</v>
      </c>
      <c r="H23" s="49" t="s">
        <v>177</v>
      </c>
      <c r="I23" s="364"/>
      <c r="J23" s="368"/>
      <c r="K23" s="364"/>
      <c r="L23" s="365"/>
    </row>
    <row r="24" spans="1:12" x14ac:dyDescent="0.25">
      <c r="A24" s="44">
        <v>1</v>
      </c>
      <c r="B24" s="44">
        <v>2</v>
      </c>
      <c r="C24" s="49">
        <v>3</v>
      </c>
      <c r="D24" s="49">
        <v>4</v>
      </c>
      <c r="E24" s="177"/>
      <c r="F24" s="177"/>
      <c r="G24" s="49">
        <v>7</v>
      </c>
      <c r="H24" s="49">
        <v>8</v>
      </c>
      <c r="I24" s="49">
        <v>9</v>
      </c>
      <c r="J24" s="49">
        <v>10</v>
      </c>
      <c r="K24" s="49">
        <v>11</v>
      </c>
      <c r="L24" s="49">
        <v>12</v>
      </c>
    </row>
    <row r="25" spans="1:12" ht="18.75" customHeight="1" x14ac:dyDescent="0.25">
      <c r="A25" s="49">
        <v>1</v>
      </c>
      <c r="B25" s="50" t="s">
        <v>176</v>
      </c>
      <c r="C25" s="50"/>
      <c r="D25" s="51"/>
      <c r="E25" s="178"/>
      <c r="F25" s="178"/>
      <c r="G25" s="51"/>
      <c r="H25" s="51"/>
      <c r="I25" s="51"/>
      <c r="J25" s="51"/>
      <c r="K25" s="47"/>
      <c r="L25" s="56"/>
    </row>
    <row r="26" spans="1:12" ht="18.75" customHeight="1" x14ac:dyDescent="0.25">
      <c r="A26" s="49" t="s">
        <v>175</v>
      </c>
      <c r="B26" s="52" t="s">
        <v>351</v>
      </c>
      <c r="C26" s="146" t="s">
        <v>444</v>
      </c>
      <c r="D26" s="126" t="s">
        <v>444</v>
      </c>
      <c r="E26" s="126"/>
      <c r="F26" s="126"/>
      <c r="G26" s="126" t="s">
        <v>444</v>
      </c>
      <c r="H26" s="126"/>
      <c r="I26" s="51"/>
      <c r="J26" s="51"/>
      <c r="K26" s="126"/>
      <c r="L26" s="126"/>
    </row>
    <row r="27" spans="1:12" ht="18.75" customHeight="1" x14ac:dyDescent="0.25">
      <c r="A27" s="49" t="s">
        <v>174</v>
      </c>
      <c r="B27" s="52" t="s">
        <v>353</v>
      </c>
      <c r="C27" s="146" t="s">
        <v>444</v>
      </c>
      <c r="D27" s="126" t="s">
        <v>444</v>
      </c>
      <c r="E27" s="126"/>
      <c r="F27" s="126"/>
      <c r="G27" s="126" t="s">
        <v>444</v>
      </c>
      <c r="H27" s="126"/>
      <c r="I27" s="51"/>
      <c r="J27" s="51"/>
      <c r="K27" s="126"/>
      <c r="L27" s="126"/>
    </row>
    <row r="28" spans="1:12" ht="33.75" customHeight="1" x14ac:dyDescent="0.25">
      <c r="A28" s="49" t="s">
        <v>352</v>
      </c>
      <c r="B28" s="52" t="s">
        <v>357</v>
      </c>
      <c r="C28" s="146" t="s">
        <v>444</v>
      </c>
      <c r="D28" s="126" t="s">
        <v>444</v>
      </c>
      <c r="E28" s="126"/>
      <c r="F28" s="126"/>
      <c r="G28" s="126" t="s">
        <v>444</v>
      </c>
      <c r="H28" s="126"/>
      <c r="I28" s="51"/>
      <c r="J28" s="51"/>
      <c r="K28" s="126"/>
      <c r="L28" s="126"/>
    </row>
    <row r="29" spans="1:12" ht="19.5" customHeight="1" x14ac:dyDescent="0.25">
      <c r="A29" s="49" t="s">
        <v>173</v>
      </c>
      <c r="B29" s="52" t="s">
        <v>356</v>
      </c>
      <c r="C29" s="146" t="s">
        <v>444</v>
      </c>
      <c r="D29" s="126" t="s">
        <v>444</v>
      </c>
      <c r="E29" s="126"/>
      <c r="F29" s="126"/>
      <c r="G29" s="126" t="s">
        <v>444</v>
      </c>
      <c r="H29" s="126"/>
      <c r="I29" s="51"/>
      <c r="J29" s="51"/>
      <c r="K29" s="126"/>
      <c r="L29" s="126"/>
    </row>
    <row r="30" spans="1:12" ht="19.5" customHeight="1" x14ac:dyDescent="0.25">
      <c r="A30" s="49" t="s">
        <v>172</v>
      </c>
      <c r="B30" s="52" t="s">
        <v>358</v>
      </c>
      <c r="C30" s="146" t="s">
        <v>444</v>
      </c>
      <c r="D30" s="129"/>
      <c r="E30" s="129"/>
      <c r="F30" s="129"/>
      <c r="G30" s="126" t="s">
        <v>444</v>
      </c>
      <c r="H30" s="126"/>
      <c r="I30" s="134"/>
      <c r="J30" s="134"/>
      <c r="K30" s="126"/>
      <c r="L30" s="126"/>
    </row>
    <row r="31" spans="1:12" ht="19.5" customHeight="1" x14ac:dyDescent="0.25">
      <c r="A31" s="49" t="s">
        <v>171</v>
      </c>
      <c r="B31" s="48" t="s">
        <v>354</v>
      </c>
      <c r="C31" s="145">
        <v>45124</v>
      </c>
      <c r="D31" s="145">
        <v>45140</v>
      </c>
      <c r="E31" s="129"/>
      <c r="F31" s="129"/>
      <c r="G31" s="129">
        <v>45124</v>
      </c>
      <c r="H31" s="129">
        <v>45140</v>
      </c>
      <c r="I31" s="134">
        <v>1</v>
      </c>
      <c r="J31" s="134">
        <v>1</v>
      </c>
      <c r="K31" s="129"/>
      <c r="L31" s="129"/>
    </row>
    <row r="32" spans="1:12" ht="19.5" customHeight="1" x14ac:dyDescent="0.25">
      <c r="A32" s="49" t="s">
        <v>169</v>
      </c>
      <c r="B32" s="48" t="s">
        <v>359</v>
      </c>
      <c r="C32" s="145">
        <v>45313</v>
      </c>
      <c r="D32" s="145">
        <v>45560</v>
      </c>
      <c r="E32" s="129"/>
      <c r="F32" s="129"/>
      <c r="G32" s="129">
        <v>45313</v>
      </c>
      <c r="H32" s="129">
        <v>46078</v>
      </c>
      <c r="I32" s="134">
        <v>0.5</v>
      </c>
      <c r="J32" s="134">
        <v>1</v>
      </c>
      <c r="K32" s="129"/>
      <c r="L32" s="130"/>
    </row>
    <row r="33" spans="1:12" ht="19.5" customHeight="1" x14ac:dyDescent="0.25">
      <c r="A33" s="49" t="s">
        <v>370</v>
      </c>
      <c r="B33" s="48" t="s">
        <v>306</v>
      </c>
      <c r="C33" s="145">
        <v>45560</v>
      </c>
      <c r="D33" s="145">
        <v>45651</v>
      </c>
      <c r="E33" s="129"/>
      <c r="F33" s="129"/>
      <c r="G33" s="129">
        <v>46078</v>
      </c>
      <c r="H33" s="129">
        <v>46198</v>
      </c>
      <c r="I33" s="134"/>
      <c r="J33" s="134"/>
      <c r="K33" s="130"/>
      <c r="L33" s="130"/>
    </row>
    <row r="34" spans="1:12" ht="37.5" customHeight="1" x14ac:dyDescent="0.25">
      <c r="A34" s="49" t="s">
        <v>371</v>
      </c>
      <c r="B34" s="48" t="s">
        <v>363</v>
      </c>
      <c r="C34" s="146" t="s">
        <v>444</v>
      </c>
      <c r="D34" s="126" t="s">
        <v>444</v>
      </c>
      <c r="E34" s="126"/>
      <c r="F34" s="126"/>
      <c r="G34" s="126" t="s">
        <v>444</v>
      </c>
      <c r="H34" s="126"/>
      <c r="I34" s="134"/>
      <c r="J34" s="88"/>
      <c r="K34" s="129"/>
      <c r="L34" s="129"/>
    </row>
    <row r="35" spans="1:12" ht="21.75" customHeight="1" x14ac:dyDescent="0.25">
      <c r="A35" s="49" t="s">
        <v>372</v>
      </c>
      <c r="B35" s="48" t="s">
        <v>170</v>
      </c>
      <c r="C35" s="145">
        <v>45651</v>
      </c>
      <c r="D35" s="145">
        <v>45656</v>
      </c>
      <c r="E35" s="129"/>
      <c r="F35" s="129"/>
      <c r="G35" s="129">
        <v>46198</v>
      </c>
      <c r="H35" s="129">
        <v>46203</v>
      </c>
      <c r="I35" s="134"/>
      <c r="J35" s="134"/>
      <c r="K35" s="130"/>
      <c r="L35" s="130"/>
    </row>
    <row r="36" spans="1:12" ht="21.75" customHeight="1" x14ac:dyDescent="0.25">
      <c r="A36" s="49" t="s">
        <v>373</v>
      </c>
      <c r="B36" s="48" t="s">
        <v>355</v>
      </c>
      <c r="C36" s="145">
        <v>45726</v>
      </c>
      <c r="D36" s="145">
        <v>45746</v>
      </c>
      <c r="E36" s="129"/>
      <c r="F36" s="129"/>
      <c r="G36" s="145">
        <v>47088</v>
      </c>
      <c r="H36" s="145">
        <v>47112</v>
      </c>
      <c r="I36" s="134"/>
      <c r="J36" s="134"/>
      <c r="K36" s="130"/>
      <c r="L36" s="130"/>
    </row>
    <row r="37" spans="1:12" ht="21.75" customHeight="1" x14ac:dyDescent="0.25">
      <c r="A37" s="49" t="s">
        <v>374</v>
      </c>
      <c r="B37" s="48" t="s">
        <v>168</v>
      </c>
      <c r="C37" s="145">
        <v>45560</v>
      </c>
      <c r="D37" s="145">
        <v>45651</v>
      </c>
      <c r="E37" s="129"/>
      <c r="F37" s="129"/>
      <c r="G37" s="129">
        <v>46078</v>
      </c>
      <c r="H37" s="129">
        <v>46198</v>
      </c>
      <c r="I37" s="134"/>
      <c r="J37" s="134"/>
      <c r="K37" s="130"/>
      <c r="L37" s="130"/>
    </row>
    <row r="38" spans="1:12" ht="21.75" customHeight="1" x14ac:dyDescent="0.25">
      <c r="A38" s="49" t="s">
        <v>648</v>
      </c>
      <c r="B38" s="50" t="s">
        <v>167</v>
      </c>
      <c r="C38" s="127"/>
      <c r="D38" s="127"/>
      <c r="E38" s="130"/>
      <c r="F38" s="130"/>
      <c r="G38" s="127"/>
      <c r="H38" s="127"/>
      <c r="I38" s="134"/>
      <c r="J38" s="87"/>
      <c r="K38" s="131"/>
      <c r="L38" s="131"/>
    </row>
    <row r="39" spans="1:12" ht="35.25" customHeight="1" x14ac:dyDescent="0.25">
      <c r="A39" s="49">
        <v>2</v>
      </c>
      <c r="B39" s="48" t="s">
        <v>360</v>
      </c>
      <c r="C39" s="145">
        <v>45726</v>
      </c>
      <c r="D39" s="145">
        <v>45746</v>
      </c>
      <c r="E39" s="129"/>
      <c r="F39" s="129"/>
      <c r="G39" s="145">
        <v>47187</v>
      </c>
      <c r="H39" s="145">
        <v>47207</v>
      </c>
      <c r="I39" s="134"/>
      <c r="J39" s="134"/>
      <c r="K39" s="130"/>
      <c r="L39" s="130"/>
    </row>
    <row r="40" spans="1:12" ht="18.75" customHeight="1" x14ac:dyDescent="0.25">
      <c r="A40" s="49" t="s">
        <v>166</v>
      </c>
      <c r="B40" s="48" t="s">
        <v>362</v>
      </c>
      <c r="C40" s="145">
        <v>45748</v>
      </c>
      <c r="D40" s="145">
        <v>45868</v>
      </c>
      <c r="E40" s="129"/>
      <c r="F40" s="129"/>
      <c r="G40" s="145">
        <v>47209</v>
      </c>
      <c r="H40" s="145">
        <v>47329</v>
      </c>
      <c r="I40" s="128"/>
      <c r="J40" s="134"/>
      <c r="K40" s="130"/>
      <c r="L40" s="132"/>
    </row>
    <row r="41" spans="1:12" ht="18.75" customHeight="1" x14ac:dyDescent="0.25">
      <c r="A41" s="49" t="s">
        <v>165</v>
      </c>
      <c r="B41" s="50" t="s">
        <v>442</v>
      </c>
      <c r="C41" s="146"/>
      <c r="D41" s="146"/>
      <c r="E41" s="126"/>
      <c r="F41" s="126"/>
      <c r="G41" s="146"/>
      <c r="H41" s="146"/>
      <c r="I41" s="128"/>
      <c r="J41" s="134"/>
      <c r="K41" s="131"/>
      <c r="L41" s="131"/>
    </row>
    <row r="42" spans="1:12" ht="18.75" customHeight="1" x14ac:dyDescent="0.25">
      <c r="A42" s="49">
        <v>3</v>
      </c>
      <c r="B42" s="48" t="s">
        <v>361</v>
      </c>
      <c r="C42" s="145">
        <v>45748</v>
      </c>
      <c r="D42" s="145">
        <v>46233</v>
      </c>
      <c r="E42" s="129"/>
      <c r="F42" s="129"/>
      <c r="G42" s="145">
        <v>47209</v>
      </c>
      <c r="H42" s="145">
        <v>47329</v>
      </c>
      <c r="I42" s="128"/>
      <c r="J42" s="134"/>
      <c r="K42" s="130"/>
      <c r="L42" s="132"/>
    </row>
    <row r="43" spans="1:12" ht="18.75" customHeight="1" x14ac:dyDescent="0.25">
      <c r="A43" s="49" t="s">
        <v>164</v>
      </c>
      <c r="B43" s="48" t="s">
        <v>162</v>
      </c>
      <c r="C43" s="145">
        <v>45870</v>
      </c>
      <c r="D43" s="145">
        <v>46233</v>
      </c>
      <c r="E43" s="129"/>
      <c r="F43" s="129"/>
      <c r="G43" s="145">
        <v>47331</v>
      </c>
      <c r="H43" s="145">
        <v>47360</v>
      </c>
      <c r="I43" s="128"/>
      <c r="J43" s="134"/>
      <c r="K43" s="130"/>
      <c r="L43" s="132"/>
    </row>
    <row r="44" spans="1:12" ht="18.75" customHeight="1" x14ac:dyDescent="0.25">
      <c r="A44" s="49" t="s">
        <v>163</v>
      </c>
      <c r="B44" s="48" t="s">
        <v>160</v>
      </c>
      <c r="C44" s="145">
        <v>45962</v>
      </c>
      <c r="D44" s="145">
        <v>46655</v>
      </c>
      <c r="E44" s="129"/>
      <c r="F44" s="129"/>
      <c r="G44" s="145">
        <v>47362</v>
      </c>
      <c r="H44" s="145">
        <v>47386</v>
      </c>
      <c r="I44" s="128"/>
      <c r="J44" s="134"/>
      <c r="K44" s="132"/>
      <c r="L44" s="132"/>
    </row>
    <row r="45" spans="1:12" ht="38.25" customHeight="1" x14ac:dyDescent="0.25">
      <c r="A45" s="49" t="s">
        <v>161</v>
      </c>
      <c r="B45" s="48" t="s">
        <v>366</v>
      </c>
      <c r="C45" s="145">
        <v>46624</v>
      </c>
      <c r="D45" s="145">
        <v>46655</v>
      </c>
      <c r="E45" s="129"/>
      <c r="F45" s="129"/>
      <c r="G45" s="145">
        <v>47355</v>
      </c>
      <c r="H45" s="145">
        <v>47386</v>
      </c>
      <c r="I45" s="128"/>
      <c r="J45" s="87"/>
      <c r="K45" s="132"/>
      <c r="L45" s="132"/>
    </row>
    <row r="46" spans="1:12" ht="73.5" customHeight="1" x14ac:dyDescent="0.25">
      <c r="A46" s="49" t="s">
        <v>159</v>
      </c>
      <c r="B46" s="48" t="s">
        <v>364</v>
      </c>
      <c r="C46" s="146" t="s">
        <v>444</v>
      </c>
      <c r="D46" s="126" t="s">
        <v>444</v>
      </c>
      <c r="E46" s="126"/>
      <c r="F46" s="126"/>
      <c r="G46" s="146" t="s">
        <v>444</v>
      </c>
      <c r="H46" s="126"/>
      <c r="I46" s="128"/>
      <c r="J46" s="87"/>
      <c r="K46" s="126"/>
      <c r="L46" s="126"/>
    </row>
    <row r="47" spans="1:12" ht="18" customHeight="1" x14ac:dyDescent="0.25">
      <c r="A47" s="49" t="s">
        <v>157</v>
      </c>
      <c r="B47" s="48" t="s">
        <v>158</v>
      </c>
      <c r="C47" s="145">
        <v>46655</v>
      </c>
      <c r="D47" s="145">
        <v>46675</v>
      </c>
      <c r="E47" s="129"/>
      <c r="F47" s="129"/>
      <c r="G47" s="145">
        <v>47386</v>
      </c>
      <c r="H47" s="145">
        <v>47406</v>
      </c>
      <c r="I47" s="128"/>
      <c r="J47" s="87"/>
      <c r="K47" s="132"/>
      <c r="L47" s="132"/>
    </row>
    <row r="48" spans="1:12" ht="18" customHeight="1" x14ac:dyDescent="0.25">
      <c r="A48" s="49" t="s">
        <v>375</v>
      </c>
      <c r="B48" s="50" t="s">
        <v>156</v>
      </c>
      <c r="C48" s="127"/>
      <c r="D48" s="127"/>
      <c r="E48" s="130"/>
      <c r="F48" s="130"/>
      <c r="G48" s="127"/>
      <c r="H48" s="127"/>
      <c r="I48" s="128"/>
      <c r="J48" s="87"/>
      <c r="K48" s="131"/>
      <c r="L48" s="131"/>
    </row>
    <row r="49" spans="1:12" ht="18" customHeight="1" x14ac:dyDescent="0.25">
      <c r="A49" s="49">
        <v>4</v>
      </c>
      <c r="B49" s="48" t="s">
        <v>154</v>
      </c>
      <c r="C49" s="145">
        <v>46675</v>
      </c>
      <c r="D49" s="145">
        <v>46680</v>
      </c>
      <c r="E49" s="129"/>
      <c r="F49" s="129"/>
      <c r="G49" s="145">
        <v>47406</v>
      </c>
      <c r="H49" s="145">
        <v>47411</v>
      </c>
      <c r="I49" s="128"/>
      <c r="J49" s="87"/>
      <c r="K49" s="132"/>
      <c r="L49" s="132"/>
    </row>
    <row r="50" spans="1:12" ht="52.5" customHeight="1" x14ac:dyDescent="0.25">
      <c r="A50" s="49" t="s">
        <v>155</v>
      </c>
      <c r="B50" s="48" t="s">
        <v>365</v>
      </c>
      <c r="C50" s="145">
        <v>46680</v>
      </c>
      <c r="D50" s="145">
        <v>46685</v>
      </c>
      <c r="E50" s="129"/>
      <c r="F50" s="129"/>
      <c r="G50" s="145">
        <v>47411</v>
      </c>
      <c r="H50" s="145">
        <v>47416</v>
      </c>
      <c r="I50" s="128"/>
      <c r="J50" s="87"/>
      <c r="K50" s="133"/>
      <c r="L50" s="133"/>
    </row>
    <row r="51" spans="1:12" ht="37.5" customHeight="1" x14ac:dyDescent="0.25">
      <c r="A51" s="49" t="s">
        <v>153</v>
      </c>
      <c r="B51" s="48" t="s">
        <v>367</v>
      </c>
      <c r="C51" s="145">
        <v>46685</v>
      </c>
      <c r="D51" s="145">
        <v>46716</v>
      </c>
      <c r="E51" s="129"/>
      <c r="F51" s="129"/>
      <c r="G51" s="145">
        <v>47416</v>
      </c>
      <c r="H51" s="145">
        <v>47447</v>
      </c>
      <c r="I51" s="128"/>
      <c r="J51" s="87"/>
      <c r="K51" s="132"/>
      <c r="L51" s="132"/>
    </row>
    <row r="52" spans="1:12" ht="37.5" customHeight="1" x14ac:dyDescent="0.25">
      <c r="A52" s="49" t="s">
        <v>151</v>
      </c>
      <c r="B52" s="48" t="s">
        <v>152</v>
      </c>
      <c r="C52" s="146" t="s">
        <v>444</v>
      </c>
      <c r="D52" s="126" t="s">
        <v>444</v>
      </c>
      <c r="E52" s="126"/>
      <c r="F52" s="126"/>
      <c r="G52" s="146" t="s">
        <v>444</v>
      </c>
      <c r="H52" s="126"/>
      <c r="I52" s="128"/>
      <c r="J52" s="87"/>
      <c r="K52" s="126"/>
      <c r="L52" s="126"/>
    </row>
    <row r="53" spans="1:12" ht="21.75" customHeight="1" x14ac:dyDescent="0.25">
      <c r="A53" s="49" t="s">
        <v>149</v>
      </c>
      <c r="B53" s="81" t="s">
        <v>368</v>
      </c>
      <c r="C53" s="145">
        <v>46716</v>
      </c>
      <c r="D53" s="145">
        <v>46721</v>
      </c>
      <c r="E53" s="129"/>
      <c r="F53" s="129"/>
      <c r="G53" s="145">
        <v>47447</v>
      </c>
      <c r="H53" s="145">
        <v>47452</v>
      </c>
      <c r="I53" s="128"/>
      <c r="J53" s="87"/>
      <c r="K53" s="132"/>
      <c r="L53" s="132"/>
    </row>
    <row r="54" spans="1:12" ht="21.75" customHeight="1" x14ac:dyDescent="0.25">
      <c r="A54" s="49" t="s">
        <v>369</v>
      </c>
      <c r="B54" s="48" t="s">
        <v>150</v>
      </c>
      <c r="C54" s="145">
        <v>46716</v>
      </c>
      <c r="D54" s="147">
        <v>46808</v>
      </c>
      <c r="E54" s="129"/>
      <c r="F54" s="129"/>
      <c r="G54" s="145">
        <v>47447</v>
      </c>
      <c r="H54" s="147">
        <v>47539</v>
      </c>
      <c r="I54" s="128"/>
      <c r="J54" s="87"/>
      <c r="K54" s="132"/>
      <c r="L54" s="132"/>
    </row>
  </sheetData>
  <mergeCells count="21">
    <mergeCell ref="A14:L14"/>
    <mergeCell ref="A19:L19"/>
    <mergeCell ref="A16:L16"/>
    <mergeCell ref="A5:L5"/>
    <mergeCell ref="A7:L7"/>
    <mergeCell ref="A10:L10"/>
    <mergeCell ref="A13:L13"/>
    <mergeCell ref="A8:L8"/>
    <mergeCell ref="A11:L11"/>
    <mergeCell ref="A9:L9"/>
    <mergeCell ref="A15:L15"/>
    <mergeCell ref="A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AC86"/>
  <sheetViews>
    <sheetView zoomScale="55" zoomScaleNormal="55" workbookViewId="0">
      <selection activeCell="C24" sqref="C24:AC86"/>
    </sheetView>
  </sheetViews>
  <sheetFormatPr defaultRowHeight="15.75" x14ac:dyDescent="0.25"/>
  <cols>
    <col min="1" max="1" width="9.140625" style="42"/>
    <col min="2" max="2" width="57.85546875" style="42" customWidth="1"/>
    <col min="3" max="7" width="16.7109375" style="42" customWidth="1"/>
    <col min="8" max="8" width="10.140625" style="42" customWidth="1"/>
    <col min="9" max="9" width="7.5703125" style="42" customWidth="1"/>
    <col min="10" max="10" width="8.5703125" style="42" customWidth="1"/>
    <col min="11" max="11" width="6.140625" style="42" customWidth="1"/>
    <col min="12" max="12" width="10.5703125" style="42" customWidth="1"/>
    <col min="13" max="13" width="9.28515625" style="42" customWidth="1"/>
    <col min="14" max="14" width="8.42578125" style="42" customWidth="1"/>
    <col min="15" max="15" width="7.7109375" style="42" customWidth="1"/>
    <col min="16" max="16" width="11.7109375" style="42" customWidth="1"/>
    <col min="17" max="17" width="11.28515625" style="42" customWidth="1"/>
    <col min="18" max="23" width="9.140625" style="42"/>
    <col min="24" max="24" width="13.42578125" style="42" bestFit="1" customWidth="1"/>
    <col min="25" max="25" width="12.140625" style="42" bestFit="1" customWidth="1"/>
    <col min="26" max="28" width="9.140625" style="42"/>
    <col min="29" max="29" width="9.7109375" style="42" customWidth="1"/>
    <col min="30" max="16384" width="9.140625" style="42"/>
  </cols>
  <sheetData>
    <row r="1" spans="1:17" ht="18.75" x14ac:dyDescent="0.25">
      <c r="Q1" s="27" t="s">
        <v>70</v>
      </c>
    </row>
    <row r="2" spans="1:17" ht="18.75" x14ac:dyDescent="0.3">
      <c r="Q2" s="13" t="s">
        <v>11</v>
      </c>
    </row>
    <row r="3" spans="1:17" ht="18.75" x14ac:dyDescent="0.3">
      <c r="Q3" s="13" t="s">
        <v>69</v>
      </c>
    </row>
    <row r="4" spans="1:17" ht="18.75" customHeight="1" x14ac:dyDescent="0.25">
      <c r="A4" s="236" t="str">
        <f>'6.1. Паспорт сетевой график'!A5:L5</f>
        <v>Год раскрытия информации: 2025 год</v>
      </c>
      <c r="B4" s="236"/>
      <c r="C4" s="236"/>
      <c r="D4" s="236"/>
      <c r="E4" s="236"/>
      <c r="F4" s="236"/>
      <c r="G4" s="236"/>
      <c r="H4" s="236"/>
      <c r="I4" s="236"/>
      <c r="J4" s="236"/>
      <c r="K4" s="236"/>
      <c r="L4" s="236"/>
      <c r="M4" s="236"/>
      <c r="N4" s="236"/>
      <c r="O4" s="236"/>
      <c r="P4" s="236"/>
      <c r="Q4" s="236"/>
    </row>
    <row r="5" spans="1:17" ht="20.25" x14ac:dyDescent="0.3">
      <c r="E5" s="116"/>
      <c r="Q5" s="13"/>
    </row>
    <row r="6" spans="1:17" ht="18.75" x14ac:dyDescent="0.25">
      <c r="A6" s="240" t="s">
        <v>10</v>
      </c>
      <c r="B6" s="240"/>
      <c r="C6" s="240"/>
      <c r="D6" s="240"/>
      <c r="E6" s="240"/>
      <c r="F6" s="240"/>
      <c r="G6" s="240"/>
      <c r="H6" s="240"/>
      <c r="I6" s="240"/>
      <c r="J6" s="240"/>
      <c r="K6" s="240"/>
      <c r="L6" s="240"/>
      <c r="M6" s="240"/>
      <c r="N6" s="240"/>
      <c r="O6" s="240"/>
      <c r="P6" s="240"/>
      <c r="Q6" s="240"/>
    </row>
    <row r="7" spans="1:17" ht="18.75" x14ac:dyDescent="0.25">
      <c r="A7" s="11"/>
      <c r="B7" s="11"/>
      <c r="C7" s="11"/>
      <c r="D7" s="11"/>
      <c r="E7" s="11"/>
      <c r="F7" s="11"/>
      <c r="G7" s="11"/>
      <c r="H7" s="46"/>
      <c r="I7" s="46"/>
      <c r="J7" s="46"/>
      <c r="K7" s="46"/>
      <c r="L7" s="46"/>
      <c r="M7" s="46"/>
      <c r="N7" s="46"/>
      <c r="O7" s="46"/>
      <c r="P7" s="46"/>
      <c r="Q7" s="46"/>
    </row>
    <row r="8" spans="1:17" x14ac:dyDescent="0.25">
      <c r="A8" s="243" t="str">
        <f>'6.1. Паспорт сетевой график'!A9:L9</f>
        <v xml:space="preserve">АО "Россети Тюмень"  </v>
      </c>
      <c r="B8" s="243"/>
      <c r="C8" s="243"/>
      <c r="D8" s="243"/>
      <c r="E8" s="243"/>
      <c r="F8" s="243"/>
      <c r="G8" s="243"/>
      <c r="H8" s="243"/>
      <c r="I8" s="243"/>
      <c r="J8" s="243"/>
      <c r="K8" s="243"/>
      <c r="L8" s="243"/>
      <c r="M8" s="243"/>
      <c r="N8" s="243"/>
      <c r="O8" s="243"/>
      <c r="P8" s="243"/>
      <c r="Q8" s="243"/>
    </row>
    <row r="9" spans="1:17" ht="18.75" customHeight="1" x14ac:dyDescent="0.25">
      <c r="A9" s="237" t="s">
        <v>9</v>
      </c>
      <c r="B9" s="237"/>
      <c r="C9" s="237"/>
      <c r="D9" s="237"/>
      <c r="E9" s="237"/>
      <c r="F9" s="237"/>
      <c r="G9" s="237"/>
      <c r="H9" s="237"/>
      <c r="I9" s="237"/>
      <c r="J9" s="237"/>
      <c r="K9" s="237"/>
      <c r="L9" s="237"/>
      <c r="M9" s="237"/>
      <c r="N9" s="237"/>
      <c r="O9" s="237"/>
      <c r="P9" s="237"/>
      <c r="Q9" s="237"/>
    </row>
    <row r="10" spans="1:17" ht="18.75" x14ac:dyDescent="0.25">
      <c r="A10" s="11"/>
      <c r="B10" s="11"/>
      <c r="C10" s="11"/>
      <c r="D10" s="11"/>
      <c r="E10" s="11"/>
      <c r="F10" s="11"/>
      <c r="G10" s="11"/>
      <c r="H10" s="46"/>
      <c r="I10" s="46"/>
      <c r="J10" s="46"/>
      <c r="K10" s="46"/>
      <c r="L10" s="46"/>
      <c r="M10" s="46"/>
      <c r="N10" s="46"/>
      <c r="O10" s="46"/>
      <c r="P10" s="46"/>
      <c r="Q10" s="46"/>
    </row>
    <row r="11" spans="1:17" ht="18.75" x14ac:dyDescent="0.25">
      <c r="A11" s="240" t="str">
        <f>'1. паспорт местоположение'!A12:C12</f>
        <v>F_TP1100.PS.0041</v>
      </c>
      <c r="B11" s="240"/>
      <c r="C11" s="240"/>
      <c r="D11" s="240"/>
      <c r="E11" s="240"/>
      <c r="F11" s="240"/>
      <c r="G11" s="240"/>
      <c r="H11" s="240"/>
      <c r="I11" s="240"/>
      <c r="J11" s="240"/>
      <c r="K11" s="240"/>
      <c r="L11" s="240"/>
      <c r="M11" s="240"/>
      <c r="N11" s="240"/>
      <c r="O11" s="240"/>
      <c r="P11" s="240"/>
      <c r="Q11" s="240"/>
    </row>
    <row r="12" spans="1:17" x14ac:dyDescent="0.25">
      <c r="A12" s="237" t="s">
        <v>8</v>
      </c>
      <c r="B12" s="237"/>
      <c r="C12" s="237"/>
      <c r="D12" s="237"/>
      <c r="E12" s="237"/>
      <c r="F12" s="237"/>
      <c r="G12" s="237"/>
      <c r="H12" s="237"/>
      <c r="I12" s="237"/>
      <c r="J12" s="237"/>
      <c r="K12" s="237"/>
      <c r="L12" s="237"/>
      <c r="M12" s="237"/>
      <c r="N12" s="237"/>
      <c r="O12" s="237"/>
      <c r="P12" s="237"/>
      <c r="Q12" s="237"/>
    </row>
    <row r="13" spans="1:17" ht="16.5" customHeight="1" x14ac:dyDescent="0.3">
      <c r="A13" s="10"/>
      <c r="B13" s="10"/>
      <c r="C13" s="10"/>
      <c r="D13" s="10"/>
      <c r="E13" s="10"/>
      <c r="F13" s="10"/>
      <c r="G13" s="10"/>
      <c r="H13" s="45"/>
      <c r="I13" s="45"/>
      <c r="J13" s="45"/>
      <c r="K13" s="45"/>
      <c r="L13" s="45"/>
      <c r="M13" s="45"/>
      <c r="N13" s="45"/>
      <c r="O13" s="45"/>
      <c r="P13" s="45"/>
      <c r="Q13" s="45"/>
    </row>
    <row r="14" spans="1:17" ht="25.5" customHeight="1" x14ac:dyDescent="0.25">
      <c r="A14" s="243" t="str">
        <f>'6.1. Паспорт сетевой график'!A15:L15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4" s="243"/>
      <c r="C14" s="243"/>
      <c r="D14" s="243"/>
      <c r="E14" s="243"/>
      <c r="F14" s="243"/>
      <c r="G14" s="243"/>
      <c r="H14" s="243"/>
      <c r="I14" s="243"/>
      <c r="J14" s="243"/>
      <c r="K14" s="243"/>
      <c r="L14" s="243"/>
      <c r="M14" s="243"/>
      <c r="N14" s="243"/>
      <c r="O14" s="243"/>
      <c r="P14" s="243"/>
      <c r="Q14" s="243"/>
    </row>
    <row r="15" spans="1:17" ht="15.75" customHeight="1" x14ac:dyDescent="0.25">
      <c r="A15" s="237" t="s">
        <v>6</v>
      </c>
      <c r="B15" s="237"/>
      <c r="C15" s="237"/>
      <c r="D15" s="237"/>
      <c r="E15" s="237"/>
      <c r="F15" s="237"/>
      <c r="G15" s="237"/>
      <c r="H15" s="237"/>
      <c r="I15" s="237"/>
      <c r="J15" s="237"/>
      <c r="K15" s="237"/>
      <c r="L15" s="237"/>
      <c r="M15" s="237"/>
      <c r="N15" s="237"/>
      <c r="O15" s="237"/>
      <c r="P15" s="237"/>
      <c r="Q15" s="237"/>
    </row>
    <row r="18" spans="1:29" x14ac:dyDescent="0.25">
      <c r="A18" s="374" t="s">
        <v>413</v>
      </c>
      <c r="B18" s="374"/>
      <c r="C18" s="374"/>
      <c r="D18" s="374"/>
      <c r="E18" s="374"/>
      <c r="F18" s="374"/>
      <c r="G18" s="374"/>
      <c r="H18" s="374"/>
      <c r="I18" s="374"/>
      <c r="J18" s="374"/>
      <c r="K18" s="374"/>
      <c r="L18" s="374"/>
      <c r="M18" s="374"/>
      <c r="N18" s="374"/>
      <c r="O18" s="374"/>
      <c r="P18" s="374"/>
      <c r="Q18" s="374"/>
    </row>
    <row r="20" spans="1:29" ht="22.5" customHeight="1" x14ac:dyDescent="0.25">
      <c r="A20" s="375" t="s">
        <v>148</v>
      </c>
      <c r="B20" s="375" t="s">
        <v>147</v>
      </c>
      <c r="C20" s="378" t="s">
        <v>146</v>
      </c>
      <c r="D20" s="378"/>
      <c r="E20" s="379" t="s">
        <v>563</v>
      </c>
      <c r="F20" s="379"/>
      <c r="G20" s="380" t="s">
        <v>693</v>
      </c>
      <c r="H20" s="383" t="s">
        <v>643</v>
      </c>
      <c r="I20" s="384"/>
      <c r="J20" s="384"/>
      <c r="K20" s="384"/>
      <c r="L20" s="383" t="s">
        <v>644</v>
      </c>
      <c r="M20" s="384"/>
      <c r="N20" s="384"/>
      <c r="O20" s="384"/>
      <c r="P20" s="383" t="s">
        <v>645</v>
      </c>
      <c r="Q20" s="384"/>
      <c r="R20" s="384"/>
      <c r="S20" s="384"/>
      <c r="T20" s="383" t="s">
        <v>686</v>
      </c>
      <c r="U20" s="384"/>
      <c r="V20" s="384"/>
      <c r="W20" s="384"/>
      <c r="X20" s="383" t="s">
        <v>694</v>
      </c>
      <c r="Y20" s="384"/>
      <c r="Z20" s="384"/>
      <c r="AA20" s="384"/>
      <c r="AB20" s="386" t="s">
        <v>145</v>
      </c>
      <c r="AC20" s="386"/>
    </row>
    <row r="21" spans="1:29" ht="96" customHeight="1" x14ac:dyDescent="0.25">
      <c r="A21" s="376"/>
      <c r="B21" s="376"/>
      <c r="C21" s="378"/>
      <c r="D21" s="378"/>
      <c r="E21" s="379"/>
      <c r="F21" s="379"/>
      <c r="G21" s="381"/>
      <c r="H21" s="385" t="s">
        <v>2</v>
      </c>
      <c r="I21" s="385"/>
      <c r="J21" s="385" t="s">
        <v>564</v>
      </c>
      <c r="K21" s="385"/>
      <c r="L21" s="385" t="s">
        <v>2</v>
      </c>
      <c r="M21" s="385"/>
      <c r="N21" s="385" t="s">
        <v>564</v>
      </c>
      <c r="O21" s="385"/>
      <c r="P21" s="385" t="s">
        <v>2</v>
      </c>
      <c r="Q21" s="385"/>
      <c r="R21" s="385" t="s">
        <v>564</v>
      </c>
      <c r="S21" s="385"/>
      <c r="T21" s="385" t="s">
        <v>2</v>
      </c>
      <c r="U21" s="385"/>
      <c r="V21" s="385" t="s">
        <v>564</v>
      </c>
      <c r="W21" s="385"/>
      <c r="X21" s="385" t="s">
        <v>2</v>
      </c>
      <c r="Y21" s="385"/>
      <c r="Z21" s="385" t="s">
        <v>564</v>
      </c>
      <c r="AA21" s="385"/>
      <c r="AB21" s="386"/>
      <c r="AC21" s="386"/>
    </row>
    <row r="22" spans="1:29" ht="89.25" customHeight="1" x14ac:dyDescent="0.25">
      <c r="A22" s="377"/>
      <c r="B22" s="377"/>
      <c r="C22" s="174" t="s">
        <v>2</v>
      </c>
      <c r="D22" s="174" t="s">
        <v>564</v>
      </c>
      <c r="E22" s="175" t="s">
        <v>691</v>
      </c>
      <c r="F22" s="175" t="s">
        <v>692</v>
      </c>
      <c r="G22" s="382"/>
      <c r="H22" s="176" t="s">
        <v>393</v>
      </c>
      <c r="I22" s="176" t="s">
        <v>394</v>
      </c>
      <c r="J22" s="176" t="s">
        <v>393</v>
      </c>
      <c r="K22" s="176" t="s">
        <v>394</v>
      </c>
      <c r="L22" s="176" t="s">
        <v>393</v>
      </c>
      <c r="M22" s="176" t="s">
        <v>394</v>
      </c>
      <c r="N22" s="176" t="s">
        <v>393</v>
      </c>
      <c r="O22" s="176" t="s">
        <v>394</v>
      </c>
      <c r="P22" s="176" t="s">
        <v>393</v>
      </c>
      <c r="Q22" s="176" t="s">
        <v>394</v>
      </c>
      <c r="R22" s="176" t="s">
        <v>393</v>
      </c>
      <c r="S22" s="176" t="s">
        <v>394</v>
      </c>
      <c r="T22" s="176" t="s">
        <v>393</v>
      </c>
      <c r="U22" s="176" t="s">
        <v>394</v>
      </c>
      <c r="V22" s="176" t="s">
        <v>393</v>
      </c>
      <c r="W22" s="176" t="s">
        <v>394</v>
      </c>
      <c r="X22" s="176" t="s">
        <v>393</v>
      </c>
      <c r="Y22" s="176" t="s">
        <v>394</v>
      </c>
      <c r="Z22" s="176" t="s">
        <v>393</v>
      </c>
      <c r="AA22" s="176" t="s">
        <v>394</v>
      </c>
      <c r="AB22" s="174" t="s">
        <v>565</v>
      </c>
      <c r="AC22" s="174" t="s">
        <v>564</v>
      </c>
    </row>
    <row r="23" spans="1:29" ht="19.5" customHeight="1" x14ac:dyDescent="0.25">
      <c r="A23" s="179">
        <v>1</v>
      </c>
      <c r="B23" s="179">
        <v>2</v>
      </c>
      <c r="C23" s="179">
        <v>3</v>
      </c>
      <c r="D23" s="179">
        <v>4</v>
      </c>
      <c r="E23" s="179">
        <v>5</v>
      </c>
      <c r="F23" s="179">
        <v>6</v>
      </c>
      <c r="G23" s="179">
        <v>7</v>
      </c>
      <c r="H23" s="179">
        <v>8</v>
      </c>
      <c r="I23" s="179">
        <v>9</v>
      </c>
      <c r="J23" s="179">
        <v>10</v>
      </c>
      <c r="K23" s="179">
        <v>11</v>
      </c>
      <c r="L23" s="179">
        <v>12</v>
      </c>
      <c r="M23" s="179">
        <v>13</v>
      </c>
      <c r="N23" s="179">
        <v>14</v>
      </c>
      <c r="O23" s="179">
        <v>15</v>
      </c>
      <c r="P23" s="179">
        <v>16</v>
      </c>
      <c r="Q23" s="179">
        <v>17</v>
      </c>
      <c r="R23" s="179">
        <v>18</v>
      </c>
      <c r="S23" s="179">
        <v>19</v>
      </c>
      <c r="T23" s="179">
        <v>20</v>
      </c>
      <c r="U23" s="179">
        <v>21</v>
      </c>
      <c r="V23" s="179">
        <v>22</v>
      </c>
      <c r="W23" s="179">
        <v>23</v>
      </c>
      <c r="X23" s="179">
        <v>24</v>
      </c>
      <c r="Y23" s="179">
        <v>25</v>
      </c>
      <c r="Z23" s="179">
        <v>26</v>
      </c>
      <c r="AA23" s="179">
        <v>27</v>
      </c>
      <c r="AB23" s="179">
        <v>28</v>
      </c>
      <c r="AC23" s="179">
        <v>29</v>
      </c>
    </row>
    <row r="24" spans="1:29" s="117" customFormat="1" ht="47.25" x14ac:dyDescent="0.25">
      <c r="A24" s="135">
        <v>1</v>
      </c>
      <c r="B24" s="136" t="s">
        <v>144</v>
      </c>
      <c r="C24" s="137">
        <v>895.2511244665601</v>
      </c>
      <c r="D24" s="137">
        <v>1098.4235290028294</v>
      </c>
      <c r="E24" s="137">
        <v>882.08545479656004</v>
      </c>
      <c r="F24" s="137">
        <v>880.97464550656002</v>
      </c>
      <c r="G24" s="137">
        <v>1.440255E-2</v>
      </c>
      <c r="H24" s="137">
        <v>122.01752304569371</v>
      </c>
      <c r="I24" s="137"/>
      <c r="J24" s="137">
        <v>0.37761672000000002</v>
      </c>
      <c r="K24" s="180"/>
      <c r="L24" s="137">
        <v>224.86545273857456</v>
      </c>
      <c r="M24" s="137"/>
      <c r="N24" s="137">
        <v>1.8748912380000033</v>
      </c>
      <c r="O24" s="137"/>
      <c r="P24" s="137">
        <v>534.09166972229173</v>
      </c>
      <c r="Q24" s="137"/>
      <c r="R24" s="137">
        <v>6.7035410454018649</v>
      </c>
      <c r="S24" s="137"/>
      <c r="T24" s="137">
        <v>0</v>
      </c>
      <c r="U24" s="137"/>
      <c r="V24" s="137">
        <v>515.63562664911706</v>
      </c>
      <c r="W24" s="137"/>
      <c r="X24" s="137">
        <v>560.65178113031061</v>
      </c>
      <c r="Y24" s="137"/>
      <c r="Z24" s="137" t="s">
        <v>535</v>
      </c>
      <c r="AA24" s="137"/>
      <c r="AB24" s="137">
        <v>880.97464550656002</v>
      </c>
      <c r="AC24" s="137">
        <v>1085.2434567828295</v>
      </c>
    </row>
    <row r="25" spans="1:29" s="118" customFormat="1" x14ac:dyDescent="0.25">
      <c r="A25" s="138" t="s">
        <v>566</v>
      </c>
      <c r="B25" s="139" t="s">
        <v>143</v>
      </c>
      <c r="C25" s="137"/>
      <c r="D25" s="137"/>
      <c r="E25" s="137"/>
      <c r="F25" s="137"/>
      <c r="G25" s="137">
        <v>0</v>
      </c>
      <c r="H25" s="137">
        <v>0</v>
      </c>
      <c r="I25" s="137"/>
      <c r="J25" s="137">
        <v>0</v>
      </c>
      <c r="K25" s="137"/>
      <c r="L25" s="137">
        <v>0</v>
      </c>
      <c r="M25" s="137"/>
      <c r="N25" s="137">
        <v>0</v>
      </c>
      <c r="O25" s="137"/>
      <c r="P25" s="137">
        <v>0</v>
      </c>
      <c r="Q25" s="137"/>
      <c r="R25" s="137">
        <v>0</v>
      </c>
      <c r="S25" s="137"/>
      <c r="T25" s="137">
        <v>0</v>
      </c>
      <c r="U25" s="137"/>
      <c r="V25" s="137">
        <v>0</v>
      </c>
      <c r="W25" s="137"/>
      <c r="X25" s="137">
        <v>0</v>
      </c>
      <c r="Y25" s="137"/>
      <c r="Z25" s="137" t="s">
        <v>535</v>
      </c>
      <c r="AA25" s="137"/>
      <c r="AB25" s="137">
        <v>0</v>
      </c>
      <c r="AC25" s="137">
        <v>0</v>
      </c>
    </row>
    <row r="26" spans="1:29" s="118" customFormat="1" x14ac:dyDescent="0.25">
      <c r="A26" s="138" t="s">
        <v>567</v>
      </c>
      <c r="B26" s="139" t="s">
        <v>142</v>
      </c>
      <c r="C26" s="137"/>
      <c r="D26" s="137"/>
      <c r="E26" s="137"/>
      <c r="F26" s="137"/>
      <c r="G26" s="137">
        <v>0</v>
      </c>
      <c r="H26" s="137">
        <v>0</v>
      </c>
      <c r="I26" s="137"/>
      <c r="J26" s="137">
        <v>0</v>
      </c>
      <c r="K26" s="137"/>
      <c r="L26" s="137">
        <v>0</v>
      </c>
      <c r="M26" s="137"/>
      <c r="N26" s="137">
        <v>0</v>
      </c>
      <c r="O26" s="137"/>
      <c r="P26" s="137">
        <v>0</v>
      </c>
      <c r="Q26" s="137"/>
      <c r="R26" s="137">
        <v>0</v>
      </c>
      <c r="S26" s="137"/>
      <c r="T26" s="137">
        <v>0</v>
      </c>
      <c r="U26" s="137"/>
      <c r="V26" s="137">
        <v>0</v>
      </c>
      <c r="W26" s="137"/>
      <c r="X26" s="137">
        <v>0</v>
      </c>
      <c r="Y26" s="137"/>
      <c r="Z26" s="137" t="s">
        <v>535</v>
      </c>
      <c r="AA26" s="137"/>
      <c r="AB26" s="137">
        <v>0</v>
      </c>
      <c r="AC26" s="137">
        <v>0</v>
      </c>
    </row>
    <row r="27" spans="1:29" s="118" customFormat="1" ht="31.5" x14ac:dyDescent="0.25">
      <c r="A27" s="138" t="s">
        <v>568</v>
      </c>
      <c r="B27" s="139" t="s">
        <v>350</v>
      </c>
      <c r="C27" s="137"/>
      <c r="D27" s="137"/>
      <c r="E27" s="137"/>
      <c r="F27" s="137"/>
      <c r="G27" s="137">
        <v>1.2002125000000001E-2</v>
      </c>
      <c r="H27" s="137">
        <v>103.87494291730275</v>
      </c>
      <c r="I27" s="137"/>
      <c r="J27" s="137">
        <v>0.31468060000000003</v>
      </c>
      <c r="K27" s="180"/>
      <c r="L27" s="137">
        <v>188.6892046909195</v>
      </c>
      <c r="M27" s="137"/>
      <c r="N27" s="137">
        <v>1.5624093650000028</v>
      </c>
      <c r="O27" s="137"/>
      <c r="P27" s="137">
        <v>445.39388798985954</v>
      </c>
      <c r="Q27" s="137"/>
      <c r="R27" s="137">
        <v>5.5862842045015544</v>
      </c>
      <c r="S27" s="137"/>
      <c r="T27" s="137">
        <v>0</v>
      </c>
      <c r="U27" s="137"/>
      <c r="V27" s="137">
        <v>434.66586693946675</v>
      </c>
      <c r="W27" s="137"/>
      <c r="X27" s="137">
        <v>467.20981760859218</v>
      </c>
      <c r="Y27" s="137"/>
      <c r="Z27" s="137" t="s">
        <v>535</v>
      </c>
      <c r="AA27" s="137"/>
      <c r="AB27" s="137">
        <v>737.95803559808178</v>
      </c>
      <c r="AC27" s="137">
        <v>909.33905871756042</v>
      </c>
    </row>
    <row r="28" spans="1:29" s="118" customFormat="1" x14ac:dyDescent="0.25">
      <c r="A28" s="138" t="s">
        <v>569</v>
      </c>
      <c r="B28" s="139" t="s">
        <v>570</v>
      </c>
      <c r="C28" s="137"/>
      <c r="D28" s="137"/>
      <c r="E28" s="137"/>
      <c r="F28" s="137"/>
      <c r="G28" s="137">
        <v>0</v>
      </c>
      <c r="H28" s="137">
        <v>0</v>
      </c>
      <c r="I28" s="137"/>
      <c r="J28" s="137">
        <v>0</v>
      </c>
      <c r="K28" s="137"/>
      <c r="L28" s="137">
        <v>0</v>
      </c>
      <c r="M28" s="137"/>
      <c r="N28" s="137">
        <v>0</v>
      </c>
      <c r="O28" s="137"/>
      <c r="P28" s="137">
        <v>0</v>
      </c>
      <c r="Q28" s="137"/>
      <c r="R28" s="137">
        <v>0</v>
      </c>
      <c r="S28" s="137"/>
      <c r="T28" s="137">
        <v>0</v>
      </c>
      <c r="U28" s="137"/>
      <c r="V28" s="137">
        <v>0</v>
      </c>
      <c r="W28" s="137"/>
      <c r="X28" s="137">
        <v>0</v>
      </c>
      <c r="Y28" s="137"/>
      <c r="Z28" s="137">
        <v>0</v>
      </c>
      <c r="AA28" s="137"/>
      <c r="AB28" s="137">
        <v>0</v>
      </c>
      <c r="AC28" s="137">
        <v>0</v>
      </c>
    </row>
    <row r="29" spans="1:29" s="118" customFormat="1" x14ac:dyDescent="0.25">
      <c r="A29" s="138" t="s">
        <v>571</v>
      </c>
      <c r="B29" s="140" t="s">
        <v>141</v>
      </c>
      <c r="C29" s="137"/>
      <c r="D29" s="137"/>
      <c r="E29" s="137"/>
      <c r="F29" s="137"/>
      <c r="G29" s="137">
        <v>2.4004249999999994E-3</v>
      </c>
      <c r="H29" s="137">
        <v>18.142580128390961</v>
      </c>
      <c r="I29" s="137"/>
      <c r="J29" s="137">
        <v>6.2936119999999984E-2</v>
      </c>
      <c r="K29" s="180"/>
      <c r="L29" s="137">
        <v>36.176248047655065</v>
      </c>
      <c r="M29" s="137"/>
      <c r="N29" s="137">
        <v>0.31248187300000052</v>
      </c>
      <c r="O29" s="137"/>
      <c r="P29" s="137">
        <v>88.69778173243219</v>
      </c>
      <c r="Q29" s="137"/>
      <c r="R29" s="137">
        <v>1.1172568409003105</v>
      </c>
      <c r="S29" s="137"/>
      <c r="T29" s="137">
        <v>0</v>
      </c>
      <c r="U29" s="137"/>
      <c r="V29" s="137">
        <v>80.969759709650305</v>
      </c>
      <c r="W29" s="137"/>
      <c r="X29" s="137">
        <v>93.441963521718435</v>
      </c>
      <c r="Y29" s="137"/>
      <c r="Z29" s="137" t="s">
        <v>535</v>
      </c>
      <c r="AA29" s="137"/>
      <c r="AB29" s="137">
        <v>143.01660990847822</v>
      </c>
      <c r="AC29" s="137">
        <v>175.90439806526911</v>
      </c>
    </row>
    <row r="30" spans="1:29" s="117" customFormat="1" ht="47.25" x14ac:dyDescent="0.25">
      <c r="A30" s="135" t="s">
        <v>64</v>
      </c>
      <c r="B30" s="136" t="s">
        <v>572</v>
      </c>
      <c r="C30" s="137">
        <v>751.60241811141509</v>
      </c>
      <c r="D30" s="137">
        <v>922.06976896589379</v>
      </c>
      <c r="E30" s="137">
        <v>741.0464555814151</v>
      </c>
      <c r="F30" s="137">
        <v>740.12175997474844</v>
      </c>
      <c r="G30" s="137">
        <v>1.2043409999999999E-2</v>
      </c>
      <c r="H30" s="137">
        <v>106.03866729396941</v>
      </c>
      <c r="I30" s="137"/>
      <c r="J30" s="137">
        <v>0.31366051666666672</v>
      </c>
      <c r="K30" s="180"/>
      <c r="L30" s="137">
        <v>188.6892046909195</v>
      </c>
      <c r="M30" s="137"/>
      <c r="N30" s="137">
        <v>3.7261337566666697</v>
      </c>
      <c r="O30" s="137"/>
      <c r="P30" s="137">
        <v>445.39388798985954</v>
      </c>
      <c r="Q30" s="137"/>
      <c r="R30" s="137">
        <v>5.5862842045015544</v>
      </c>
      <c r="S30" s="137"/>
      <c r="T30" s="137">
        <v>0</v>
      </c>
      <c r="U30" s="137"/>
      <c r="V30" s="137">
        <v>434.66586693946675</v>
      </c>
      <c r="W30" s="137"/>
      <c r="X30" s="137">
        <v>467.20981760859218</v>
      </c>
      <c r="Y30" s="137"/>
      <c r="Z30" s="137" t="s">
        <v>535</v>
      </c>
      <c r="AA30" s="137"/>
      <c r="AB30" s="137">
        <v>740.12175997474844</v>
      </c>
      <c r="AC30" s="137">
        <v>911.50176302589375</v>
      </c>
    </row>
    <row r="31" spans="1:29" s="118" customFormat="1" x14ac:dyDescent="0.25">
      <c r="A31" s="135" t="s">
        <v>573</v>
      </c>
      <c r="B31" s="139" t="s">
        <v>140</v>
      </c>
      <c r="C31" s="137">
        <v>15.972678862508578</v>
      </c>
      <c r="D31" s="137">
        <v>19.076078477834887</v>
      </c>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v>0</v>
      </c>
      <c r="AC31" s="137">
        <v>0</v>
      </c>
    </row>
    <row r="32" spans="1:29" s="118" customFormat="1" ht="31.5" x14ac:dyDescent="0.25">
      <c r="A32" s="135" t="s">
        <v>574</v>
      </c>
      <c r="B32" s="139" t="s">
        <v>139</v>
      </c>
      <c r="C32" s="137">
        <v>193.13084541560366</v>
      </c>
      <c r="D32" s="137">
        <v>235.62994620537174</v>
      </c>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v>0</v>
      </c>
      <c r="AC32" s="137">
        <v>0</v>
      </c>
    </row>
    <row r="33" spans="1:29" s="118" customFormat="1" x14ac:dyDescent="0.25">
      <c r="A33" s="135" t="s">
        <v>575</v>
      </c>
      <c r="B33" s="139" t="s">
        <v>138</v>
      </c>
      <c r="C33" s="137">
        <v>432.12479415684982</v>
      </c>
      <c r="D33" s="137">
        <v>531.11931000375523</v>
      </c>
      <c r="E33" s="137"/>
      <c r="F33" s="137"/>
      <c r="G33" s="137"/>
      <c r="H33" s="137"/>
      <c r="I33" s="137"/>
      <c r="J33" s="137"/>
      <c r="K33" s="137"/>
      <c r="L33" s="181"/>
      <c r="M33" s="137"/>
      <c r="N33" s="137"/>
      <c r="O33" s="137"/>
      <c r="P33" s="137"/>
      <c r="Q33" s="137"/>
      <c r="R33" s="137"/>
      <c r="S33" s="137"/>
      <c r="T33" s="137"/>
      <c r="U33" s="137"/>
      <c r="V33" s="137"/>
      <c r="W33" s="137"/>
      <c r="X33" s="137"/>
      <c r="Y33" s="137"/>
      <c r="Z33" s="137"/>
      <c r="AA33" s="137"/>
      <c r="AB33" s="137">
        <v>0</v>
      </c>
      <c r="AC33" s="137">
        <v>0</v>
      </c>
    </row>
    <row r="34" spans="1:29" s="118" customFormat="1" x14ac:dyDescent="0.25">
      <c r="A34" s="135" t="s">
        <v>576</v>
      </c>
      <c r="B34" s="139" t="s">
        <v>137</v>
      </c>
      <c r="C34" s="137">
        <v>110.37409967645308</v>
      </c>
      <c r="D34" s="137">
        <v>136.24443427893181</v>
      </c>
      <c r="E34" s="137"/>
      <c r="F34" s="137"/>
      <c r="G34" s="137"/>
      <c r="H34" s="137"/>
      <c r="I34" s="137"/>
      <c r="J34" s="137"/>
      <c r="K34" s="180"/>
      <c r="L34" s="137"/>
      <c r="M34" s="137"/>
      <c r="N34" s="137"/>
      <c r="O34" s="137"/>
      <c r="P34" s="137"/>
      <c r="Q34" s="137"/>
      <c r="R34" s="137"/>
      <c r="S34" s="137"/>
      <c r="T34" s="137"/>
      <c r="U34" s="137"/>
      <c r="V34" s="137"/>
      <c r="W34" s="137"/>
      <c r="X34" s="137"/>
      <c r="Y34" s="137"/>
      <c r="Z34" s="137"/>
      <c r="AA34" s="137"/>
      <c r="AB34" s="137">
        <v>0</v>
      </c>
      <c r="AC34" s="137">
        <v>0</v>
      </c>
    </row>
    <row r="35" spans="1:29" s="117" customFormat="1" ht="31.5" x14ac:dyDescent="0.25">
      <c r="A35" s="135" t="s">
        <v>63</v>
      </c>
      <c r="B35" s="136" t="s">
        <v>577</v>
      </c>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c r="AC35" s="137"/>
    </row>
    <row r="36" spans="1:29" s="118" customFormat="1" ht="31.5" x14ac:dyDescent="0.25">
      <c r="A36" s="138" t="s">
        <v>578</v>
      </c>
      <c r="B36" s="142" t="s">
        <v>584</v>
      </c>
      <c r="C36" s="137"/>
      <c r="D36" s="137"/>
      <c r="E36" s="137"/>
      <c r="F36" s="137"/>
      <c r="G36" s="137">
        <v>0</v>
      </c>
      <c r="H36" s="137">
        <v>0</v>
      </c>
      <c r="I36" s="137" t="s">
        <v>448</v>
      </c>
      <c r="J36" s="137">
        <v>0</v>
      </c>
      <c r="K36" s="137" t="s">
        <v>448</v>
      </c>
      <c r="L36" s="137">
        <v>0</v>
      </c>
      <c r="M36" s="141" t="s">
        <v>448</v>
      </c>
      <c r="N36" s="137">
        <v>0</v>
      </c>
      <c r="O36" s="137" t="s">
        <v>448</v>
      </c>
      <c r="P36" s="137">
        <v>0</v>
      </c>
      <c r="Q36" s="141" t="s">
        <v>448</v>
      </c>
      <c r="R36" s="137">
        <v>0</v>
      </c>
      <c r="S36" s="137" t="s">
        <v>448</v>
      </c>
      <c r="T36" s="137">
        <v>0</v>
      </c>
      <c r="U36" s="141" t="s">
        <v>448</v>
      </c>
      <c r="V36" s="137">
        <v>0</v>
      </c>
      <c r="W36" s="137" t="s">
        <v>448</v>
      </c>
      <c r="X36" s="137">
        <v>0</v>
      </c>
      <c r="Y36" s="141" t="s">
        <v>448</v>
      </c>
      <c r="Z36" s="137" t="s">
        <v>535</v>
      </c>
      <c r="AA36" s="137" t="s">
        <v>535</v>
      </c>
      <c r="AB36" s="137">
        <v>0</v>
      </c>
      <c r="AC36" s="137">
        <v>0</v>
      </c>
    </row>
    <row r="37" spans="1:29" s="118" customFormat="1" ht="31.5" x14ac:dyDescent="0.25">
      <c r="A37" s="138" t="s">
        <v>580</v>
      </c>
      <c r="B37" s="142" t="s">
        <v>579</v>
      </c>
      <c r="C37" s="137"/>
      <c r="D37" s="137"/>
      <c r="E37" s="137"/>
      <c r="F37" s="137"/>
      <c r="G37" s="137">
        <v>0</v>
      </c>
      <c r="H37" s="137">
        <v>0</v>
      </c>
      <c r="I37" s="137" t="s">
        <v>448</v>
      </c>
      <c r="J37" s="137">
        <v>0</v>
      </c>
      <c r="K37" s="137" t="s">
        <v>448</v>
      </c>
      <c r="L37" s="137">
        <v>0</v>
      </c>
      <c r="M37" s="141" t="s">
        <v>448</v>
      </c>
      <c r="N37" s="137">
        <v>0</v>
      </c>
      <c r="O37" s="137" t="s">
        <v>448</v>
      </c>
      <c r="P37" s="137">
        <v>0</v>
      </c>
      <c r="Q37" s="141" t="s">
        <v>448</v>
      </c>
      <c r="R37" s="137">
        <v>0</v>
      </c>
      <c r="S37" s="137" t="s">
        <v>448</v>
      </c>
      <c r="T37" s="137">
        <v>0</v>
      </c>
      <c r="U37" s="141" t="s">
        <v>448</v>
      </c>
      <c r="V37" s="137">
        <v>0</v>
      </c>
      <c r="W37" s="137" t="s">
        <v>448</v>
      </c>
      <c r="X37" s="137">
        <v>0</v>
      </c>
      <c r="Y37" s="141" t="s">
        <v>448</v>
      </c>
      <c r="Z37" s="137" t="s">
        <v>535</v>
      </c>
      <c r="AA37" s="137" t="s">
        <v>535</v>
      </c>
      <c r="AB37" s="137">
        <v>0</v>
      </c>
      <c r="AC37" s="137">
        <v>0</v>
      </c>
    </row>
    <row r="38" spans="1:29" s="118" customFormat="1" x14ac:dyDescent="0.25">
      <c r="A38" s="138" t="s">
        <v>581</v>
      </c>
      <c r="B38" s="139" t="s">
        <v>135</v>
      </c>
      <c r="C38" s="137"/>
      <c r="D38" s="137"/>
      <c r="E38" s="137"/>
      <c r="F38" s="137"/>
      <c r="G38" s="137">
        <v>0</v>
      </c>
      <c r="H38" s="137">
        <v>0</v>
      </c>
      <c r="I38" s="137" t="s">
        <v>448</v>
      </c>
      <c r="J38" s="137">
        <v>0</v>
      </c>
      <c r="K38" s="137" t="s">
        <v>448</v>
      </c>
      <c r="L38" s="137">
        <v>0</v>
      </c>
      <c r="M38" s="141" t="s">
        <v>448</v>
      </c>
      <c r="N38" s="137">
        <v>0</v>
      </c>
      <c r="O38" s="137" t="s">
        <v>448</v>
      </c>
      <c r="P38" s="137">
        <v>0</v>
      </c>
      <c r="Q38" s="141" t="s">
        <v>448</v>
      </c>
      <c r="R38" s="137">
        <v>0</v>
      </c>
      <c r="S38" s="137" t="s">
        <v>448</v>
      </c>
      <c r="T38" s="137">
        <v>0</v>
      </c>
      <c r="U38" s="141" t="s">
        <v>448</v>
      </c>
      <c r="V38" s="137">
        <v>0</v>
      </c>
      <c r="W38" s="137" t="s">
        <v>448</v>
      </c>
      <c r="X38" s="137">
        <v>0</v>
      </c>
      <c r="Y38" s="141" t="s">
        <v>448</v>
      </c>
      <c r="Z38" s="137" t="s">
        <v>535</v>
      </c>
      <c r="AA38" s="137" t="s">
        <v>535</v>
      </c>
      <c r="AB38" s="137">
        <v>0</v>
      </c>
      <c r="AC38" s="137">
        <v>0</v>
      </c>
    </row>
    <row r="39" spans="1:29" s="118" customFormat="1" x14ac:dyDescent="0.25">
      <c r="A39" s="138" t="s">
        <v>583</v>
      </c>
      <c r="B39" s="139" t="s">
        <v>582</v>
      </c>
      <c r="C39" s="137"/>
      <c r="D39" s="137"/>
      <c r="E39" s="137"/>
      <c r="F39" s="137"/>
      <c r="G39" s="137">
        <v>0</v>
      </c>
      <c r="H39" s="137">
        <v>0</v>
      </c>
      <c r="I39" s="137" t="s">
        <v>448</v>
      </c>
      <c r="J39" s="137">
        <v>0</v>
      </c>
      <c r="K39" s="137" t="s">
        <v>448</v>
      </c>
      <c r="L39" s="137">
        <v>0</v>
      </c>
      <c r="M39" s="141" t="s">
        <v>448</v>
      </c>
      <c r="N39" s="137">
        <v>0</v>
      </c>
      <c r="O39" s="137" t="s">
        <v>448</v>
      </c>
      <c r="P39" s="137">
        <v>0</v>
      </c>
      <c r="Q39" s="141" t="s">
        <v>448</v>
      </c>
      <c r="R39" s="137">
        <v>0</v>
      </c>
      <c r="S39" s="137" t="s">
        <v>448</v>
      </c>
      <c r="T39" s="137">
        <v>0</v>
      </c>
      <c r="U39" s="141" t="s">
        <v>448</v>
      </c>
      <c r="V39" s="137">
        <v>0</v>
      </c>
      <c r="W39" s="137" t="s">
        <v>448</v>
      </c>
      <c r="X39" s="137">
        <v>0</v>
      </c>
      <c r="Y39" s="141" t="s">
        <v>448</v>
      </c>
      <c r="Z39" s="137" t="s">
        <v>535</v>
      </c>
      <c r="AA39" s="137" t="s">
        <v>535</v>
      </c>
      <c r="AB39" s="137">
        <v>0</v>
      </c>
      <c r="AC39" s="137">
        <v>0</v>
      </c>
    </row>
    <row r="40" spans="1:29" s="118" customFormat="1" x14ac:dyDescent="0.25">
      <c r="A40" s="138" t="s">
        <v>585</v>
      </c>
      <c r="B40" s="139" t="s">
        <v>586</v>
      </c>
      <c r="C40" s="137"/>
      <c r="D40" s="137"/>
      <c r="E40" s="137"/>
      <c r="F40" s="137"/>
      <c r="G40" s="137">
        <v>0</v>
      </c>
      <c r="H40" s="137">
        <v>0</v>
      </c>
      <c r="I40" s="137" t="s">
        <v>448</v>
      </c>
      <c r="J40" s="137">
        <v>0</v>
      </c>
      <c r="K40" s="137" t="s">
        <v>448</v>
      </c>
      <c r="L40" s="137">
        <v>0</v>
      </c>
      <c r="M40" s="141" t="s">
        <v>448</v>
      </c>
      <c r="N40" s="137">
        <v>0</v>
      </c>
      <c r="O40" s="137" t="s">
        <v>448</v>
      </c>
      <c r="P40" s="137">
        <v>0</v>
      </c>
      <c r="Q40" s="141" t="s">
        <v>448</v>
      </c>
      <c r="R40" s="137">
        <v>0</v>
      </c>
      <c r="S40" s="137" t="s">
        <v>448</v>
      </c>
      <c r="T40" s="137">
        <v>0</v>
      </c>
      <c r="U40" s="141" t="s">
        <v>448</v>
      </c>
      <c r="V40" s="137">
        <v>0</v>
      </c>
      <c r="W40" s="137" t="s">
        <v>448</v>
      </c>
      <c r="X40" s="137">
        <v>0</v>
      </c>
      <c r="Y40" s="141" t="s">
        <v>448</v>
      </c>
      <c r="Z40" s="137" t="s">
        <v>535</v>
      </c>
      <c r="AA40" s="137" t="s">
        <v>535</v>
      </c>
      <c r="AB40" s="137">
        <v>0</v>
      </c>
      <c r="AC40" s="137">
        <v>0</v>
      </c>
    </row>
    <row r="41" spans="1:29" s="118" customFormat="1" x14ac:dyDescent="0.25">
      <c r="A41" s="138" t="s">
        <v>587</v>
      </c>
      <c r="B41" s="139" t="s">
        <v>588</v>
      </c>
      <c r="C41" s="137"/>
      <c r="D41" s="137"/>
      <c r="E41" s="137"/>
      <c r="F41" s="137"/>
      <c r="G41" s="137">
        <v>0</v>
      </c>
      <c r="H41" s="137">
        <v>0</v>
      </c>
      <c r="I41" s="137" t="s">
        <v>448</v>
      </c>
      <c r="J41" s="137">
        <v>0</v>
      </c>
      <c r="K41" s="137" t="s">
        <v>448</v>
      </c>
      <c r="L41" s="137">
        <v>0</v>
      </c>
      <c r="M41" s="141" t="s">
        <v>448</v>
      </c>
      <c r="N41" s="137">
        <v>0</v>
      </c>
      <c r="O41" s="137" t="s">
        <v>448</v>
      </c>
      <c r="P41" s="137">
        <v>0</v>
      </c>
      <c r="Q41" s="141" t="s">
        <v>448</v>
      </c>
      <c r="R41" s="137">
        <v>0</v>
      </c>
      <c r="S41" s="137" t="s">
        <v>448</v>
      </c>
      <c r="T41" s="137">
        <v>0</v>
      </c>
      <c r="U41" s="141" t="s">
        <v>448</v>
      </c>
      <c r="V41" s="137">
        <v>0</v>
      </c>
      <c r="W41" s="137" t="s">
        <v>448</v>
      </c>
      <c r="X41" s="137">
        <v>0</v>
      </c>
      <c r="Y41" s="141" t="s">
        <v>448</v>
      </c>
      <c r="Z41" s="137" t="s">
        <v>535</v>
      </c>
      <c r="AA41" s="137" t="s">
        <v>535</v>
      </c>
      <c r="AB41" s="137">
        <v>0</v>
      </c>
      <c r="AC41" s="137">
        <v>0</v>
      </c>
    </row>
    <row r="42" spans="1:29" s="117" customFormat="1" x14ac:dyDescent="0.25">
      <c r="A42" s="138" t="s">
        <v>589</v>
      </c>
      <c r="B42" s="139" t="s">
        <v>590</v>
      </c>
      <c r="C42" s="137"/>
      <c r="D42" s="137"/>
      <c r="E42" s="137"/>
      <c r="F42" s="137"/>
      <c r="G42" s="137">
        <v>0</v>
      </c>
      <c r="H42" s="137">
        <v>0</v>
      </c>
      <c r="I42" s="137" t="s">
        <v>448</v>
      </c>
      <c r="J42" s="137">
        <v>0</v>
      </c>
      <c r="K42" s="137" t="s">
        <v>448</v>
      </c>
      <c r="L42" s="137">
        <v>0</v>
      </c>
      <c r="M42" s="141" t="s">
        <v>448</v>
      </c>
      <c r="N42" s="137">
        <v>0</v>
      </c>
      <c r="O42" s="137" t="s">
        <v>448</v>
      </c>
      <c r="P42" s="137">
        <v>0</v>
      </c>
      <c r="Q42" s="141" t="s">
        <v>448</v>
      </c>
      <c r="R42" s="137">
        <v>0</v>
      </c>
      <c r="S42" s="137" t="s">
        <v>448</v>
      </c>
      <c r="T42" s="137">
        <v>0</v>
      </c>
      <c r="U42" s="141" t="s">
        <v>448</v>
      </c>
      <c r="V42" s="137">
        <v>0</v>
      </c>
      <c r="W42" s="137" t="s">
        <v>448</v>
      </c>
      <c r="X42" s="137">
        <v>0</v>
      </c>
      <c r="Y42" s="141" t="s">
        <v>448</v>
      </c>
      <c r="Z42" s="137" t="s">
        <v>535</v>
      </c>
      <c r="AA42" s="137" t="s">
        <v>535</v>
      </c>
      <c r="AB42" s="137">
        <v>0</v>
      </c>
      <c r="AC42" s="137">
        <v>0</v>
      </c>
    </row>
    <row r="43" spans="1:29" s="118" customFormat="1" x14ac:dyDescent="0.25">
      <c r="A43" s="138" t="s">
        <v>591</v>
      </c>
      <c r="B43" s="139" t="s">
        <v>592</v>
      </c>
      <c r="C43" s="137"/>
      <c r="D43" s="137"/>
      <c r="E43" s="137"/>
      <c r="F43" s="137"/>
      <c r="G43" s="137">
        <v>0</v>
      </c>
      <c r="H43" s="137">
        <v>0</v>
      </c>
      <c r="I43" s="137" t="s">
        <v>448</v>
      </c>
      <c r="J43" s="137">
        <v>0</v>
      </c>
      <c r="K43" s="137" t="s">
        <v>448</v>
      </c>
      <c r="L43" s="137">
        <v>0</v>
      </c>
      <c r="M43" s="141" t="s">
        <v>448</v>
      </c>
      <c r="N43" s="137">
        <v>0</v>
      </c>
      <c r="O43" s="137" t="s">
        <v>448</v>
      </c>
      <c r="P43" s="137">
        <v>0</v>
      </c>
      <c r="Q43" s="141" t="s">
        <v>448</v>
      </c>
      <c r="R43" s="137">
        <v>0</v>
      </c>
      <c r="S43" s="137" t="s">
        <v>448</v>
      </c>
      <c r="T43" s="137">
        <v>0</v>
      </c>
      <c r="U43" s="141" t="s">
        <v>448</v>
      </c>
      <c r="V43" s="137">
        <v>0</v>
      </c>
      <c r="W43" s="137" t="s">
        <v>448</v>
      </c>
      <c r="X43" s="137">
        <v>0</v>
      </c>
      <c r="Y43" s="141" t="s">
        <v>448</v>
      </c>
      <c r="Z43" s="137" t="s">
        <v>535</v>
      </c>
      <c r="AA43" s="137" t="s">
        <v>535</v>
      </c>
      <c r="AB43" s="137">
        <v>0</v>
      </c>
      <c r="AC43" s="137">
        <v>0</v>
      </c>
    </row>
    <row r="44" spans="1:29" s="118" customFormat="1" x14ac:dyDescent="0.25">
      <c r="A44" s="138" t="s">
        <v>593</v>
      </c>
      <c r="B44" s="139" t="s">
        <v>594</v>
      </c>
      <c r="C44" s="137"/>
      <c r="D44" s="137"/>
      <c r="E44" s="137"/>
      <c r="F44" s="137"/>
      <c r="G44" s="137">
        <v>0</v>
      </c>
      <c r="H44" s="137">
        <v>0</v>
      </c>
      <c r="I44" s="137" t="s">
        <v>448</v>
      </c>
      <c r="J44" s="137">
        <v>0</v>
      </c>
      <c r="K44" s="137" t="s">
        <v>448</v>
      </c>
      <c r="L44" s="137">
        <v>0</v>
      </c>
      <c r="M44" s="141" t="s">
        <v>448</v>
      </c>
      <c r="N44" s="137">
        <v>0</v>
      </c>
      <c r="O44" s="137" t="s">
        <v>448</v>
      </c>
      <c r="P44" s="137">
        <v>207</v>
      </c>
      <c r="Q44" s="141">
        <v>4</v>
      </c>
      <c r="R44" s="137">
        <v>0</v>
      </c>
      <c r="S44" s="137" t="s">
        <v>448</v>
      </c>
      <c r="T44" s="137">
        <v>0</v>
      </c>
      <c r="U44" s="141" t="s">
        <v>448</v>
      </c>
      <c r="V44" s="137">
        <v>0</v>
      </c>
      <c r="W44" s="137" t="s">
        <v>448</v>
      </c>
      <c r="X44" s="137">
        <v>207</v>
      </c>
      <c r="Y44" s="141">
        <v>4</v>
      </c>
      <c r="Z44" s="137" t="s">
        <v>535</v>
      </c>
      <c r="AA44" s="137" t="s">
        <v>535</v>
      </c>
      <c r="AB44" s="137">
        <v>207</v>
      </c>
      <c r="AC44" s="137">
        <v>207</v>
      </c>
    </row>
    <row r="45" spans="1:29" s="118" customFormat="1" x14ac:dyDescent="0.25">
      <c r="A45" s="138" t="s">
        <v>595</v>
      </c>
      <c r="B45" s="139" t="s">
        <v>596</v>
      </c>
      <c r="C45" s="137"/>
      <c r="D45" s="137"/>
      <c r="E45" s="137"/>
      <c r="F45" s="137"/>
      <c r="G45" s="137">
        <v>0</v>
      </c>
      <c r="H45" s="137">
        <v>0</v>
      </c>
      <c r="I45" s="137" t="s">
        <v>448</v>
      </c>
      <c r="J45" s="137">
        <v>0</v>
      </c>
      <c r="K45" s="137" t="s">
        <v>448</v>
      </c>
      <c r="L45" s="137">
        <v>0</v>
      </c>
      <c r="M45" s="141" t="s">
        <v>448</v>
      </c>
      <c r="N45" s="137">
        <v>0</v>
      </c>
      <c r="O45" s="137" t="s">
        <v>448</v>
      </c>
      <c r="P45" s="137">
        <v>0</v>
      </c>
      <c r="Q45" s="141" t="s">
        <v>448</v>
      </c>
      <c r="R45" s="137">
        <v>0</v>
      </c>
      <c r="S45" s="137" t="s">
        <v>448</v>
      </c>
      <c r="T45" s="137">
        <v>0</v>
      </c>
      <c r="U45" s="141" t="s">
        <v>448</v>
      </c>
      <c r="V45" s="137">
        <v>0</v>
      </c>
      <c r="W45" s="137" t="s">
        <v>448</v>
      </c>
      <c r="X45" s="137">
        <v>0</v>
      </c>
      <c r="Y45" s="141" t="s">
        <v>448</v>
      </c>
      <c r="Z45" s="137" t="s">
        <v>535</v>
      </c>
      <c r="AA45" s="137" t="s">
        <v>535</v>
      </c>
      <c r="AB45" s="137">
        <v>0</v>
      </c>
      <c r="AC45" s="137">
        <v>0</v>
      </c>
    </row>
    <row r="46" spans="1:29" s="118" customFormat="1" x14ac:dyDescent="0.25">
      <c r="A46" s="138" t="s">
        <v>597</v>
      </c>
      <c r="B46" s="139" t="s">
        <v>598</v>
      </c>
      <c r="C46" s="137"/>
      <c r="D46" s="137"/>
      <c r="E46" s="137"/>
      <c r="F46" s="137"/>
      <c r="G46" s="137">
        <v>0</v>
      </c>
      <c r="H46" s="137">
        <v>0</v>
      </c>
      <c r="I46" s="137" t="s">
        <v>448</v>
      </c>
      <c r="J46" s="137">
        <v>0</v>
      </c>
      <c r="K46" s="137" t="s">
        <v>448</v>
      </c>
      <c r="L46" s="137">
        <v>0</v>
      </c>
      <c r="M46" s="141" t="s">
        <v>448</v>
      </c>
      <c r="N46" s="137">
        <v>0</v>
      </c>
      <c r="O46" s="137" t="s">
        <v>448</v>
      </c>
      <c r="P46" s="137">
        <v>0</v>
      </c>
      <c r="Q46" s="141" t="s">
        <v>448</v>
      </c>
      <c r="R46" s="137">
        <v>0</v>
      </c>
      <c r="S46" s="137" t="s">
        <v>448</v>
      </c>
      <c r="T46" s="137">
        <v>0</v>
      </c>
      <c r="U46" s="141" t="s">
        <v>448</v>
      </c>
      <c r="V46" s="137">
        <v>0</v>
      </c>
      <c r="W46" s="137" t="s">
        <v>448</v>
      </c>
      <c r="X46" s="137">
        <v>0</v>
      </c>
      <c r="Y46" s="141" t="s">
        <v>448</v>
      </c>
      <c r="Z46" s="137" t="s">
        <v>535</v>
      </c>
      <c r="AA46" s="137" t="s">
        <v>535</v>
      </c>
      <c r="AB46" s="137">
        <v>0</v>
      </c>
      <c r="AC46" s="137">
        <v>0</v>
      </c>
    </row>
    <row r="47" spans="1:29" s="118" customFormat="1" x14ac:dyDescent="0.25">
      <c r="A47" s="135" t="s">
        <v>62</v>
      </c>
      <c r="B47" s="136" t="s">
        <v>136</v>
      </c>
      <c r="C47" s="137"/>
      <c r="D47" s="137"/>
      <c r="E47" s="137"/>
      <c r="F47" s="137"/>
      <c r="G47" s="182"/>
      <c r="H47" s="137"/>
      <c r="I47" s="137"/>
      <c r="J47" s="137"/>
      <c r="K47" s="137"/>
      <c r="L47" s="137"/>
      <c r="M47" s="137"/>
      <c r="N47" s="137"/>
      <c r="O47" s="141"/>
      <c r="P47" s="137"/>
      <c r="Q47" s="137"/>
      <c r="R47" s="137"/>
      <c r="S47" s="137"/>
      <c r="T47" s="137"/>
      <c r="U47" s="137"/>
      <c r="V47" s="137"/>
      <c r="W47" s="137"/>
      <c r="X47" s="137"/>
      <c r="Y47" s="137"/>
      <c r="Z47" s="137"/>
      <c r="AA47" s="137"/>
      <c r="AB47" s="137"/>
      <c r="AC47" s="137"/>
    </row>
    <row r="48" spans="1:29" s="118" customFormat="1" ht="31.5" x14ac:dyDescent="0.25">
      <c r="A48" s="138" t="s">
        <v>599</v>
      </c>
      <c r="B48" s="142" t="s">
        <v>584</v>
      </c>
      <c r="C48" s="137">
        <v>0</v>
      </c>
      <c r="D48" s="137">
        <v>0</v>
      </c>
      <c r="E48" s="137"/>
      <c r="F48" s="137"/>
      <c r="G48" s="137">
        <v>0</v>
      </c>
      <c r="H48" s="137">
        <v>0</v>
      </c>
      <c r="I48" s="137"/>
      <c r="J48" s="137">
        <v>0</v>
      </c>
      <c r="K48" s="137"/>
      <c r="L48" s="137">
        <v>0</v>
      </c>
      <c r="M48" s="137"/>
      <c r="N48" s="137">
        <v>0</v>
      </c>
      <c r="O48" s="137"/>
      <c r="P48" s="137">
        <v>0</v>
      </c>
      <c r="Q48" s="137"/>
      <c r="R48" s="137">
        <v>0</v>
      </c>
      <c r="S48" s="137"/>
      <c r="T48" s="137">
        <v>0</v>
      </c>
      <c r="U48" s="137"/>
      <c r="V48" s="137">
        <v>0</v>
      </c>
      <c r="W48" s="137"/>
      <c r="X48" s="137">
        <v>0</v>
      </c>
      <c r="Y48" s="137"/>
      <c r="Z48" s="137" t="s">
        <v>535</v>
      </c>
      <c r="AA48" s="137"/>
      <c r="AB48" s="137">
        <v>0</v>
      </c>
      <c r="AC48" s="137">
        <v>0</v>
      </c>
    </row>
    <row r="49" spans="1:29" s="117" customFormat="1" ht="31.5" x14ac:dyDescent="0.25">
      <c r="A49" s="138" t="s">
        <v>600</v>
      </c>
      <c r="B49" s="142" t="s">
        <v>579</v>
      </c>
      <c r="C49" s="137">
        <v>0</v>
      </c>
      <c r="D49" s="137">
        <v>0</v>
      </c>
      <c r="E49" s="137"/>
      <c r="F49" s="137"/>
      <c r="G49" s="137">
        <v>0</v>
      </c>
      <c r="H49" s="137">
        <v>0</v>
      </c>
      <c r="I49" s="137"/>
      <c r="J49" s="137">
        <v>0</v>
      </c>
      <c r="K49" s="137"/>
      <c r="L49" s="137">
        <v>0</v>
      </c>
      <c r="M49" s="137"/>
      <c r="N49" s="137">
        <v>0</v>
      </c>
      <c r="O49" s="137"/>
      <c r="P49" s="137">
        <v>0</v>
      </c>
      <c r="Q49" s="137"/>
      <c r="R49" s="137">
        <v>0</v>
      </c>
      <c r="S49" s="137"/>
      <c r="T49" s="137">
        <v>0</v>
      </c>
      <c r="U49" s="137"/>
      <c r="V49" s="137">
        <v>0</v>
      </c>
      <c r="W49" s="137"/>
      <c r="X49" s="137">
        <v>0</v>
      </c>
      <c r="Y49" s="137"/>
      <c r="Z49" s="137" t="s">
        <v>535</v>
      </c>
      <c r="AA49" s="137"/>
      <c r="AB49" s="137">
        <v>0</v>
      </c>
      <c r="AC49" s="137">
        <v>0</v>
      </c>
    </row>
    <row r="50" spans="1:29" s="118" customFormat="1" x14ac:dyDescent="0.25">
      <c r="A50" s="138" t="s">
        <v>601</v>
      </c>
      <c r="B50" s="139" t="s">
        <v>135</v>
      </c>
      <c r="C50" s="137">
        <v>0</v>
      </c>
      <c r="D50" s="137">
        <v>0</v>
      </c>
      <c r="E50" s="137"/>
      <c r="F50" s="137"/>
      <c r="G50" s="137">
        <v>0</v>
      </c>
      <c r="H50" s="137">
        <v>0</v>
      </c>
      <c r="I50" s="137"/>
      <c r="J50" s="137">
        <v>0</v>
      </c>
      <c r="K50" s="137"/>
      <c r="L50" s="137">
        <v>0</v>
      </c>
      <c r="M50" s="137"/>
      <c r="N50" s="137">
        <v>0</v>
      </c>
      <c r="O50" s="137"/>
      <c r="P50" s="137">
        <v>0</v>
      </c>
      <c r="Q50" s="137"/>
      <c r="R50" s="137">
        <v>0</v>
      </c>
      <c r="S50" s="137"/>
      <c r="T50" s="137">
        <v>0</v>
      </c>
      <c r="U50" s="137"/>
      <c r="V50" s="137">
        <v>0</v>
      </c>
      <c r="W50" s="137"/>
      <c r="X50" s="137">
        <v>0</v>
      </c>
      <c r="Y50" s="137"/>
      <c r="Z50" s="137" t="s">
        <v>535</v>
      </c>
      <c r="AA50" s="137"/>
      <c r="AB50" s="137">
        <v>0</v>
      </c>
      <c r="AC50" s="137">
        <v>0</v>
      </c>
    </row>
    <row r="51" spans="1:29" s="118" customFormat="1" ht="31.5" x14ac:dyDescent="0.25">
      <c r="A51" s="138" t="s">
        <v>603</v>
      </c>
      <c r="B51" s="139" t="s">
        <v>602</v>
      </c>
      <c r="C51" s="137">
        <v>0</v>
      </c>
      <c r="D51" s="137">
        <v>0</v>
      </c>
      <c r="E51" s="137"/>
      <c r="F51" s="137"/>
      <c r="G51" s="137">
        <v>0</v>
      </c>
      <c r="H51" s="137">
        <v>0</v>
      </c>
      <c r="I51" s="137"/>
      <c r="J51" s="137">
        <v>0</v>
      </c>
      <c r="K51" s="137"/>
      <c r="L51" s="137">
        <v>0</v>
      </c>
      <c r="M51" s="137"/>
      <c r="N51" s="137">
        <v>0</v>
      </c>
      <c r="O51" s="137"/>
      <c r="P51" s="137">
        <v>0</v>
      </c>
      <c r="Q51" s="137"/>
      <c r="R51" s="137">
        <v>0</v>
      </c>
      <c r="S51" s="137"/>
      <c r="T51" s="137">
        <v>0</v>
      </c>
      <c r="U51" s="137"/>
      <c r="V51" s="137">
        <v>0</v>
      </c>
      <c r="W51" s="137"/>
      <c r="X51" s="137">
        <v>0</v>
      </c>
      <c r="Y51" s="137"/>
      <c r="Z51" s="137" t="s">
        <v>535</v>
      </c>
      <c r="AA51" s="137"/>
      <c r="AB51" s="137">
        <v>0</v>
      </c>
      <c r="AC51" s="137">
        <v>0</v>
      </c>
    </row>
    <row r="52" spans="1:29" s="118" customFormat="1" ht="31.5" x14ac:dyDescent="0.25">
      <c r="A52" s="138" t="s">
        <v>605</v>
      </c>
      <c r="B52" s="139" t="s">
        <v>604</v>
      </c>
      <c r="C52" s="137">
        <v>0</v>
      </c>
      <c r="D52" s="137">
        <v>0</v>
      </c>
      <c r="E52" s="137"/>
      <c r="F52" s="137"/>
      <c r="G52" s="137">
        <v>0</v>
      </c>
      <c r="H52" s="137">
        <v>0</v>
      </c>
      <c r="I52" s="137"/>
      <c r="J52" s="137">
        <v>0</v>
      </c>
      <c r="K52" s="137"/>
      <c r="L52" s="137">
        <v>0</v>
      </c>
      <c r="M52" s="137"/>
      <c r="N52" s="137">
        <v>0</v>
      </c>
      <c r="O52" s="137"/>
      <c r="P52" s="137">
        <v>0</v>
      </c>
      <c r="Q52" s="137"/>
      <c r="R52" s="137">
        <v>0</v>
      </c>
      <c r="S52" s="137"/>
      <c r="T52" s="137">
        <v>0</v>
      </c>
      <c r="U52" s="137"/>
      <c r="V52" s="137">
        <v>0</v>
      </c>
      <c r="W52" s="137"/>
      <c r="X52" s="137">
        <v>0</v>
      </c>
      <c r="Y52" s="137"/>
      <c r="Z52" s="137" t="s">
        <v>535</v>
      </c>
      <c r="AA52" s="137"/>
      <c r="AB52" s="137">
        <v>0</v>
      </c>
      <c r="AC52" s="137">
        <v>0</v>
      </c>
    </row>
    <row r="53" spans="1:29" s="118" customFormat="1" x14ac:dyDescent="0.25">
      <c r="A53" s="138" t="s">
        <v>606</v>
      </c>
      <c r="B53" s="139" t="s">
        <v>134</v>
      </c>
      <c r="C53" s="137">
        <v>0</v>
      </c>
      <c r="D53" s="137">
        <v>0</v>
      </c>
      <c r="E53" s="137"/>
      <c r="F53" s="137"/>
      <c r="G53" s="137">
        <v>0</v>
      </c>
      <c r="H53" s="137">
        <v>0</v>
      </c>
      <c r="I53" s="137"/>
      <c r="J53" s="137">
        <v>0</v>
      </c>
      <c r="K53" s="137"/>
      <c r="L53" s="137">
        <v>0</v>
      </c>
      <c r="M53" s="137"/>
      <c r="N53" s="137">
        <v>0</v>
      </c>
      <c r="O53" s="137"/>
      <c r="P53" s="137">
        <v>0</v>
      </c>
      <c r="Q53" s="137"/>
      <c r="R53" s="137">
        <v>0</v>
      </c>
      <c r="S53" s="137"/>
      <c r="T53" s="137">
        <v>0</v>
      </c>
      <c r="U53" s="137"/>
      <c r="V53" s="137">
        <v>0</v>
      </c>
      <c r="W53" s="137"/>
      <c r="X53" s="137">
        <v>0</v>
      </c>
      <c r="Y53" s="137"/>
      <c r="Z53" s="137" t="s">
        <v>535</v>
      </c>
      <c r="AA53" s="137"/>
      <c r="AB53" s="137">
        <v>0</v>
      </c>
      <c r="AC53" s="137">
        <v>0</v>
      </c>
    </row>
    <row r="54" spans="1:29" s="118" customFormat="1" x14ac:dyDescent="0.25">
      <c r="A54" s="138" t="s">
        <v>607</v>
      </c>
      <c r="B54" s="139" t="s">
        <v>586</v>
      </c>
      <c r="C54" s="137">
        <v>0</v>
      </c>
      <c r="D54" s="137">
        <v>0</v>
      </c>
      <c r="E54" s="137"/>
      <c r="F54" s="137"/>
      <c r="G54" s="137">
        <v>0</v>
      </c>
      <c r="H54" s="137">
        <v>0</v>
      </c>
      <c r="I54" s="137"/>
      <c r="J54" s="137">
        <v>0</v>
      </c>
      <c r="K54" s="137"/>
      <c r="L54" s="137">
        <v>0</v>
      </c>
      <c r="M54" s="137"/>
      <c r="N54" s="137">
        <v>0</v>
      </c>
      <c r="O54" s="137"/>
      <c r="P54" s="137">
        <v>0</v>
      </c>
      <c r="Q54" s="137"/>
      <c r="R54" s="137">
        <v>0</v>
      </c>
      <c r="S54" s="137"/>
      <c r="T54" s="137">
        <v>0</v>
      </c>
      <c r="U54" s="137"/>
      <c r="V54" s="137">
        <v>0</v>
      </c>
      <c r="W54" s="137"/>
      <c r="X54" s="137">
        <v>0</v>
      </c>
      <c r="Y54" s="137"/>
      <c r="Z54" s="137" t="s">
        <v>535</v>
      </c>
      <c r="AA54" s="137"/>
      <c r="AB54" s="137">
        <v>0</v>
      </c>
      <c r="AC54" s="137">
        <v>0</v>
      </c>
    </row>
    <row r="55" spans="1:29" s="118" customFormat="1" x14ac:dyDescent="0.25">
      <c r="A55" s="138" t="s">
        <v>608</v>
      </c>
      <c r="B55" s="139" t="s">
        <v>588</v>
      </c>
      <c r="C55" s="137">
        <v>0</v>
      </c>
      <c r="D55" s="137">
        <v>0</v>
      </c>
      <c r="E55" s="137"/>
      <c r="F55" s="137"/>
      <c r="G55" s="137">
        <v>0</v>
      </c>
      <c r="H55" s="137">
        <v>0</v>
      </c>
      <c r="I55" s="137"/>
      <c r="J55" s="137">
        <v>0</v>
      </c>
      <c r="K55" s="137"/>
      <c r="L55" s="137">
        <v>0</v>
      </c>
      <c r="M55" s="137"/>
      <c r="N55" s="137">
        <v>0</v>
      </c>
      <c r="O55" s="137"/>
      <c r="P55" s="137">
        <v>0</v>
      </c>
      <c r="Q55" s="137"/>
      <c r="R55" s="137">
        <v>0</v>
      </c>
      <c r="S55" s="137"/>
      <c r="T55" s="137">
        <v>0</v>
      </c>
      <c r="U55" s="137"/>
      <c r="V55" s="137">
        <v>0</v>
      </c>
      <c r="W55" s="137"/>
      <c r="X55" s="137">
        <v>0</v>
      </c>
      <c r="Y55" s="137"/>
      <c r="Z55" s="137" t="s">
        <v>535</v>
      </c>
      <c r="AA55" s="137"/>
      <c r="AB55" s="137">
        <v>0</v>
      </c>
      <c r="AC55" s="137">
        <v>0</v>
      </c>
    </row>
    <row r="56" spans="1:29" s="117" customFormat="1" x14ac:dyDescent="0.25">
      <c r="A56" s="138" t="s">
        <v>609</v>
      </c>
      <c r="B56" s="139" t="s">
        <v>590</v>
      </c>
      <c r="C56" s="137">
        <v>0</v>
      </c>
      <c r="D56" s="137">
        <v>0</v>
      </c>
      <c r="E56" s="137"/>
      <c r="F56" s="137"/>
      <c r="G56" s="137">
        <v>0</v>
      </c>
      <c r="H56" s="137">
        <v>0</v>
      </c>
      <c r="I56" s="137"/>
      <c r="J56" s="137">
        <v>0</v>
      </c>
      <c r="K56" s="137"/>
      <c r="L56" s="137">
        <v>0</v>
      </c>
      <c r="M56" s="137"/>
      <c r="N56" s="137">
        <v>0</v>
      </c>
      <c r="O56" s="137"/>
      <c r="P56" s="137">
        <v>0</v>
      </c>
      <c r="Q56" s="137"/>
      <c r="R56" s="137">
        <v>0</v>
      </c>
      <c r="S56" s="137"/>
      <c r="T56" s="137">
        <v>0</v>
      </c>
      <c r="U56" s="137"/>
      <c r="V56" s="137">
        <v>0</v>
      </c>
      <c r="W56" s="137"/>
      <c r="X56" s="137">
        <v>0</v>
      </c>
      <c r="Y56" s="137"/>
      <c r="Z56" s="137" t="s">
        <v>535</v>
      </c>
      <c r="AA56" s="137"/>
      <c r="AB56" s="137">
        <v>0</v>
      </c>
      <c r="AC56" s="137">
        <v>0</v>
      </c>
    </row>
    <row r="57" spans="1:29" s="117" customFormat="1" x14ac:dyDescent="0.25">
      <c r="A57" s="138" t="s">
        <v>610</v>
      </c>
      <c r="B57" s="139" t="s">
        <v>592</v>
      </c>
      <c r="C57" s="137">
        <v>0</v>
      </c>
      <c r="D57" s="137">
        <v>0</v>
      </c>
      <c r="E57" s="137"/>
      <c r="F57" s="137"/>
      <c r="G57" s="137">
        <v>0</v>
      </c>
      <c r="H57" s="137">
        <v>0</v>
      </c>
      <c r="I57" s="137"/>
      <c r="J57" s="137">
        <v>0</v>
      </c>
      <c r="K57" s="137"/>
      <c r="L57" s="137">
        <v>0</v>
      </c>
      <c r="M57" s="137"/>
      <c r="N57" s="137">
        <v>0</v>
      </c>
      <c r="O57" s="137"/>
      <c r="P57" s="137">
        <v>0</v>
      </c>
      <c r="Q57" s="137"/>
      <c r="R57" s="137">
        <v>0</v>
      </c>
      <c r="S57" s="137"/>
      <c r="T57" s="137">
        <v>0</v>
      </c>
      <c r="U57" s="137"/>
      <c r="V57" s="137">
        <v>0</v>
      </c>
      <c r="W57" s="137"/>
      <c r="X57" s="137">
        <v>0</v>
      </c>
      <c r="Y57" s="137"/>
      <c r="Z57" s="137" t="s">
        <v>535</v>
      </c>
      <c r="AA57" s="137"/>
      <c r="AB57" s="137">
        <v>0</v>
      </c>
      <c r="AC57" s="137">
        <v>0</v>
      </c>
    </row>
    <row r="58" spans="1:29" s="118" customFormat="1" x14ac:dyDescent="0.25">
      <c r="A58" s="138" t="s">
        <v>611</v>
      </c>
      <c r="B58" s="139" t="s">
        <v>594</v>
      </c>
      <c r="C58" s="137">
        <v>207</v>
      </c>
      <c r="D58" s="137">
        <v>207</v>
      </c>
      <c r="E58" s="137"/>
      <c r="F58" s="137"/>
      <c r="G58" s="137">
        <v>0</v>
      </c>
      <c r="H58" s="137">
        <v>0</v>
      </c>
      <c r="I58" s="137"/>
      <c r="J58" s="137">
        <v>0</v>
      </c>
      <c r="K58" s="137"/>
      <c r="L58" s="137">
        <v>0</v>
      </c>
      <c r="M58" s="137"/>
      <c r="N58" s="137">
        <v>0</v>
      </c>
      <c r="O58" s="137"/>
      <c r="P58" s="137">
        <v>207</v>
      </c>
      <c r="Q58" s="137"/>
      <c r="R58" s="137">
        <v>0</v>
      </c>
      <c r="S58" s="137"/>
      <c r="T58" s="137">
        <v>0</v>
      </c>
      <c r="U58" s="137"/>
      <c r="V58" s="137">
        <v>0</v>
      </c>
      <c r="W58" s="137"/>
      <c r="X58" s="137">
        <v>207</v>
      </c>
      <c r="Y58" s="137"/>
      <c r="Z58" s="137" t="s">
        <v>535</v>
      </c>
      <c r="AA58" s="137"/>
      <c r="AB58" s="137">
        <v>207</v>
      </c>
      <c r="AC58" s="137">
        <v>207</v>
      </c>
    </row>
    <row r="59" spans="1:29" s="118" customFormat="1" x14ac:dyDescent="0.25">
      <c r="A59" s="138" t="s">
        <v>612</v>
      </c>
      <c r="B59" s="139" t="s">
        <v>596</v>
      </c>
      <c r="C59" s="137">
        <v>0</v>
      </c>
      <c r="D59" s="137">
        <v>0</v>
      </c>
      <c r="E59" s="137"/>
      <c r="F59" s="137"/>
      <c r="G59" s="137">
        <v>0</v>
      </c>
      <c r="H59" s="137">
        <v>0</v>
      </c>
      <c r="I59" s="137"/>
      <c r="J59" s="137">
        <v>0</v>
      </c>
      <c r="K59" s="137"/>
      <c r="L59" s="137">
        <v>0</v>
      </c>
      <c r="M59" s="137"/>
      <c r="N59" s="137">
        <v>0</v>
      </c>
      <c r="O59" s="137"/>
      <c r="P59" s="137">
        <v>0</v>
      </c>
      <c r="Q59" s="137"/>
      <c r="R59" s="137">
        <v>0</v>
      </c>
      <c r="S59" s="137"/>
      <c r="T59" s="137">
        <v>0</v>
      </c>
      <c r="U59" s="137"/>
      <c r="V59" s="137">
        <v>0</v>
      </c>
      <c r="W59" s="137"/>
      <c r="X59" s="137">
        <v>0</v>
      </c>
      <c r="Y59" s="137"/>
      <c r="Z59" s="137" t="s">
        <v>535</v>
      </c>
      <c r="AA59" s="137"/>
      <c r="AB59" s="137">
        <v>0</v>
      </c>
      <c r="AC59" s="137">
        <v>0</v>
      </c>
    </row>
    <row r="60" spans="1:29" s="118" customFormat="1" x14ac:dyDescent="0.25">
      <c r="A60" s="138" t="s">
        <v>613</v>
      </c>
      <c r="B60" s="139" t="s">
        <v>598</v>
      </c>
      <c r="C60" s="137">
        <v>0</v>
      </c>
      <c r="D60" s="137">
        <v>0</v>
      </c>
      <c r="E60" s="137"/>
      <c r="F60" s="137"/>
      <c r="G60" s="137">
        <v>0</v>
      </c>
      <c r="H60" s="137">
        <v>0</v>
      </c>
      <c r="I60" s="137"/>
      <c r="J60" s="137">
        <v>0</v>
      </c>
      <c r="K60" s="137"/>
      <c r="L60" s="137">
        <v>0</v>
      </c>
      <c r="M60" s="137"/>
      <c r="N60" s="137">
        <v>0</v>
      </c>
      <c r="O60" s="137"/>
      <c r="P60" s="137">
        <v>0</v>
      </c>
      <c r="Q60" s="137"/>
      <c r="R60" s="137">
        <v>0</v>
      </c>
      <c r="S60" s="137"/>
      <c r="T60" s="137">
        <v>0</v>
      </c>
      <c r="U60" s="137"/>
      <c r="V60" s="137">
        <v>0</v>
      </c>
      <c r="W60" s="137"/>
      <c r="X60" s="137">
        <v>0</v>
      </c>
      <c r="Y60" s="137"/>
      <c r="Z60" s="137" t="s">
        <v>535</v>
      </c>
      <c r="AA60" s="137"/>
      <c r="AB60" s="137">
        <v>0</v>
      </c>
      <c r="AC60" s="137">
        <v>0</v>
      </c>
    </row>
    <row r="61" spans="1:29" s="118" customFormat="1" ht="31.5" x14ac:dyDescent="0.25">
      <c r="A61" s="135" t="s">
        <v>60</v>
      </c>
      <c r="B61" s="136" t="s">
        <v>133</v>
      </c>
      <c r="C61" s="137"/>
      <c r="D61" s="137"/>
      <c r="E61" s="137"/>
      <c r="F61" s="137"/>
      <c r="G61" s="182"/>
      <c r="H61" s="137"/>
      <c r="I61" s="137"/>
      <c r="J61" s="137"/>
      <c r="K61" s="137"/>
      <c r="L61" s="137"/>
      <c r="M61" s="137"/>
      <c r="N61" s="137"/>
      <c r="O61" s="137"/>
      <c r="P61" s="137"/>
      <c r="Q61" s="137"/>
      <c r="R61" s="137"/>
      <c r="S61" s="137"/>
      <c r="T61" s="137"/>
      <c r="U61" s="137"/>
      <c r="V61" s="137"/>
      <c r="W61" s="137"/>
      <c r="X61" s="137"/>
      <c r="Y61" s="137"/>
      <c r="Z61" s="137"/>
      <c r="AA61" s="137"/>
      <c r="AB61" s="137"/>
      <c r="AC61" s="137"/>
    </row>
    <row r="62" spans="1:29" s="118" customFormat="1" x14ac:dyDescent="0.25">
      <c r="A62" s="138" t="s">
        <v>614</v>
      </c>
      <c r="B62" s="139" t="s">
        <v>132</v>
      </c>
      <c r="C62" s="137">
        <v>751.60241811141509</v>
      </c>
      <c r="D62" s="137">
        <v>922.06976896589379</v>
      </c>
      <c r="E62" s="137"/>
      <c r="F62" s="137"/>
      <c r="G62" s="137">
        <v>0</v>
      </c>
      <c r="H62" s="137">
        <v>0</v>
      </c>
      <c r="I62" s="137"/>
      <c r="J62" s="137">
        <v>0</v>
      </c>
      <c r="K62" s="137"/>
      <c r="L62" s="137">
        <v>0</v>
      </c>
      <c r="M62" s="137"/>
      <c r="N62" s="137">
        <v>0</v>
      </c>
      <c r="O62" s="137"/>
      <c r="P62" s="137">
        <v>751.60241811141509</v>
      </c>
      <c r="Q62" s="137"/>
      <c r="R62" s="137">
        <v>0</v>
      </c>
      <c r="S62" s="137"/>
      <c r="T62" s="137">
        <v>0</v>
      </c>
      <c r="U62" s="137"/>
      <c r="V62" s="137">
        <v>0</v>
      </c>
      <c r="W62" s="137"/>
      <c r="X62" s="137">
        <v>922.06976896589379</v>
      </c>
      <c r="Y62" s="137"/>
      <c r="Z62" s="137" t="s">
        <v>535</v>
      </c>
      <c r="AA62" s="137"/>
      <c r="AB62" s="137">
        <v>751.60241811141509</v>
      </c>
      <c r="AC62" s="137">
        <v>922.06976896589379</v>
      </c>
    </row>
    <row r="63" spans="1:29" x14ac:dyDescent="0.25">
      <c r="A63" s="138" t="s">
        <v>615</v>
      </c>
      <c r="B63" s="139" t="s">
        <v>130</v>
      </c>
      <c r="C63" s="137"/>
      <c r="D63" s="137"/>
      <c r="E63" s="137"/>
      <c r="F63" s="137"/>
      <c r="G63" s="137">
        <v>0</v>
      </c>
      <c r="H63" s="137">
        <v>0</v>
      </c>
      <c r="I63" s="137"/>
      <c r="J63" s="137">
        <v>0</v>
      </c>
      <c r="K63" s="137"/>
      <c r="L63" s="137">
        <v>0</v>
      </c>
      <c r="M63" s="137"/>
      <c r="N63" s="137">
        <v>0</v>
      </c>
      <c r="O63" s="137"/>
      <c r="P63" s="137">
        <v>0</v>
      </c>
      <c r="Q63" s="137"/>
      <c r="R63" s="137">
        <v>0</v>
      </c>
      <c r="S63" s="137"/>
      <c r="T63" s="137">
        <v>0</v>
      </c>
      <c r="U63" s="137"/>
      <c r="V63" s="137">
        <v>0</v>
      </c>
      <c r="W63" s="137"/>
      <c r="X63" s="137">
        <v>0</v>
      </c>
      <c r="Y63" s="137"/>
      <c r="Z63" s="137" t="s">
        <v>535</v>
      </c>
      <c r="AA63" s="137"/>
      <c r="AB63" s="137">
        <v>0</v>
      </c>
      <c r="AC63" s="137">
        <v>0</v>
      </c>
    </row>
    <row r="64" spans="1:29" x14ac:dyDescent="0.25">
      <c r="A64" s="138" t="s">
        <v>616</v>
      </c>
      <c r="B64" s="142" t="s">
        <v>129</v>
      </c>
      <c r="C64" s="137"/>
      <c r="D64" s="137"/>
      <c r="E64" s="137"/>
      <c r="F64" s="137"/>
      <c r="G64" s="137">
        <v>0</v>
      </c>
      <c r="H64" s="137">
        <v>0</v>
      </c>
      <c r="I64" s="137"/>
      <c r="J64" s="137">
        <v>0</v>
      </c>
      <c r="K64" s="137"/>
      <c r="L64" s="137">
        <v>0</v>
      </c>
      <c r="M64" s="137"/>
      <c r="N64" s="137">
        <v>0</v>
      </c>
      <c r="O64" s="137"/>
      <c r="P64" s="137">
        <v>0</v>
      </c>
      <c r="Q64" s="137"/>
      <c r="R64" s="137">
        <v>0</v>
      </c>
      <c r="S64" s="137"/>
      <c r="T64" s="137">
        <v>0</v>
      </c>
      <c r="U64" s="137"/>
      <c r="V64" s="137">
        <v>0</v>
      </c>
      <c r="W64" s="137"/>
      <c r="X64" s="137">
        <v>0</v>
      </c>
      <c r="Y64" s="137"/>
      <c r="Z64" s="137" t="s">
        <v>535</v>
      </c>
      <c r="AA64" s="137"/>
      <c r="AB64" s="137">
        <v>0</v>
      </c>
      <c r="AC64" s="137">
        <v>0</v>
      </c>
    </row>
    <row r="65" spans="1:29" x14ac:dyDescent="0.25">
      <c r="A65" s="138" t="s">
        <v>617</v>
      </c>
      <c r="B65" s="142" t="s">
        <v>128</v>
      </c>
      <c r="C65" s="137"/>
      <c r="D65" s="137"/>
      <c r="E65" s="137"/>
      <c r="F65" s="137"/>
      <c r="G65" s="137">
        <v>0</v>
      </c>
      <c r="H65" s="137">
        <v>0</v>
      </c>
      <c r="I65" s="137"/>
      <c r="J65" s="137">
        <v>0</v>
      </c>
      <c r="K65" s="137"/>
      <c r="L65" s="137">
        <v>0</v>
      </c>
      <c r="M65" s="137"/>
      <c r="N65" s="137">
        <v>0</v>
      </c>
      <c r="O65" s="137"/>
      <c r="P65" s="137">
        <v>0</v>
      </c>
      <c r="Q65" s="137"/>
      <c r="R65" s="137">
        <v>0</v>
      </c>
      <c r="S65" s="137"/>
      <c r="T65" s="137">
        <v>0</v>
      </c>
      <c r="U65" s="137"/>
      <c r="V65" s="137">
        <v>0</v>
      </c>
      <c r="W65" s="137"/>
      <c r="X65" s="137">
        <v>0</v>
      </c>
      <c r="Y65" s="137"/>
      <c r="Z65" s="137" t="s">
        <v>535</v>
      </c>
      <c r="AA65" s="137"/>
      <c r="AB65" s="137">
        <v>0</v>
      </c>
      <c r="AC65" s="137">
        <v>0</v>
      </c>
    </row>
    <row r="66" spans="1:29" x14ac:dyDescent="0.25">
      <c r="A66" s="138" t="s">
        <v>618</v>
      </c>
      <c r="B66" s="142" t="s">
        <v>127</v>
      </c>
      <c r="C66" s="137"/>
      <c r="D66" s="137"/>
      <c r="E66" s="137"/>
      <c r="F66" s="137"/>
      <c r="G66" s="137">
        <v>0</v>
      </c>
      <c r="H66" s="137">
        <v>0</v>
      </c>
      <c r="I66" s="137"/>
      <c r="J66" s="137">
        <v>0</v>
      </c>
      <c r="K66" s="137"/>
      <c r="L66" s="137">
        <v>0</v>
      </c>
      <c r="M66" s="137"/>
      <c r="N66" s="137">
        <v>0</v>
      </c>
      <c r="O66" s="137"/>
      <c r="P66" s="137">
        <v>0</v>
      </c>
      <c r="Q66" s="137"/>
      <c r="R66" s="137">
        <v>0</v>
      </c>
      <c r="S66" s="137"/>
      <c r="T66" s="137">
        <v>0</v>
      </c>
      <c r="U66" s="137"/>
      <c r="V66" s="137">
        <v>0</v>
      </c>
      <c r="W66" s="137"/>
      <c r="X66" s="137">
        <v>0</v>
      </c>
      <c r="Y66" s="137"/>
      <c r="Z66" s="137" t="s">
        <v>535</v>
      </c>
      <c r="AA66" s="137"/>
      <c r="AB66" s="137">
        <v>0</v>
      </c>
      <c r="AC66" s="137">
        <v>0</v>
      </c>
    </row>
    <row r="67" spans="1:29" x14ac:dyDescent="0.25">
      <c r="A67" s="138" t="s">
        <v>619</v>
      </c>
      <c r="B67" s="142" t="s">
        <v>586</v>
      </c>
      <c r="C67" s="137"/>
      <c r="D67" s="137"/>
      <c r="E67" s="137"/>
      <c r="F67" s="137"/>
      <c r="G67" s="137">
        <v>0</v>
      </c>
      <c r="H67" s="137">
        <v>0</v>
      </c>
      <c r="I67" s="137"/>
      <c r="J67" s="137">
        <v>0</v>
      </c>
      <c r="K67" s="137"/>
      <c r="L67" s="137">
        <v>0</v>
      </c>
      <c r="M67" s="137"/>
      <c r="N67" s="137">
        <v>0</v>
      </c>
      <c r="O67" s="137"/>
      <c r="P67" s="137">
        <v>0</v>
      </c>
      <c r="Q67" s="137"/>
      <c r="R67" s="137">
        <v>0</v>
      </c>
      <c r="S67" s="137"/>
      <c r="T67" s="137">
        <v>0</v>
      </c>
      <c r="U67" s="137"/>
      <c r="V67" s="137">
        <v>0</v>
      </c>
      <c r="W67" s="137"/>
      <c r="X67" s="137">
        <v>0</v>
      </c>
      <c r="Y67" s="137"/>
      <c r="Z67" s="137" t="s">
        <v>535</v>
      </c>
      <c r="AA67" s="137"/>
      <c r="AB67" s="137">
        <v>0</v>
      </c>
      <c r="AC67" s="137">
        <v>0</v>
      </c>
    </row>
    <row r="68" spans="1:29" x14ac:dyDescent="0.25">
      <c r="A68" s="138" t="s">
        <v>620</v>
      </c>
      <c r="B68" s="142" t="s">
        <v>588</v>
      </c>
      <c r="C68" s="137"/>
      <c r="D68" s="137"/>
      <c r="E68" s="137"/>
      <c r="F68" s="137"/>
      <c r="G68" s="137">
        <v>0</v>
      </c>
      <c r="H68" s="137">
        <v>0</v>
      </c>
      <c r="I68" s="137"/>
      <c r="J68" s="137">
        <v>0</v>
      </c>
      <c r="K68" s="137"/>
      <c r="L68" s="137">
        <v>0</v>
      </c>
      <c r="M68" s="137"/>
      <c r="N68" s="137">
        <v>0</v>
      </c>
      <c r="O68" s="137"/>
      <c r="P68" s="137">
        <v>0</v>
      </c>
      <c r="Q68" s="137"/>
      <c r="R68" s="137">
        <v>0</v>
      </c>
      <c r="S68" s="137"/>
      <c r="T68" s="137">
        <v>0</v>
      </c>
      <c r="U68" s="137"/>
      <c r="V68" s="137">
        <v>0</v>
      </c>
      <c r="W68" s="137"/>
      <c r="X68" s="137">
        <v>0</v>
      </c>
      <c r="Y68" s="137"/>
      <c r="Z68" s="137" t="s">
        <v>535</v>
      </c>
      <c r="AA68" s="137"/>
      <c r="AB68" s="137">
        <v>0</v>
      </c>
      <c r="AC68" s="137">
        <v>0</v>
      </c>
    </row>
    <row r="69" spans="1:29" x14ac:dyDescent="0.25">
      <c r="A69" s="138" t="s">
        <v>621</v>
      </c>
      <c r="B69" s="142" t="s">
        <v>590</v>
      </c>
      <c r="C69" s="137"/>
      <c r="D69" s="137"/>
      <c r="E69" s="137"/>
      <c r="F69" s="137"/>
      <c r="G69" s="137">
        <v>0</v>
      </c>
      <c r="H69" s="137">
        <v>0</v>
      </c>
      <c r="I69" s="137"/>
      <c r="J69" s="137">
        <v>0</v>
      </c>
      <c r="K69" s="137"/>
      <c r="L69" s="137">
        <v>0</v>
      </c>
      <c r="M69" s="137"/>
      <c r="N69" s="137">
        <v>0</v>
      </c>
      <c r="O69" s="137"/>
      <c r="P69" s="137">
        <v>0</v>
      </c>
      <c r="Q69" s="137"/>
      <c r="R69" s="137">
        <v>0</v>
      </c>
      <c r="S69" s="137"/>
      <c r="T69" s="137">
        <v>0</v>
      </c>
      <c r="U69" s="137"/>
      <c r="V69" s="137">
        <v>0</v>
      </c>
      <c r="W69" s="137"/>
      <c r="X69" s="137">
        <v>0</v>
      </c>
      <c r="Y69" s="137"/>
      <c r="Z69" s="137" t="s">
        <v>535</v>
      </c>
      <c r="AA69" s="137"/>
      <c r="AB69" s="137">
        <v>0</v>
      </c>
      <c r="AC69" s="137">
        <v>0</v>
      </c>
    </row>
    <row r="70" spans="1:29" x14ac:dyDescent="0.25">
      <c r="A70" s="138" t="s">
        <v>622</v>
      </c>
      <c r="B70" s="142" t="s">
        <v>592</v>
      </c>
      <c r="C70" s="137"/>
      <c r="D70" s="137"/>
      <c r="E70" s="137"/>
      <c r="F70" s="137"/>
      <c r="G70" s="137">
        <v>0</v>
      </c>
      <c r="H70" s="137">
        <v>0</v>
      </c>
      <c r="I70" s="137"/>
      <c r="J70" s="137">
        <v>0</v>
      </c>
      <c r="K70" s="137"/>
      <c r="L70" s="137">
        <v>0</v>
      </c>
      <c r="M70" s="137"/>
      <c r="N70" s="137">
        <v>0</v>
      </c>
      <c r="O70" s="137"/>
      <c r="P70" s="137">
        <v>0</v>
      </c>
      <c r="Q70" s="137"/>
      <c r="R70" s="137">
        <v>0</v>
      </c>
      <c r="S70" s="137"/>
      <c r="T70" s="137">
        <v>0</v>
      </c>
      <c r="U70" s="137"/>
      <c r="V70" s="137">
        <v>0</v>
      </c>
      <c r="W70" s="137"/>
      <c r="X70" s="137">
        <v>0</v>
      </c>
      <c r="Y70" s="137"/>
      <c r="Z70" s="137" t="s">
        <v>535</v>
      </c>
      <c r="AA70" s="137"/>
      <c r="AB70" s="137">
        <v>0</v>
      </c>
      <c r="AC70" s="137">
        <v>0</v>
      </c>
    </row>
    <row r="71" spans="1:29" x14ac:dyDescent="0.25">
      <c r="A71" s="138" t="s">
        <v>623</v>
      </c>
      <c r="B71" s="142" t="s">
        <v>594</v>
      </c>
      <c r="C71" s="137"/>
      <c r="D71" s="137"/>
      <c r="E71" s="137"/>
      <c r="F71" s="137"/>
      <c r="G71" s="137">
        <v>0</v>
      </c>
      <c r="H71" s="137">
        <v>0</v>
      </c>
      <c r="I71" s="137"/>
      <c r="J71" s="137">
        <v>0</v>
      </c>
      <c r="K71" s="137"/>
      <c r="L71" s="137">
        <v>0</v>
      </c>
      <c r="M71" s="137"/>
      <c r="N71" s="137">
        <v>0</v>
      </c>
      <c r="O71" s="137"/>
      <c r="P71" s="137">
        <v>207</v>
      </c>
      <c r="Q71" s="137"/>
      <c r="R71" s="137">
        <v>0</v>
      </c>
      <c r="S71" s="137"/>
      <c r="T71" s="137">
        <v>0</v>
      </c>
      <c r="U71" s="137"/>
      <c r="V71" s="137">
        <v>0</v>
      </c>
      <c r="W71" s="137"/>
      <c r="X71" s="137">
        <v>207</v>
      </c>
      <c r="Y71" s="137"/>
      <c r="Z71" s="137" t="s">
        <v>535</v>
      </c>
      <c r="AA71" s="137"/>
      <c r="AB71" s="137">
        <v>207</v>
      </c>
      <c r="AC71" s="137">
        <v>207</v>
      </c>
    </row>
    <row r="72" spans="1:29" x14ac:dyDescent="0.25">
      <c r="A72" s="138" t="s">
        <v>624</v>
      </c>
      <c r="B72" s="142" t="s">
        <v>596</v>
      </c>
      <c r="C72" s="137"/>
      <c r="D72" s="137"/>
      <c r="E72" s="137"/>
      <c r="F72" s="137"/>
      <c r="G72" s="137">
        <v>0</v>
      </c>
      <c r="H72" s="137">
        <v>0</v>
      </c>
      <c r="I72" s="137"/>
      <c r="J72" s="137">
        <v>0</v>
      </c>
      <c r="K72" s="137"/>
      <c r="L72" s="137">
        <v>0</v>
      </c>
      <c r="M72" s="137"/>
      <c r="N72" s="137">
        <v>0</v>
      </c>
      <c r="O72" s="137"/>
      <c r="P72" s="137">
        <v>0</v>
      </c>
      <c r="Q72" s="137"/>
      <c r="R72" s="137">
        <v>0</v>
      </c>
      <c r="S72" s="137"/>
      <c r="T72" s="137">
        <v>0</v>
      </c>
      <c r="U72" s="137"/>
      <c r="V72" s="137">
        <v>0</v>
      </c>
      <c r="W72" s="137"/>
      <c r="X72" s="137">
        <v>0</v>
      </c>
      <c r="Y72" s="137"/>
      <c r="Z72" s="137" t="s">
        <v>535</v>
      </c>
      <c r="AA72" s="137"/>
      <c r="AB72" s="137">
        <v>0</v>
      </c>
      <c r="AC72" s="137">
        <v>0</v>
      </c>
    </row>
    <row r="73" spans="1:29" x14ac:dyDescent="0.25">
      <c r="A73" s="138" t="s">
        <v>625</v>
      </c>
      <c r="B73" s="142" t="s">
        <v>598</v>
      </c>
      <c r="C73" s="137"/>
      <c r="D73" s="137"/>
      <c r="E73" s="137"/>
      <c r="F73" s="137"/>
      <c r="G73" s="137">
        <v>0</v>
      </c>
      <c r="H73" s="137">
        <v>0</v>
      </c>
      <c r="I73" s="137"/>
      <c r="J73" s="137">
        <v>0</v>
      </c>
      <c r="K73" s="137"/>
      <c r="L73" s="137">
        <v>0</v>
      </c>
      <c r="M73" s="137"/>
      <c r="N73" s="137">
        <v>0</v>
      </c>
      <c r="O73" s="137"/>
      <c r="P73" s="137">
        <v>0</v>
      </c>
      <c r="Q73" s="137"/>
      <c r="R73" s="137">
        <v>0</v>
      </c>
      <c r="S73" s="137"/>
      <c r="T73" s="137">
        <v>0</v>
      </c>
      <c r="U73" s="137"/>
      <c r="V73" s="137">
        <v>0</v>
      </c>
      <c r="W73" s="137"/>
      <c r="X73" s="137">
        <v>0</v>
      </c>
      <c r="Y73" s="137"/>
      <c r="Z73" s="137" t="s">
        <v>535</v>
      </c>
      <c r="AA73" s="137"/>
      <c r="AB73" s="137">
        <v>0</v>
      </c>
      <c r="AC73" s="137">
        <v>0</v>
      </c>
    </row>
    <row r="74" spans="1:29" ht="31.5" x14ac:dyDescent="0.25">
      <c r="A74" s="135" t="s">
        <v>59</v>
      </c>
      <c r="B74" s="143" t="s">
        <v>184</v>
      </c>
      <c r="C74" s="137"/>
      <c r="D74" s="137"/>
      <c r="E74" s="137"/>
      <c r="F74" s="137"/>
      <c r="G74" s="137">
        <v>0</v>
      </c>
      <c r="H74" s="137">
        <v>0</v>
      </c>
      <c r="I74" s="137"/>
      <c r="J74" s="137">
        <v>0</v>
      </c>
      <c r="K74" s="137"/>
      <c r="L74" s="137">
        <v>0</v>
      </c>
      <c r="M74" s="137"/>
      <c r="N74" s="137">
        <v>0</v>
      </c>
      <c r="O74" s="137"/>
      <c r="P74" s="137">
        <v>0</v>
      </c>
      <c r="Q74" s="137"/>
      <c r="R74" s="137">
        <v>0</v>
      </c>
      <c r="S74" s="137"/>
      <c r="T74" s="137">
        <v>0</v>
      </c>
      <c r="U74" s="137"/>
      <c r="V74" s="137">
        <v>0</v>
      </c>
      <c r="W74" s="137"/>
      <c r="X74" s="137">
        <v>0</v>
      </c>
      <c r="Y74" s="137"/>
      <c r="Z74" s="137" t="s">
        <v>535</v>
      </c>
      <c r="AA74" s="137"/>
      <c r="AB74" s="137">
        <v>0</v>
      </c>
      <c r="AC74" s="137">
        <v>0</v>
      </c>
    </row>
    <row r="75" spans="1:29" x14ac:dyDescent="0.25">
      <c r="A75" s="135" t="s">
        <v>57</v>
      </c>
      <c r="B75" s="136" t="s">
        <v>131</v>
      </c>
      <c r="C75" s="137"/>
      <c r="D75" s="137"/>
      <c r="E75" s="137"/>
      <c r="F75" s="137"/>
      <c r="G75" s="182"/>
      <c r="H75" s="137"/>
      <c r="I75" s="137"/>
      <c r="J75" s="137"/>
      <c r="K75" s="137"/>
      <c r="L75" s="137"/>
      <c r="M75" s="137"/>
      <c r="N75" s="137"/>
      <c r="O75" s="137"/>
      <c r="P75" s="137"/>
      <c r="Q75" s="137"/>
      <c r="R75" s="137"/>
      <c r="S75" s="137"/>
      <c r="T75" s="137"/>
      <c r="U75" s="137"/>
      <c r="V75" s="137"/>
      <c r="W75" s="137"/>
      <c r="X75" s="137"/>
      <c r="Y75" s="137"/>
      <c r="Z75" s="137"/>
      <c r="AA75" s="137"/>
      <c r="AB75" s="137"/>
      <c r="AC75" s="137"/>
    </row>
    <row r="76" spans="1:29" ht="31.5" x14ac:dyDescent="0.25">
      <c r="A76" s="138" t="s">
        <v>626</v>
      </c>
      <c r="B76" s="142" t="s">
        <v>584</v>
      </c>
      <c r="C76" s="137"/>
      <c r="D76" s="137"/>
      <c r="E76" s="137"/>
      <c r="F76" s="137"/>
      <c r="G76" s="137">
        <v>0</v>
      </c>
      <c r="H76" s="137">
        <v>0</v>
      </c>
      <c r="I76" s="137"/>
      <c r="J76" s="137">
        <v>0</v>
      </c>
      <c r="K76" s="137"/>
      <c r="L76" s="137">
        <v>0</v>
      </c>
      <c r="M76" s="137"/>
      <c r="N76" s="137">
        <v>0</v>
      </c>
      <c r="O76" s="137"/>
      <c r="P76" s="137">
        <v>0</v>
      </c>
      <c r="Q76" s="137"/>
      <c r="R76" s="137">
        <v>0</v>
      </c>
      <c r="S76" s="137"/>
      <c r="T76" s="137">
        <v>0</v>
      </c>
      <c r="U76" s="137"/>
      <c r="V76" s="137">
        <v>0</v>
      </c>
      <c r="W76" s="137"/>
      <c r="X76" s="137">
        <v>0</v>
      </c>
      <c r="Y76" s="137"/>
      <c r="Z76" s="137" t="s">
        <v>535</v>
      </c>
      <c r="AA76" s="137"/>
      <c r="AB76" s="137">
        <v>0</v>
      </c>
      <c r="AC76" s="137">
        <v>0</v>
      </c>
    </row>
    <row r="77" spans="1:29" ht="31.5" x14ac:dyDescent="0.25">
      <c r="A77" s="138" t="s">
        <v>627</v>
      </c>
      <c r="B77" s="142" t="s">
        <v>579</v>
      </c>
      <c r="C77" s="137"/>
      <c r="D77" s="137"/>
      <c r="E77" s="137"/>
      <c r="F77" s="137"/>
      <c r="G77" s="137">
        <v>0</v>
      </c>
      <c r="H77" s="137">
        <v>0</v>
      </c>
      <c r="I77" s="137"/>
      <c r="J77" s="137">
        <v>0</v>
      </c>
      <c r="K77" s="137"/>
      <c r="L77" s="137">
        <v>0</v>
      </c>
      <c r="M77" s="137"/>
      <c r="N77" s="137">
        <v>0</v>
      </c>
      <c r="O77" s="137"/>
      <c r="P77" s="137">
        <v>0</v>
      </c>
      <c r="Q77" s="137"/>
      <c r="R77" s="137">
        <v>0</v>
      </c>
      <c r="S77" s="137"/>
      <c r="T77" s="137">
        <v>0</v>
      </c>
      <c r="U77" s="137"/>
      <c r="V77" s="137">
        <v>0</v>
      </c>
      <c r="W77" s="137"/>
      <c r="X77" s="137">
        <v>0</v>
      </c>
      <c r="Y77" s="137"/>
      <c r="Z77" s="137" t="s">
        <v>535</v>
      </c>
      <c r="AA77" s="137"/>
      <c r="AB77" s="137">
        <v>0</v>
      </c>
      <c r="AC77" s="137">
        <v>0</v>
      </c>
    </row>
    <row r="78" spans="1:29" x14ac:dyDescent="0.25">
      <c r="A78" s="138" t="s">
        <v>628</v>
      </c>
      <c r="B78" s="139" t="s">
        <v>135</v>
      </c>
      <c r="C78" s="137"/>
      <c r="D78" s="137"/>
      <c r="E78" s="137"/>
      <c r="F78" s="183"/>
      <c r="G78" s="137">
        <v>0</v>
      </c>
      <c r="H78" s="137">
        <v>0</v>
      </c>
      <c r="I78" s="137"/>
      <c r="J78" s="137">
        <v>0</v>
      </c>
      <c r="K78" s="137"/>
      <c r="L78" s="137">
        <v>0</v>
      </c>
      <c r="M78" s="137"/>
      <c r="N78" s="137">
        <v>0</v>
      </c>
      <c r="O78" s="137"/>
      <c r="P78" s="137">
        <v>0</v>
      </c>
      <c r="Q78" s="137"/>
      <c r="R78" s="137">
        <v>0</v>
      </c>
      <c r="S78" s="137"/>
      <c r="T78" s="137">
        <v>0</v>
      </c>
      <c r="U78" s="137"/>
      <c r="V78" s="137">
        <v>0</v>
      </c>
      <c r="W78" s="137"/>
      <c r="X78" s="137">
        <v>0</v>
      </c>
      <c r="Y78" s="137"/>
      <c r="Z78" s="137" t="s">
        <v>535</v>
      </c>
      <c r="AA78" s="137"/>
      <c r="AB78" s="137">
        <v>0</v>
      </c>
      <c r="AC78" s="137">
        <v>0</v>
      </c>
    </row>
    <row r="79" spans="1:29" x14ac:dyDescent="0.25">
      <c r="A79" s="138" t="s">
        <v>629</v>
      </c>
      <c r="B79" s="139" t="s">
        <v>537</v>
      </c>
      <c r="C79" s="137"/>
      <c r="D79" s="137"/>
      <c r="E79" s="183"/>
      <c r="F79" s="137"/>
      <c r="G79" s="137">
        <v>0</v>
      </c>
      <c r="H79" s="137">
        <v>0</v>
      </c>
      <c r="I79" s="137"/>
      <c r="J79" s="137">
        <v>0</v>
      </c>
      <c r="K79" s="137"/>
      <c r="L79" s="137">
        <v>0</v>
      </c>
      <c r="M79" s="184"/>
      <c r="N79" s="137">
        <v>0</v>
      </c>
      <c r="O79" s="184"/>
      <c r="P79" s="137">
        <v>0</v>
      </c>
      <c r="Q79" s="184"/>
      <c r="R79" s="137">
        <v>0</v>
      </c>
      <c r="S79" s="184"/>
      <c r="T79" s="137">
        <v>0</v>
      </c>
      <c r="U79" s="184"/>
      <c r="V79" s="137">
        <v>0</v>
      </c>
      <c r="W79" s="184"/>
      <c r="X79" s="137">
        <v>0</v>
      </c>
      <c r="Y79" s="184"/>
      <c r="Z79" s="137" t="s">
        <v>535</v>
      </c>
      <c r="AA79" s="184"/>
      <c r="AB79" s="137">
        <v>0</v>
      </c>
      <c r="AC79" s="137">
        <v>0</v>
      </c>
    </row>
    <row r="80" spans="1:29" x14ac:dyDescent="0.25">
      <c r="A80" s="138" t="s">
        <v>630</v>
      </c>
      <c r="B80" s="139" t="s">
        <v>586</v>
      </c>
      <c r="C80" s="137"/>
      <c r="D80" s="137"/>
      <c r="E80" s="183"/>
      <c r="F80" s="183"/>
      <c r="G80" s="137">
        <v>0</v>
      </c>
      <c r="H80" s="137">
        <v>0</v>
      </c>
      <c r="I80" s="137"/>
      <c r="J80" s="137">
        <v>0</v>
      </c>
      <c r="K80" s="137"/>
      <c r="L80" s="137">
        <v>0</v>
      </c>
      <c r="M80" s="184"/>
      <c r="N80" s="137">
        <v>0</v>
      </c>
      <c r="O80" s="184"/>
      <c r="P80" s="137">
        <v>0</v>
      </c>
      <c r="Q80" s="184"/>
      <c r="R80" s="137">
        <v>0</v>
      </c>
      <c r="S80" s="184"/>
      <c r="T80" s="137">
        <v>0</v>
      </c>
      <c r="U80" s="184"/>
      <c r="V80" s="137">
        <v>0</v>
      </c>
      <c r="W80" s="184"/>
      <c r="X80" s="137">
        <v>0</v>
      </c>
      <c r="Y80" s="184"/>
      <c r="Z80" s="137" t="s">
        <v>535</v>
      </c>
      <c r="AA80" s="184"/>
      <c r="AB80" s="137">
        <v>0</v>
      </c>
      <c r="AC80" s="137">
        <v>0</v>
      </c>
    </row>
    <row r="81" spans="1:29" x14ac:dyDescent="0.25">
      <c r="A81" s="138" t="s">
        <v>631</v>
      </c>
      <c r="B81" s="139" t="s">
        <v>588</v>
      </c>
      <c r="C81" s="137"/>
      <c r="D81" s="137"/>
      <c r="E81" s="183"/>
      <c r="F81" s="183"/>
      <c r="G81" s="137">
        <v>0</v>
      </c>
      <c r="H81" s="137">
        <v>0</v>
      </c>
      <c r="I81" s="137"/>
      <c r="J81" s="137">
        <v>0</v>
      </c>
      <c r="K81" s="137"/>
      <c r="L81" s="137">
        <v>0</v>
      </c>
      <c r="M81" s="184"/>
      <c r="N81" s="137">
        <v>0</v>
      </c>
      <c r="O81" s="184"/>
      <c r="P81" s="137">
        <v>0</v>
      </c>
      <c r="Q81" s="184"/>
      <c r="R81" s="137">
        <v>0</v>
      </c>
      <c r="S81" s="184"/>
      <c r="T81" s="137">
        <v>0</v>
      </c>
      <c r="U81" s="184"/>
      <c r="V81" s="137">
        <v>0</v>
      </c>
      <c r="W81" s="184"/>
      <c r="X81" s="137">
        <v>0</v>
      </c>
      <c r="Y81" s="184"/>
      <c r="Z81" s="137" t="s">
        <v>535</v>
      </c>
      <c r="AA81" s="184"/>
      <c r="AB81" s="137">
        <v>0</v>
      </c>
      <c r="AC81" s="137">
        <v>0</v>
      </c>
    </row>
    <row r="82" spans="1:29" x14ac:dyDescent="0.25">
      <c r="A82" s="138" t="s">
        <v>632</v>
      </c>
      <c r="B82" s="139" t="s">
        <v>590</v>
      </c>
      <c r="C82" s="137"/>
      <c r="D82" s="137"/>
      <c r="E82" s="183"/>
      <c r="F82" s="183"/>
      <c r="G82" s="137">
        <v>0</v>
      </c>
      <c r="H82" s="137">
        <v>0</v>
      </c>
      <c r="I82" s="137"/>
      <c r="J82" s="137">
        <v>0</v>
      </c>
      <c r="K82" s="137"/>
      <c r="L82" s="137">
        <v>0</v>
      </c>
      <c r="M82" s="184"/>
      <c r="N82" s="137">
        <v>0</v>
      </c>
      <c r="O82" s="184"/>
      <c r="P82" s="137">
        <v>0</v>
      </c>
      <c r="Q82" s="184"/>
      <c r="R82" s="137">
        <v>0</v>
      </c>
      <c r="S82" s="184"/>
      <c r="T82" s="137">
        <v>0</v>
      </c>
      <c r="U82" s="184"/>
      <c r="V82" s="137">
        <v>0</v>
      </c>
      <c r="W82" s="184"/>
      <c r="X82" s="137">
        <v>0</v>
      </c>
      <c r="Y82" s="184"/>
      <c r="Z82" s="137" t="s">
        <v>535</v>
      </c>
      <c r="AA82" s="184"/>
      <c r="AB82" s="137">
        <v>0</v>
      </c>
      <c r="AC82" s="137">
        <v>0</v>
      </c>
    </row>
    <row r="83" spans="1:29" x14ac:dyDescent="0.25">
      <c r="A83" s="138" t="s">
        <v>633</v>
      </c>
      <c r="B83" s="139" t="s">
        <v>592</v>
      </c>
      <c r="C83" s="137"/>
      <c r="D83" s="137"/>
      <c r="E83" s="183"/>
      <c r="F83" s="183"/>
      <c r="G83" s="137">
        <v>0</v>
      </c>
      <c r="H83" s="137">
        <v>0</v>
      </c>
      <c r="I83" s="137"/>
      <c r="J83" s="137">
        <v>0</v>
      </c>
      <c r="K83" s="137"/>
      <c r="L83" s="137">
        <v>0</v>
      </c>
      <c r="M83" s="184"/>
      <c r="N83" s="137">
        <v>0</v>
      </c>
      <c r="O83" s="184"/>
      <c r="P83" s="137">
        <v>0</v>
      </c>
      <c r="Q83" s="184"/>
      <c r="R83" s="137">
        <v>0</v>
      </c>
      <c r="S83" s="184"/>
      <c r="T83" s="137">
        <v>0</v>
      </c>
      <c r="U83" s="184"/>
      <c r="V83" s="137">
        <v>0</v>
      </c>
      <c r="W83" s="184"/>
      <c r="X83" s="137">
        <v>0</v>
      </c>
      <c r="Y83" s="184"/>
      <c r="Z83" s="137" t="s">
        <v>535</v>
      </c>
      <c r="AA83" s="184"/>
      <c r="AB83" s="137">
        <v>0</v>
      </c>
      <c r="AC83" s="137">
        <v>0</v>
      </c>
    </row>
    <row r="84" spans="1:29" x14ac:dyDescent="0.25">
      <c r="A84" s="138" t="s">
        <v>634</v>
      </c>
      <c r="B84" s="139" t="s">
        <v>594</v>
      </c>
      <c r="C84" s="137"/>
      <c r="D84" s="137"/>
      <c r="E84" s="183"/>
      <c r="F84" s="183"/>
      <c r="G84" s="137">
        <v>0</v>
      </c>
      <c r="H84" s="137">
        <v>0</v>
      </c>
      <c r="I84" s="137"/>
      <c r="J84" s="137">
        <v>0</v>
      </c>
      <c r="K84" s="137"/>
      <c r="L84" s="137">
        <v>0</v>
      </c>
      <c r="M84" s="184"/>
      <c r="N84" s="137">
        <v>0</v>
      </c>
      <c r="O84" s="184"/>
      <c r="P84" s="137">
        <v>0</v>
      </c>
      <c r="Q84" s="184"/>
      <c r="R84" s="137">
        <v>0</v>
      </c>
      <c r="S84" s="184"/>
      <c r="T84" s="137">
        <v>0</v>
      </c>
      <c r="U84" s="184"/>
      <c r="V84" s="137">
        <v>0</v>
      </c>
      <c r="W84" s="184"/>
      <c r="X84" s="137">
        <v>0</v>
      </c>
      <c r="Y84" s="184"/>
      <c r="Z84" s="137" t="s">
        <v>535</v>
      </c>
      <c r="AA84" s="184"/>
      <c r="AB84" s="137">
        <v>0</v>
      </c>
      <c r="AC84" s="137">
        <v>0</v>
      </c>
    </row>
    <row r="85" spans="1:29" x14ac:dyDescent="0.25">
      <c r="A85" s="138" t="s">
        <v>635</v>
      </c>
      <c r="B85" s="139" t="s">
        <v>596</v>
      </c>
      <c r="C85" s="137"/>
      <c r="D85" s="137"/>
      <c r="E85" s="183"/>
      <c r="F85" s="183"/>
      <c r="G85" s="137">
        <v>0</v>
      </c>
      <c r="H85" s="137">
        <v>0</v>
      </c>
      <c r="I85" s="137"/>
      <c r="J85" s="137">
        <v>0</v>
      </c>
      <c r="K85" s="137"/>
      <c r="L85" s="137">
        <v>0</v>
      </c>
      <c r="M85" s="184"/>
      <c r="N85" s="137">
        <v>0</v>
      </c>
      <c r="O85" s="184"/>
      <c r="P85" s="137">
        <v>0</v>
      </c>
      <c r="Q85" s="184"/>
      <c r="R85" s="137">
        <v>0</v>
      </c>
      <c r="S85" s="184"/>
      <c r="T85" s="137">
        <v>0</v>
      </c>
      <c r="U85" s="184"/>
      <c r="V85" s="137">
        <v>0</v>
      </c>
      <c r="W85" s="184"/>
      <c r="X85" s="137">
        <v>0</v>
      </c>
      <c r="Y85" s="184"/>
      <c r="Z85" s="137" t="s">
        <v>535</v>
      </c>
      <c r="AA85" s="184"/>
      <c r="AB85" s="137">
        <v>0</v>
      </c>
      <c r="AC85" s="137">
        <v>0</v>
      </c>
    </row>
    <row r="86" spans="1:29" x14ac:dyDescent="0.25">
      <c r="A86" s="138" t="s">
        <v>636</v>
      </c>
      <c r="B86" s="139" t="s">
        <v>598</v>
      </c>
      <c r="C86" s="137"/>
      <c r="D86" s="137"/>
      <c r="E86" s="183"/>
      <c r="F86" s="183"/>
      <c r="G86" s="137">
        <v>0</v>
      </c>
      <c r="H86" s="137">
        <v>0</v>
      </c>
      <c r="I86" s="137"/>
      <c r="J86" s="137">
        <v>0</v>
      </c>
      <c r="K86" s="137"/>
      <c r="L86" s="137">
        <v>0</v>
      </c>
      <c r="M86" s="184"/>
      <c r="N86" s="137">
        <v>0</v>
      </c>
      <c r="O86" s="184"/>
      <c r="P86" s="137">
        <v>0</v>
      </c>
      <c r="Q86" s="184"/>
      <c r="R86" s="137">
        <v>0</v>
      </c>
      <c r="S86" s="184"/>
      <c r="T86" s="137">
        <v>0</v>
      </c>
      <c r="U86" s="184"/>
      <c r="V86" s="137">
        <v>0</v>
      </c>
      <c r="W86" s="184"/>
      <c r="X86" s="137">
        <v>0</v>
      </c>
      <c r="Y86" s="184"/>
      <c r="Z86" s="137" t="s">
        <v>535</v>
      </c>
      <c r="AA86" s="184"/>
      <c r="AB86" s="137">
        <v>0</v>
      </c>
      <c r="AC86" s="137">
        <v>0</v>
      </c>
    </row>
  </sheetData>
  <mergeCells count="30">
    <mergeCell ref="AB20:AC21"/>
    <mergeCell ref="X21:Y21"/>
    <mergeCell ref="Z21:AA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H20:K20"/>
    <mergeCell ref="L20:O20"/>
    <mergeCell ref="H21:I21"/>
    <mergeCell ref="J21:K21"/>
    <mergeCell ref="L21:M21"/>
    <mergeCell ref="A12:Q12"/>
    <mergeCell ref="A4:Q4"/>
    <mergeCell ref="A6:Q6"/>
    <mergeCell ref="A8:Q8"/>
    <mergeCell ref="A9:Q9"/>
    <mergeCell ref="A11:Q1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W33"/>
  <sheetViews>
    <sheetView view="pageBreakPreview" topLeftCell="C1" zoomScale="70" zoomScaleSheetLayoutView="70" workbookViewId="0">
      <selection activeCell="A12" sqref="A12:AV12"/>
    </sheetView>
  </sheetViews>
  <sheetFormatPr defaultColWidth="9.140625" defaultRowHeight="15" x14ac:dyDescent="0.25"/>
  <cols>
    <col min="1" max="1" width="16.42578125" style="16" customWidth="1"/>
    <col min="2" max="2" width="27.85546875" style="16" customWidth="1"/>
    <col min="3" max="3" width="22.28515625" style="16" bestFit="1" customWidth="1"/>
    <col min="4" max="4" width="15.140625" style="16" customWidth="1"/>
    <col min="5" max="12" width="7.7109375" style="16" customWidth="1"/>
    <col min="13" max="13" width="10.7109375" style="16" customWidth="1"/>
    <col min="14" max="14" width="59" style="16" customWidth="1"/>
    <col min="15" max="15" width="28.28515625" style="16" customWidth="1"/>
    <col min="16" max="16" width="13.42578125" style="16" customWidth="1"/>
    <col min="17" max="17" width="19" style="16" customWidth="1"/>
    <col min="18" max="18" width="17" style="16" customWidth="1"/>
    <col min="19" max="20" width="9.7109375" style="16" customWidth="1"/>
    <col min="21" max="21" width="11.42578125" style="16" customWidth="1"/>
    <col min="22" max="22" width="12.7109375" style="16" customWidth="1"/>
    <col min="23" max="23" width="28" style="16" customWidth="1"/>
    <col min="24" max="24" width="21.140625" style="16" customWidth="1"/>
    <col min="25" max="25" width="28.140625" style="16" customWidth="1"/>
    <col min="26" max="26" width="9.7109375" style="16" customWidth="1"/>
    <col min="27" max="27" width="23.140625" style="16" customWidth="1"/>
    <col min="28" max="28" width="18.7109375" style="16" customWidth="1"/>
    <col min="29" max="29" width="20.85546875" style="16" customWidth="1"/>
    <col min="30" max="30" width="18.140625" style="16" customWidth="1"/>
    <col min="31" max="31" width="19.85546875" style="16" customWidth="1"/>
    <col min="32" max="32" width="20.7109375" style="16" customWidth="1"/>
    <col min="33" max="33" width="18.7109375" style="16" customWidth="1"/>
    <col min="34" max="34" width="12.5703125" style="16" customWidth="1"/>
    <col min="35" max="35" width="12.42578125" style="16" customWidth="1"/>
    <col min="36" max="36" width="11.7109375" style="16" customWidth="1"/>
    <col min="37" max="37" width="14.8554687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42" style="16" customWidth="1"/>
    <col min="49" max="49" width="0" style="16" hidden="1" customWidth="1"/>
    <col min="50" max="16384" width="9.140625" style="16"/>
  </cols>
  <sheetData>
    <row r="1" spans="1:48" ht="18.75" x14ac:dyDescent="0.25">
      <c r="AV1" s="27" t="s">
        <v>70</v>
      </c>
    </row>
    <row r="2" spans="1:48" ht="18.75" x14ac:dyDescent="0.3">
      <c r="AV2" s="13" t="s">
        <v>11</v>
      </c>
    </row>
    <row r="3" spans="1:48" ht="18.75" x14ac:dyDescent="0.3">
      <c r="AV3" s="13" t="s">
        <v>69</v>
      </c>
    </row>
    <row r="4" spans="1:48" ht="18.75" x14ac:dyDescent="0.3">
      <c r="AV4" s="13"/>
    </row>
    <row r="5" spans="1:48" ht="18.75" customHeight="1" x14ac:dyDescent="0.25">
      <c r="A5" s="236" t="str">
        <f>'6.2. Паспорт фин осв ввод'!A4:Q4</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3"/>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8.75" x14ac:dyDescent="0.25">
      <c r="A9" s="239" t="str">
        <f>'1. паспорт местоположение'!A9:C9</f>
        <v xml:space="preserve">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8.75" x14ac:dyDescent="0.25">
      <c r="A12" s="239" t="str">
        <f>'6.2. Паспорт фин осв ввод'!A11:Q11</f>
        <v>F_TP1100.PS.0041</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33" customHeight="1" x14ac:dyDescent="0.25">
      <c r="A15" s="238" t="str">
        <f>'6.2. Паспорт фин осв ввод'!A14:Q14</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9"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9"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9"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9"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9" x14ac:dyDescent="0.25">
      <c r="A21" s="401" t="s">
        <v>426</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9" ht="58.5" customHeight="1" x14ac:dyDescent="0.25">
      <c r="A22" s="392" t="s">
        <v>53</v>
      </c>
      <c r="B22" s="403" t="s">
        <v>25</v>
      </c>
      <c r="C22" s="392" t="s">
        <v>52</v>
      </c>
      <c r="D22" s="392" t="s">
        <v>51</v>
      </c>
      <c r="E22" s="406" t="s">
        <v>437</v>
      </c>
      <c r="F22" s="407"/>
      <c r="G22" s="407"/>
      <c r="H22" s="407"/>
      <c r="I22" s="407"/>
      <c r="J22" s="407"/>
      <c r="K22" s="407"/>
      <c r="L22" s="408"/>
      <c r="M22" s="392" t="s">
        <v>50</v>
      </c>
      <c r="N22" s="392" t="s">
        <v>49</v>
      </c>
      <c r="O22" s="392" t="s">
        <v>48</v>
      </c>
      <c r="P22" s="387" t="s">
        <v>209</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9" ht="64.5" customHeight="1" x14ac:dyDescent="0.25">
      <c r="A23" s="402"/>
      <c r="B23" s="404"/>
      <c r="C23" s="402"/>
      <c r="D23" s="402"/>
      <c r="E23" s="397" t="s">
        <v>24</v>
      </c>
      <c r="F23" s="388" t="s">
        <v>130</v>
      </c>
      <c r="G23" s="388" t="s">
        <v>129</v>
      </c>
      <c r="H23" s="388" t="s">
        <v>128</v>
      </c>
      <c r="I23" s="390" t="s">
        <v>347</v>
      </c>
      <c r="J23" s="390" t="s">
        <v>348</v>
      </c>
      <c r="K23" s="390" t="s">
        <v>349</v>
      </c>
      <c r="L23" s="388" t="s">
        <v>81</v>
      </c>
      <c r="M23" s="402"/>
      <c r="N23" s="402"/>
      <c r="O23" s="402"/>
      <c r="P23" s="387"/>
      <c r="Q23" s="387"/>
      <c r="R23" s="387"/>
      <c r="S23" s="399" t="s">
        <v>2</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9"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01" t="s">
        <v>14</v>
      </c>
      <c r="AG24" s="101" t="s">
        <v>13</v>
      </c>
      <c r="AH24" s="102" t="s">
        <v>2</v>
      </c>
      <c r="AI24" s="102" t="s">
        <v>12</v>
      </c>
      <c r="AJ24" s="393"/>
      <c r="AK24" s="393"/>
      <c r="AL24" s="393"/>
      <c r="AM24" s="393"/>
      <c r="AN24" s="393"/>
      <c r="AO24" s="393"/>
      <c r="AP24" s="393"/>
      <c r="AQ24" s="411"/>
      <c r="AR24" s="387"/>
      <c r="AS24" s="387"/>
      <c r="AT24" s="387"/>
      <c r="AU24" s="387"/>
      <c r="AV24" s="396"/>
    </row>
    <row r="25" spans="1:49" s="17" customFormat="1" ht="11.25" x14ac:dyDescent="0.2">
      <c r="A25" s="103">
        <v>1</v>
      </c>
      <c r="B25" s="103">
        <v>2</v>
      </c>
      <c r="C25" s="103">
        <v>4</v>
      </c>
      <c r="D25" s="103">
        <v>5</v>
      </c>
      <c r="E25" s="103">
        <v>6</v>
      </c>
      <c r="F25" s="103">
        <f>E25+1</f>
        <v>7</v>
      </c>
      <c r="G25" s="103">
        <f t="shared" ref="G25:AV25" si="0">F25+1</f>
        <v>8</v>
      </c>
      <c r="H25" s="103">
        <f t="shared" si="0"/>
        <v>9</v>
      </c>
      <c r="I25" s="103">
        <f t="shared" si="0"/>
        <v>10</v>
      </c>
      <c r="J25" s="103">
        <f t="shared" si="0"/>
        <v>11</v>
      </c>
      <c r="K25" s="103">
        <f t="shared" si="0"/>
        <v>12</v>
      </c>
      <c r="L25" s="103">
        <f t="shared" si="0"/>
        <v>13</v>
      </c>
      <c r="M25" s="103">
        <f t="shared" si="0"/>
        <v>14</v>
      </c>
      <c r="N25" s="103">
        <f t="shared" si="0"/>
        <v>15</v>
      </c>
      <c r="O25" s="103">
        <f t="shared" si="0"/>
        <v>16</v>
      </c>
      <c r="P25" s="103">
        <f t="shared" si="0"/>
        <v>17</v>
      </c>
      <c r="Q25" s="103">
        <f t="shared" si="0"/>
        <v>18</v>
      </c>
      <c r="R25" s="103">
        <f t="shared" si="0"/>
        <v>19</v>
      </c>
      <c r="S25" s="103">
        <f t="shared" si="0"/>
        <v>20</v>
      </c>
      <c r="T25" s="103">
        <f t="shared" si="0"/>
        <v>21</v>
      </c>
      <c r="U25" s="103">
        <f t="shared" si="0"/>
        <v>22</v>
      </c>
      <c r="V25" s="103">
        <f t="shared" si="0"/>
        <v>23</v>
      </c>
      <c r="W25" s="103">
        <f t="shared" si="0"/>
        <v>24</v>
      </c>
      <c r="X25" s="103">
        <f t="shared" si="0"/>
        <v>25</v>
      </c>
      <c r="Y25" s="103">
        <f t="shared" si="0"/>
        <v>26</v>
      </c>
      <c r="Z25" s="103">
        <f t="shared" si="0"/>
        <v>27</v>
      </c>
      <c r="AA25" s="103">
        <f t="shared" si="0"/>
        <v>28</v>
      </c>
      <c r="AB25" s="103">
        <f t="shared" si="0"/>
        <v>29</v>
      </c>
      <c r="AC25" s="103">
        <f t="shared" si="0"/>
        <v>30</v>
      </c>
      <c r="AD25" s="103">
        <f t="shared" si="0"/>
        <v>31</v>
      </c>
      <c r="AE25" s="103">
        <f t="shared" si="0"/>
        <v>32</v>
      </c>
      <c r="AF25" s="103">
        <f t="shared" si="0"/>
        <v>33</v>
      </c>
      <c r="AG25" s="103">
        <f t="shared" si="0"/>
        <v>34</v>
      </c>
      <c r="AH25" s="103">
        <f t="shared" si="0"/>
        <v>35</v>
      </c>
      <c r="AI25" s="103">
        <f t="shared" si="0"/>
        <v>36</v>
      </c>
      <c r="AJ25" s="103">
        <f t="shared" si="0"/>
        <v>37</v>
      </c>
      <c r="AK25" s="103">
        <f t="shared" si="0"/>
        <v>38</v>
      </c>
      <c r="AL25" s="103">
        <f t="shared" si="0"/>
        <v>39</v>
      </c>
      <c r="AM25" s="103">
        <f t="shared" si="0"/>
        <v>40</v>
      </c>
      <c r="AN25" s="103">
        <f t="shared" si="0"/>
        <v>41</v>
      </c>
      <c r="AO25" s="103">
        <f t="shared" si="0"/>
        <v>42</v>
      </c>
      <c r="AP25" s="103">
        <f t="shared" si="0"/>
        <v>43</v>
      </c>
      <c r="AQ25" s="103">
        <f t="shared" si="0"/>
        <v>44</v>
      </c>
      <c r="AR25" s="103">
        <f t="shared" si="0"/>
        <v>45</v>
      </c>
      <c r="AS25" s="103">
        <f t="shared" si="0"/>
        <v>46</v>
      </c>
      <c r="AT25" s="103">
        <f t="shared" si="0"/>
        <v>47</v>
      </c>
      <c r="AU25" s="103">
        <f t="shared" si="0"/>
        <v>48</v>
      </c>
      <c r="AV25" s="103">
        <f t="shared" si="0"/>
        <v>49</v>
      </c>
    </row>
    <row r="26" spans="1:49" s="17" customFormat="1" ht="60" x14ac:dyDescent="0.2">
      <c r="A26" s="149">
        <v>2018.0132000000001</v>
      </c>
      <c r="B26" s="150" t="s">
        <v>642</v>
      </c>
      <c r="C26" s="150" t="s">
        <v>504</v>
      </c>
      <c r="D26" s="151" t="s">
        <v>505</v>
      </c>
      <c r="E26" s="149" t="s">
        <v>310</v>
      </c>
      <c r="F26" s="149" t="s">
        <v>310</v>
      </c>
      <c r="G26" s="149" t="s">
        <v>310</v>
      </c>
      <c r="H26" s="149" t="s">
        <v>310</v>
      </c>
      <c r="I26" s="149" t="s">
        <v>310</v>
      </c>
      <c r="J26" s="149" t="s">
        <v>310</v>
      </c>
      <c r="K26" s="149" t="s">
        <v>310</v>
      </c>
      <c r="L26" s="149" t="s">
        <v>310</v>
      </c>
      <c r="M26" s="151" t="s">
        <v>506</v>
      </c>
      <c r="N26" s="150" t="s">
        <v>507</v>
      </c>
      <c r="O26" s="150" t="s">
        <v>642</v>
      </c>
      <c r="P26" s="152">
        <v>16665</v>
      </c>
      <c r="Q26" s="150" t="s">
        <v>508</v>
      </c>
      <c r="R26" s="152">
        <v>11665</v>
      </c>
      <c r="S26" s="151" t="s">
        <v>509</v>
      </c>
      <c r="T26" s="151" t="s">
        <v>509</v>
      </c>
      <c r="U26" s="153">
        <v>3</v>
      </c>
      <c r="V26" s="153">
        <v>3</v>
      </c>
      <c r="W26" s="154" t="s">
        <v>510</v>
      </c>
      <c r="X26" s="155">
        <v>11479</v>
      </c>
      <c r="Y26" s="150"/>
      <c r="Z26" s="153">
        <v>1</v>
      </c>
      <c r="AA26" s="155">
        <v>9450</v>
      </c>
      <c r="AB26" s="150" t="s">
        <v>511</v>
      </c>
      <c r="AC26" s="150" t="s">
        <v>510</v>
      </c>
      <c r="AD26" s="150" t="s">
        <v>511</v>
      </c>
      <c r="AE26" s="152">
        <v>0</v>
      </c>
      <c r="AF26" s="156" t="s">
        <v>512</v>
      </c>
      <c r="AG26" s="154" t="s">
        <v>513</v>
      </c>
      <c r="AH26" s="154" t="s">
        <v>514</v>
      </c>
      <c r="AI26" s="154" t="s">
        <v>514</v>
      </c>
      <c r="AJ26" s="157" t="s">
        <v>515</v>
      </c>
      <c r="AK26" s="158">
        <v>43329</v>
      </c>
      <c r="AL26" s="149" t="s">
        <v>310</v>
      </c>
      <c r="AM26" s="149" t="s">
        <v>310</v>
      </c>
      <c r="AN26" s="149" t="s">
        <v>310</v>
      </c>
      <c r="AO26" s="149" t="s">
        <v>310</v>
      </c>
      <c r="AP26" s="154" t="s">
        <v>516</v>
      </c>
      <c r="AQ26" s="154" t="s">
        <v>516</v>
      </c>
      <c r="AR26" s="154" t="s">
        <v>517</v>
      </c>
      <c r="AS26" s="154" t="s">
        <v>517</v>
      </c>
      <c r="AT26" s="154" t="s">
        <v>518</v>
      </c>
      <c r="AU26" s="149" t="s">
        <v>310</v>
      </c>
      <c r="AV26" s="149" t="s">
        <v>310</v>
      </c>
      <c r="AW26" s="159">
        <v>9.4499999999999993</v>
      </c>
    </row>
    <row r="27" spans="1:49" x14ac:dyDescent="0.25">
      <c r="A27" s="149"/>
      <c r="B27" s="149"/>
      <c r="C27" s="149"/>
      <c r="D27" s="149"/>
      <c r="E27" s="149"/>
      <c r="F27" s="149"/>
      <c r="G27" s="149"/>
      <c r="H27" s="149"/>
      <c r="I27" s="149"/>
      <c r="J27" s="149"/>
      <c r="K27" s="149"/>
      <c r="L27" s="149"/>
      <c r="M27" s="149"/>
      <c r="N27" s="149"/>
      <c r="O27" s="149"/>
      <c r="P27" s="149"/>
      <c r="Q27" s="149"/>
      <c r="R27" s="149"/>
      <c r="S27" s="149"/>
      <c r="T27" s="149"/>
      <c r="U27" s="149"/>
      <c r="V27" s="149"/>
      <c r="W27" s="154" t="s">
        <v>519</v>
      </c>
      <c r="X27" s="155">
        <v>11665</v>
      </c>
      <c r="Y27" s="149"/>
      <c r="Z27" s="149"/>
      <c r="AA27" s="155">
        <v>11401</v>
      </c>
      <c r="AB27" s="149"/>
      <c r="AC27" s="149"/>
      <c r="AD27" s="149"/>
      <c r="AE27" s="149"/>
      <c r="AF27" s="149"/>
      <c r="AG27" s="149"/>
      <c r="AH27" s="149"/>
      <c r="AI27" s="149"/>
      <c r="AJ27" s="149"/>
      <c r="AK27" s="149"/>
      <c r="AL27" s="149"/>
      <c r="AM27" s="149"/>
      <c r="AN27" s="149"/>
      <c r="AO27" s="149"/>
      <c r="AP27" s="149"/>
      <c r="AQ27" s="149"/>
      <c r="AR27" s="149"/>
      <c r="AS27" s="149"/>
      <c r="AT27" s="149"/>
      <c r="AU27" s="149"/>
      <c r="AV27" s="149"/>
    </row>
    <row r="28" spans="1:49" x14ac:dyDescent="0.25">
      <c r="A28" s="149"/>
      <c r="B28" s="149"/>
      <c r="C28" s="149"/>
      <c r="D28" s="149"/>
      <c r="E28" s="149"/>
      <c r="F28" s="149"/>
      <c r="G28" s="149"/>
      <c r="H28" s="149"/>
      <c r="I28" s="149"/>
      <c r="J28" s="149"/>
      <c r="K28" s="149"/>
      <c r="L28" s="149"/>
      <c r="M28" s="149"/>
      <c r="N28" s="149"/>
      <c r="O28" s="149"/>
      <c r="P28" s="149"/>
      <c r="Q28" s="149"/>
      <c r="R28" s="149"/>
      <c r="S28" s="149"/>
      <c r="T28" s="149"/>
      <c r="U28" s="149"/>
      <c r="V28" s="149"/>
      <c r="W28" s="154" t="s">
        <v>520</v>
      </c>
      <c r="X28" s="155">
        <v>11665</v>
      </c>
      <c r="Y28" s="149"/>
      <c r="Z28" s="149"/>
      <c r="AA28" s="155">
        <v>11665</v>
      </c>
      <c r="AB28" s="149"/>
      <c r="AC28" s="149"/>
      <c r="AD28" s="149"/>
      <c r="AE28" s="149"/>
      <c r="AF28" s="149"/>
      <c r="AG28" s="149"/>
      <c r="AH28" s="149"/>
      <c r="AI28" s="149"/>
      <c r="AJ28" s="149"/>
      <c r="AK28" s="149"/>
      <c r="AL28" s="149"/>
      <c r="AM28" s="149"/>
      <c r="AN28" s="149"/>
      <c r="AO28" s="149"/>
      <c r="AP28" s="149"/>
      <c r="AQ28" s="149"/>
      <c r="AR28" s="149"/>
      <c r="AS28" s="149"/>
      <c r="AT28" s="149"/>
      <c r="AU28" s="149"/>
      <c r="AV28" s="149"/>
    </row>
    <row r="29" spans="1:49" ht="60" x14ac:dyDescent="0.25">
      <c r="A29" s="149">
        <v>1</v>
      </c>
      <c r="B29" s="150" t="s">
        <v>642</v>
      </c>
      <c r="C29" s="154" t="s">
        <v>504</v>
      </c>
      <c r="D29" s="160" t="s">
        <v>505</v>
      </c>
      <c r="E29" s="149" t="s">
        <v>310</v>
      </c>
      <c r="F29" s="149" t="s">
        <v>310</v>
      </c>
      <c r="G29" s="149" t="s">
        <v>310</v>
      </c>
      <c r="H29" s="149" t="s">
        <v>310</v>
      </c>
      <c r="I29" s="149" t="s">
        <v>310</v>
      </c>
      <c r="J29" s="149" t="s">
        <v>310</v>
      </c>
      <c r="K29" s="149" t="s">
        <v>310</v>
      </c>
      <c r="L29" s="149" t="s">
        <v>310</v>
      </c>
      <c r="M29" s="151" t="s">
        <v>637</v>
      </c>
      <c r="N29" s="154" t="s">
        <v>524</v>
      </c>
      <c r="O29" s="150" t="s">
        <v>642</v>
      </c>
      <c r="P29" s="160" t="s">
        <v>525</v>
      </c>
      <c r="Q29" s="160" t="s">
        <v>526</v>
      </c>
      <c r="R29" s="160" t="s">
        <v>525</v>
      </c>
      <c r="S29" s="160" t="s">
        <v>527</v>
      </c>
      <c r="T29" s="160" t="s">
        <v>527</v>
      </c>
      <c r="U29" s="160" t="s">
        <v>66</v>
      </c>
      <c r="V29" s="160" t="s">
        <v>66</v>
      </c>
      <c r="W29" s="154" t="s">
        <v>528</v>
      </c>
      <c r="X29" s="160" t="s">
        <v>525</v>
      </c>
      <c r="Y29" s="149" t="s">
        <v>310</v>
      </c>
      <c r="Z29" s="149" t="s">
        <v>310</v>
      </c>
      <c r="AA29" s="149" t="s">
        <v>310</v>
      </c>
      <c r="AB29" s="160" t="s">
        <v>525</v>
      </c>
      <c r="AC29" s="154" t="s">
        <v>528</v>
      </c>
      <c r="AD29" s="160" t="s">
        <v>638</v>
      </c>
      <c r="AE29" s="160" t="s">
        <v>639</v>
      </c>
      <c r="AF29" s="149" t="s">
        <v>310</v>
      </c>
      <c r="AG29" s="149" t="s">
        <v>310</v>
      </c>
      <c r="AH29" s="149" t="s">
        <v>310</v>
      </c>
      <c r="AI29" s="160" t="s">
        <v>529</v>
      </c>
      <c r="AJ29" s="160" t="s">
        <v>529</v>
      </c>
      <c r="AK29" s="160" t="s">
        <v>530</v>
      </c>
      <c r="AL29" s="158" t="s">
        <v>649</v>
      </c>
      <c r="AM29" s="149" t="s">
        <v>310</v>
      </c>
      <c r="AN29" s="149" t="s">
        <v>310</v>
      </c>
      <c r="AO29" s="149" t="s">
        <v>310</v>
      </c>
      <c r="AP29" s="160" t="s">
        <v>529</v>
      </c>
      <c r="AQ29" s="160" t="s">
        <v>529</v>
      </c>
      <c r="AR29" s="160" t="s">
        <v>529</v>
      </c>
      <c r="AS29" s="160" t="s">
        <v>529</v>
      </c>
      <c r="AT29" s="160" t="s">
        <v>531</v>
      </c>
      <c r="AU29" s="149" t="s">
        <v>310</v>
      </c>
      <c r="AV29" s="161" t="s">
        <v>687</v>
      </c>
      <c r="AW29" s="159">
        <v>8.5999999999999993E-2</v>
      </c>
    </row>
    <row r="30" spans="1:49" ht="105" x14ac:dyDescent="0.25">
      <c r="A30" s="156" t="s">
        <v>663</v>
      </c>
      <c r="B30" s="150" t="s">
        <v>664</v>
      </c>
      <c r="C30" s="154" t="s">
        <v>504</v>
      </c>
      <c r="D30" s="156" t="s">
        <v>665</v>
      </c>
      <c r="E30" s="149" t="s">
        <v>310</v>
      </c>
      <c r="F30" s="149" t="s">
        <v>310</v>
      </c>
      <c r="G30" s="149" t="s">
        <v>310</v>
      </c>
      <c r="H30" s="149" t="s">
        <v>310</v>
      </c>
      <c r="I30" s="149" t="s">
        <v>310</v>
      </c>
      <c r="J30" s="149" t="s">
        <v>310</v>
      </c>
      <c r="K30" s="149" t="s">
        <v>310</v>
      </c>
      <c r="L30" s="149" t="s">
        <v>310</v>
      </c>
      <c r="M30" s="151" t="s">
        <v>506</v>
      </c>
      <c r="N30" s="154" t="s">
        <v>666</v>
      </c>
      <c r="O30" s="154" t="s">
        <v>667</v>
      </c>
      <c r="P30" s="155">
        <v>8485</v>
      </c>
      <c r="Q30" s="150" t="s">
        <v>508</v>
      </c>
      <c r="R30" s="155">
        <v>8485</v>
      </c>
      <c r="S30" s="154" t="s">
        <v>668</v>
      </c>
      <c r="T30" s="154" t="s">
        <v>668</v>
      </c>
      <c r="U30" s="154">
        <v>3</v>
      </c>
      <c r="V30" s="154">
        <v>3</v>
      </c>
      <c r="W30" s="154" t="s">
        <v>669</v>
      </c>
      <c r="X30" s="155">
        <v>8485</v>
      </c>
      <c r="Y30" s="154"/>
      <c r="Z30" s="153">
        <v>1</v>
      </c>
      <c r="AA30" s="155">
        <v>7212</v>
      </c>
      <c r="AB30" s="155">
        <v>7212</v>
      </c>
      <c r="AC30" s="154" t="s">
        <v>669</v>
      </c>
      <c r="AD30" s="155">
        <v>8655</v>
      </c>
      <c r="AE30" s="155">
        <v>2596</v>
      </c>
      <c r="AF30" s="156" t="s">
        <v>670</v>
      </c>
      <c r="AG30" s="154" t="s">
        <v>671</v>
      </c>
      <c r="AH30" s="154" t="s">
        <v>672</v>
      </c>
      <c r="AI30" s="154" t="s">
        <v>673</v>
      </c>
      <c r="AJ30" s="154" t="s">
        <v>674</v>
      </c>
      <c r="AK30" s="154" t="s">
        <v>675</v>
      </c>
      <c r="AL30" s="149"/>
      <c r="AM30" s="149"/>
      <c r="AN30" s="149"/>
      <c r="AO30" s="149"/>
      <c r="AP30" s="154" t="s">
        <v>676</v>
      </c>
      <c r="AQ30" s="154" t="s">
        <v>677</v>
      </c>
      <c r="AR30" s="154" t="s">
        <v>676</v>
      </c>
      <c r="AS30" s="154" t="s">
        <v>677</v>
      </c>
      <c r="AT30" s="154" t="s">
        <v>678</v>
      </c>
      <c r="AU30" s="149"/>
      <c r="AV30" s="149"/>
    </row>
    <row r="31" spans="1:49"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54" t="s">
        <v>679</v>
      </c>
      <c r="X31" s="155">
        <v>8485</v>
      </c>
      <c r="Y31" s="154"/>
      <c r="Z31" s="149"/>
      <c r="AA31" s="155">
        <v>8485</v>
      </c>
      <c r="AB31" s="149"/>
      <c r="AC31" s="149"/>
      <c r="AD31" s="149"/>
      <c r="AE31" s="149"/>
      <c r="AF31" s="149"/>
      <c r="AG31" s="149"/>
      <c r="AH31" s="149"/>
      <c r="AI31" s="149"/>
      <c r="AJ31" s="149"/>
      <c r="AK31" s="149"/>
      <c r="AL31" s="149"/>
      <c r="AM31" s="149"/>
      <c r="AN31" s="149"/>
      <c r="AO31" s="149"/>
      <c r="AP31" s="149"/>
      <c r="AQ31" s="149"/>
      <c r="AR31" s="149"/>
      <c r="AS31" s="149"/>
      <c r="AT31" s="149"/>
      <c r="AU31" s="149"/>
      <c r="AV31" s="149"/>
    </row>
    <row r="32" spans="1:49"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54" t="s">
        <v>680</v>
      </c>
      <c r="X32" s="155">
        <v>8485</v>
      </c>
      <c r="Y32" s="154" t="s">
        <v>680</v>
      </c>
      <c r="Z32" s="149"/>
      <c r="AA32" s="149"/>
      <c r="AB32" s="149"/>
      <c r="AC32" s="149"/>
      <c r="AD32" s="149"/>
      <c r="AE32" s="149"/>
      <c r="AF32" s="149"/>
      <c r="AG32" s="149"/>
      <c r="AH32" s="149"/>
      <c r="AI32" s="149"/>
      <c r="AJ32" s="149"/>
      <c r="AK32" s="149"/>
      <c r="AL32" s="149"/>
      <c r="AM32" s="149"/>
      <c r="AN32" s="149"/>
      <c r="AO32" s="149"/>
      <c r="AP32" s="149"/>
      <c r="AQ32" s="149"/>
      <c r="AR32" s="149"/>
      <c r="AS32" s="149"/>
      <c r="AT32" s="149"/>
      <c r="AU32" s="149"/>
      <c r="AV32" s="149"/>
    </row>
    <row r="33" spans="23:27" x14ac:dyDescent="0.25">
      <c r="W33" s="104"/>
      <c r="X33" s="105"/>
      <c r="AA33" s="10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www.b2b-mrsk.ru"/>
  </hyperlinks>
  <printOptions horizontalCentered="1"/>
  <pageMargins left="0.59055118110236227" right="0.59055118110236227" top="0.59055118110236227" bottom="0.59055118110236227" header="0" footer="0"/>
  <pageSetup paperSize="8" scale="25"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6" zoomScaleNormal="100" workbookViewId="0">
      <selection activeCell="M18" sqref="M18"/>
    </sheetView>
  </sheetViews>
  <sheetFormatPr defaultRowHeight="15" x14ac:dyDescent="0.25"/>
  <cols>
    <col min="1" max="1" width="58.7109375" customWidth="1"/>
    <col min="2" max="2" width="46.5703125" customWidth="1"/>
  </cols>
  <sheetData>
    <row r="1" spans="1:2" ht="18.75" x14ac:dyDescent="0.25">
      <c r="B1" s="27" t="s">
        <v>70</v>
      </c>
    </row>
    <row r="2" spans="1:2" ht="18.75" x14ac:dyDescent="0.3">
      <c r="B2" s="13" t="s">
        <v>11</v>
      </c>
    </row>
    <row r="3" spans="1:2" ht="18.75" x14ac:dyDescent="0.3">
      <c r="B3" s="13" t="s">
        <v>539</v>
      </c>
    </row>
    <row r="5" spans="1:2" ht="18.75" x14ac:dyDescent="0.3">
      <c r="A5" s="415" t="str">
        <f>'7. Паспорт отчет о закупке'!A5:AV5</f>
        <v>Год раскрытия информации: 2025 год</v>
      </c>
      <c r="B5" s="415"/>
    </row>
    <row r="6" spans="1:2" ht="18.75" x14ac:dyDescent="0.3">
      <c r="A6" s="119"/>
      <c r="B6" s="119"/>
    </row>
    <row r="7" spans="1:2" ht="18.75" x14ac:dyDescent="0.25">
      <c r="A7" s="240" t="s">
        <v>10</v>
      </c>
      <c r="B7" s="240"/>
    </row>
    <row r="8" spans="1:2" ht="18.75" x14ac:dyDescent="0.25">
      <c r="A8" s="11"/>
      <c r="B8" s="11"/>
    </row>
    <row r="9" spans="1:2" ht="15.75" x14ac:dyDescent="0.25">
      <c r="A9" s="416" t="str">
        <f>'7. Паспорт отчет о закупке'!A9:AV9</f>
        <v xml:space="preserve">АО "Россети Тюмень"  </v>
      </c>
      <c r="B9" s="416"/>
    </row>
    <row r="10" spans="1:2" ht="18.75" x14ac:dyDescent="0.25">
      <c r="A10" s="413" t="s">
        <v>9</v>
      </c>
      <c r="B10" s="413"/>
    </row>
    <row r="11" spans="1:2" ht="18.75" x14ac:dyDescent="0.25">
      <c r="A11" s="11"/>
      <c r="B11" s="11"/>
    </row>
    <row r="12" spans="1:2" ht="15.75" x14ac:dyDescent="0.25">
      <c r="A12" s="417" t="str">
        <f>'7. Паспорт отчет о закупке'!A12:AV12</f>
        <v>F_TP1100.PS.0041</v>
      </c>
      <c r="B12" s="417"/>
    </row>
    <row r="13" spans="1:2" ht="18.75" x14ac:dyDescent="0.25">
      <c r="A13" s="413" t="s">
        <v>8</v>
      </c>
      <c r="B13" s="413"/>
    </row>
    <row r="14" spans="1:2" ht="18.75" x14ac:dyDescent="0.25">
      <c r="A14" s="10"/>
      <c r="B14" s="10"/>
    </row>
    <row r="15" spans="1:2" ht="82.5" customHeight="1" x14ac:dyDescent="0.25">
      <c r="A15" s="412" t="str">
        <f>'7. Паспорт отчет о закупке'!A15:AV15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412"/>
    </row>
    <row r="16" spans="1:2" ht="18.75" x14ac:dyDescent="0.25">
      <c r="A16" s="413" t="s">
        <v>6</v>
      </c>
      <c r="B16" s="413"/>
    </row>
    <row r="17" spans="1:2" ht="15.75" x14ac:dyDescent="0.25">
      <c r="A17" s="80"/>
      <c r="B17" s="109"/>
    </row>
    <row r="18" spans="1:2" ht="30" customHeight="1" x14ac:dyDescent="0.25">
      <c r="A18" s="414" t="s">
        <v>427</v>
      </c>
      <c r="B18" s="414"/>
    </row>
    <row r="19" spans="1:2" ht="20.25" customHeight="1" x14ac:dyDescent="0.25">
      <c r="A19" s="144"/>
      <c r="B19" s="144"/>
    </row>
    <row r="20" spans="1:2" ht="15.75" thickBot="1" x14ac:dyDescent="0.3"/>
    <row r="21" spans="1:2" ht="93.75" customHeight="1" x14ac:dyDescent="0.25">
      <c r="A21" s="110" t="s">
        <v>540</v>
      </c>
      <c r="B21" s="120" t="str">
        <f>A15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row>
    <row r="22" spans="1:2" ht="28.5" x14ac:dyDescent="0.25">
      <c r="A22" s="111" t="s">
        <v>317</v>
      </c>
      <c r="B22" s="121" t="s">
        <v>650</v>
      </c>
    </row>
    <row r="23" spans="1:2" x14ac:dyDescent="0.25">
      <c r="A23" s="111" t="s">
        <v>283</v>
      </c>
      <c r="B23" s="122" t="s">
        <v>541</v>
      </c>
    </row>
    <row r="24" spans="1:2" x14ac:dyDescent="0.25">
      <c r="A24" s="111" t="s">
        <v>318</v>
      </c>
      <c r="B24" s="122" t="s">
        <v>651</v>
      </c>
    </row>
    <row r="25" spans="1:2" x14ac:dyDescent="0.25">
      <c r="A25" s="112" t="s">
        <v>319</v>
      </c>
      <c r="B25" s="121">
        <v>2029</v>
      </c>
    </row>
    <row r="26" spans="1:2" ht="28.5" x14ac:dyDescent="0.25">
      <c r="A26" s="112" t="s">
        <v>320</v>
      </c>
      <c r="B26" s="122" t="s">
        <v>641</v>
      </c>
    </row>
    <row r="27" spans="1:2" ht="28.5" x14ac:dyDescent="0.25">
      <c r="A27" s="113" t="s">
        <v>647</v>
      </c>
      <c r="B27" s="162">
        <v>1098.4235290028294</v>
      </c>
    </row>
    <row r="28" spans="1:2" ht="30" x14ac:dyDescent="0.25">
      <c r="A28" s="114" t="s">
        <v>321</v>
      </c>
      <c r="B28" s="123" t="s">
        <v>684</v>
      </c>
    </row>
    <row r="29" spans="1:2" ht="28.5" x14ac:dyDescent="0.25">
      <c r="A29" s="113" t="s">
        <v>322</v>
      </c>
      <c r="B29" s="162">
        <v>18.206</v>
      </c>
    </row>
    <row r="30" spans="1:2" ht="28.5" x14ac:dyDescent="0.25">
      <c r="A30" s="163" t="s">
        <v>323</v>
      </c>
      <c r="B30" s="168">
        <v>18.206</v>
      </c>
    </row>
    <row r="31" spans="1:2" x14ac:dyDescent="0.25">
      <c r="A31" s="114" t="s">
        <v>324</v>
      </c>
      <c r="B31" s="122"/>
    </row>
    <row r="32" spans="1:2" ht="30" customHeight="1" thickBot="1" x14ac:dyDescent="0.3">
      <c r="A32" s="165" t="s">
        <v>542</v>
      </c>
      <c r="B32" s="170">
        <v>18.105</v>
      </c>
    </row>
    <row r="33" spans="1:2" s="115" customFormat="1" ht="45" customHeight="1" x14ac:dyDescent="0.25">
      <c r="A33" s="166" t="s">
        <v>681</v>
      </c>
      <c r="B33" s="172">
        <v>9.4499999999999993</v>
      </c>
    </row>
    <row r="34" spans="1:2" s="115" customFormat="1" x14ac:dyDescent="0.25">
      <c r="A34" s="164" t="s">
        <v>325</v>
      </c>
      <c r="B34" s="169">
        <v>1.59</v>
      </c>
    </row>
    <row r="35" spans="1:2" s="115" customFormat="1" x14ac:dyDescent="0.25">
      <c r="A35" s="164" t="s">
        <v>326</v>
      </c>
      <c r="B35" s="171">
        <v>9.4499999999999993</v>
      </c>
    </row>
    <row r="36" spans="1:2" s="115" customFormat="1" x14ac:dyDescent="0.25">
      <c r="A36" s="164" t="s">
        <v>327</v>
      </c>
      <c r="B36" s="171">
        <v>9.4499999999999993</v>
      </c>
    </row>
    <row r="37" spans="1:2" s="115" customFormat="1" ht="45" customHeight="1" x14ac:dyDescent="0.25">
      <c r="A37" s="166" t="s">
        <v>682</v>
      </c>
      <c r="B37" s="172">
        <v>8.6549999999999994</v>
      </c>
    </row>
    <row r="38" spans="1:2" s="115" customFormat="1" x14ac:dyDescent="0.25">
      <c r="A38" s="164" t="s">
        <v>325</v>
      </c>
      <c r="B38" s="169">
        <v>1.46</v>
      </c>
    </row>
    <row r="39" spans="1:2" s="115" customFormat="1" x14ac:dyDescent="0.25">
      <c r="A39" s="164" t="s">
        <v>326</v>
      </c>
      <c r="B39" s="171">
        <v>2.5960000000000001</v>
      </c>
    </row>
    <row r="40" spans="1:2" s="115" customFormat="1" x14ac:dyDescent="0.25">
      <c r="A40" s="164" t="s">
        <v>327</v>
      </c>
      <c r="B40" s="171">
        <v>0</v>
      </c>
    </row>
    <row r="41" spans="1:2" ht="45" customHeight="1" thickBot="1" x14ac:dyDescent="0.3">
      <c r="A41" s="124" t="s">
        <v>543</v>
      </c>
      <c r="B41" s="170">
        <v>0</v>
      </c>
    </row>
    <row r="42" spans="1:2" s="115" customFormat="1" ht="30" customHeight="1" x14ac:dyDescent="0.25">
      <c r="A42" s="164" t="s">
        <v>544</v>
      </c>
      <c r="B42" s="169" t="s">
        <v>448</v>
      </c>
    </row>
    <row r="43" spans="1:2" s="115" customFormat="1" x14ac:dyDescent="0.25">
      <c r="A43" s="164" t="s">
        <v>325</v>
      </c>
      <c r="B43" s="169" t="s">
        <v>448</v>
      </c>
    </row>
    <row r="44" spans="1:2" s="115" customFormat="1" x14ac:dyDescent="0.25">
      <c r="A44" s="164" t="s">
        <v>326</v>
      </c>
      <c r="B44" s="169" t="s">
        <v>448</v>
      </c>
    </row>
    <row r="45" spans="1:2" s="115" customFormat="1" x14ac:dyDescent="0.25">
      <c r="A45" s="164" t="s">
        <v>327</v>
      </c>
      <c r="B45" s="169" t="s">
        <v>448</v>
      </c>
    </row>
    <row r="46" spans="1:2" ht="30" customHeight="1" thickBot="1" x14ac:dyDescent="0.3">
      <c r="A46" s="124" t="s">
        <v>545</v>
      </c>
      <c r="B46" s="170">
        <v>0.10100000000000001</v>
      </c>
    </row>
    <row r="47" spans="1:2" s="115" customFormat="1" ht="45" customHeight="1" x14ac:dyDescent="0.25">
      <c r="A47" s="164" t="s">
        <v>546</v>
      </c>
      <c r="B47" s="172">
        <v>0.10100000000000001</v>
      </c>
    </row>
    <row r="48" spans="1:2" s="115" customFormat="1" x14ac:dyDescent="0.25">
      <c r="A48" s="164" t="s">
        <v>325</v>
      </c>
      <c r="B48" s="169">
        <v>0.02</v>
      </c>
    </row>
    <row r="49" spans="1:2" s="115" customFormat="1" x14ac:dyDescent="0.25">
      <c r="A49" s="164" t="s">
        <v>326</v>
      </c>
      <c r="B49" s="171">
        <v>0.1</v>
      </c>
    </row>
    <row r="50" spans="1:2" s="115" customFormat="1" x14ac:dyDescent="0.25">
      <c r="A50" s="164" t="s">
        <v>327</v>
      </c>
      <c r="B50" s="171">
        <v>8.4000000000000005E-2</v>
      </c>
    </row>
    <row r="51" spans="1:2" ht="30" customHeight="1" thickBot="1" x14ac:dyDescent="0.3">
      <c r="A51" s="124" t="s">
        <v>328</v>
      </c>
      <c r="B51" s="167" t="s">
        <v>448</v>
      </c>
    </row>
    <row r="52" spans="1:2" s="115" customFormat="1" x14ac:dyDescent="0.25">
      <c r="A52" s="164" t="s">
        <v>324</v>
      </c>
      <c r="B52" s="169" t="s">
        <v>448</v>
      </c>
    </row>
    <row r="53" spans="1:2" s="115" customFormat="1" x14ac:dyDescent="0.25">
      <c r="A53" s="164" t="s">
        <v>547</v>
      </c>
      <c r="B53" s="169" t="s">
        <v>448</v>
      </c>
    </row>
    <row r="54" spans="1:2" s="115" customFormat="1" x14ac:dyDescent="0.25">
      <c r="A54" s="164" t="s">
        <v>548</v>
      </c>
      <c r="B54" s="169" t="s">
        <v>448</v>
      </c>
    </row>
    <row r="55" spans="1:2" s="115" customFormat="1" ht="30" customHeight="1" x14ac:dyDescent="0.25">
      <c r="A55" s="164" t="s">
        <v>549</v>
      </c>
      <c r="B55" s="169" t="s">
        <v>448</v>
      </c>
    </row>
    <row r="56" spans="1:2" ht="15.75" thickBot="1" x14ac:dyDescent="0.3">
      <c r="A56" s="124" t="s">
        <v>329</v>
      </c>
      <c r="B56" s="167">
        <v>2.2200000000000002</v>
      </c>
    </row>
    <row r="57" spans="1:2" ht="15.75" thickBot="1" x14ac:dyDescent="0.3">
      <c r="A57" s="124" t="s">
        <v>330</v>
      </c>
      <c r="B57" s="170">
        <v>13.18</v>
      </c>
    </row>
    <row r="58" spans="1:2" ht="15.75" thickBot="1" x14ac:dyDescent="0.3">
      <c r="A58" s="124" t="s">
        <v>331</v>
      </c>
      <c r="B58" s="167">
        <v>2.14</v>
      </c>
    </row>
    <row r="59" spans="1:2" ht="15.75" thickBot="1" x14ac:dyDescent="0.3">
      <c r="A59" s="124" t="s">
        <v>332</v>
      </c>
      <c r="B59" s="170">
        <v>10.568</v>
      </c>
    </row>
    <row r="60" spans="1:2" ht="15.75" thickBot="1" x14ac:dyDescent="0.3">
      <c r="A60" s="124" t="s">
        <v>333</v>
      </c>
      <c r="B60" s="167" t="s">
        <v>448</v>
      </c>
    </row>
    <row r="61" spans="1:2" s="115" customFormat="1" ht="30" customHeight="1" x14ac:dyDescent="0.25">
      <c r="A61" s="164" t="s">
        <v>334</v>
      </c>
      <c r="B61" s="169" t="s">
        <v>550</v>
      </c>
    </row>
    <row r="62" spans="1:2" s="115" customFormat="1" ht="30" customHeight="1" x14ac:dyDescent="0.25">
      <c r="A62" s="164" t="s">
        <v>335</v>
      </c>
      <c r="B62" s="169" t="s">
        <v>683</v>
      </c>
    </row>
    <row r="63" spans="1:2" s="115" customFormat="1" x14ac:dyDescent="0.25">
      <c r="A63" s="164" t="s">
        <v>336</v>
      </c>
      <c r="B63" s="169" t="s">
        <v>448</v>
      </c>
    </row>
    <row r="64" spans="1:2" s="115" customFormat="1" x14ac:dyDescent="0.25">
      <c r="A64" s="164" t="s">
        <v>646</v>
      </c>
      <c r="B64" s="169" t="s">
        <v>551</v>
      </c>
    </row>
    <row r="65" spans="1:2" s="115" customFormat="1" x14ac:dyDescent="0.25">
      <c r="A65" s="164" t="s">
        <v>337</v>
      </c>
      <c r="B65" s="169" t="s">
        <v>448</v>
      </c>
    </row>
    <row r="66" spans="1:2" ht="30" customHeight="1" thickBot="1" x14ac:dyDescent="0.3">
      <c r="A66" s="124" t="s">
        <v>338</v>
      </c>
      <c r="B66" s="125" t="s">
        <v>640</v>
      </c>
    </row>
    <row r="67" spans="1:2" ht="30" customHeight="1" thickBot="1" x14ac:dyDescent="0.3">
      <c r="A67" s="124" t="s">
        <v>339</v>
      </c>
      <c r="B67" s="125" t="s">
        <v>640</v>
      </c>
    </row>
    <row r="68" spans="1:2" s="115" customFormat="1" x14ac:dyDescent="0.25">
      <c r="A68" s="164" t="s">
        <v>324</v>
      </c>
      <c r="B68" s="169" t="s">
        <v>310</v>
      </c>
    </row>
    <row r="69" spans="1:2" s="115" customFormat="1" x14ac:dyDescent="0.25">
      <c r="A69" s="164" t="s">
        <v>552</v>
      </c>
      <c r="B69" s="169" t="s">
        <v>310</v>
      </c>
    </row>
    <row r="70" spans="1:2" s="115" customFormat="1" x14ac:dyDescent="0.25">
      <c r="A70" s="164" t="s">
        <v>553</v>
      </c>
      <c r="B70" s="169" t="s">
        <v>310</v>
      </c>
    </row>
    <row r="71" spans="1:2" ht="15.75" thickBot="1" x14ac:dyDescent="0.3">
      <c r="A71" s="124" t="s">
        <v>340</v>
      </c>
      <c r="B71" s="125" t="s">
        <v>640</v>
      </c>
    </row>
    <row r="72" spans="1:2" ht="15.75" thickBot="1" x14ac:dyDescent="0.3">
      <c r="A72" s="124" t="s">
        <v>341</v>
      </c>
      <c r="B72" s="125" t="s">
        <v>640</v>
      </c>
    </row>
    <row r="73" spans="1:2" s="115" customFormat="1" x14ac:dyDescent="0.25">
      <c r="A73" s="164" t="s">
        <v>554</v>
      </c>
      <c r="B73" s="169" t="s">
        <v>310</v>
      </c>
    </row>
    <row r="74" spans="1:2" s="115" customFormat="1" x14ac:dyDescent="0.25">
      <c r="A74" s="164" t="s">
        <v>555</v>
      </c>
      <c r="B74" s="169" t="s">
        <v>310</v>
      </c>
    </row>
    <row r="75" spans="1:2" s="115" customFormat="1" x14ac:dyDescent="0.25">
      <c r="A75" s="164" t="s">
        <v>556</v>
      </c>
      <c r="B75" s="169" t="s">
        <v>310</v>
      </c>
    </row>
    <row r="76" spans="1:2" ht="30" customHeight="1" thickBot="1" x14ac:dyDescent="0.3">
      <c r="A76" s="124" t="s">
        <v>342</v>
      </c>
      <c r="B76" s="125" t="s">
        <v>685</v>
      </c>
    </row>
    <row r="77" spans="1:2" ht="30" customHeight="1" thickBot="1" x14ac:dyDescent="0.3">
      <c r="A77" s="124" t="s">
        <v>343</v>
      </c>
      <c r="B77" s="125"/>
    </row>
    <row r="78" spans="1:2" s="115" customFormat="1" x14ac:dyDescent="0.25">
      <c r="A78" s="164" t="s">
        <v>557</v>
      </c>
      <c r="B78" s="169" t="s">
        <v>310</v>
      </c>
    </row>
    <row r="79" spans="1:2" s="115" customFormat="1" ht="30" customHeight="1" x14ac:dyDescent="0.25">
      <c r="A79" s="164" t="s">
        <v>558</v>
      </c>
      <c r="B79" s="169" t="s">
        <v>310</v>
      </c>
    </row>
    <row r="80" spans="1:2" s="115" customFormat="1" x14ac:dyDescent="0.25">
      <c r="A80" s="164" t="s">
        <v>559</v>
      </c>
      <c r="B80" s="169" t="s">
        <v>310</v>
      </c>
    </row>
    <row r="81" spans="1:2" s="115" customFormat="1" x14ac:dyDescent="0.25">
      <c r="A81" s="164" t="s">
        <v>560</v>
      </c>
      <c r="B81" s="169" t="s">
        <v>310</v>
      </c>
    </row>
    <row r="82" spans="1:2" s="115" customFormat="1" x14ac:dyDescent="0.25">
      <c r="A82" s="164" t="s">
        <v>561</v>
      </c>
      <c r="B82" s="169" t="s">
        <v>310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ввод'!LINE18</vt:lpstr>
      <vt:lpstr>LINE18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2016-05-10T09:06:45Z</cp:lastPrinted>
  <dcterms:created xsi:type="dcterms:W3CDTF">2015-08-16T15:31:05Z</dcterms:created>
  <dcterms:modified xsi:type="dcterms:W3CDTF">2025-12-10T11:27:03Z</dcterms:modified>
</cp:coreProperties>
</file>