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5" l="1"/>
  <c r="A15" i="16" l="1"/>
  <c r="A12" i="16"/>
  <c r="A9" i="16"/>
  <c r="A5" i="16"/>
  <c r="A14" i="15" l="1"/>
  <c r="A11" i="15"/>
  <c r="A12" i="5" l="1"/>
  <c r="A15" i="5"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<sst xmlns="http://schemas.openxmlformats.org/spreadsheetml/2006/main" count="2128" uniqueCount="647">
  <si>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</si>
  <si>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</si>
  <si>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</si>
  <si>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</si>
  <si>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</si>
  <si>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</si>
  <si>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</si>
  <si>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</si>
  <si>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</si>
  <si>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</si>
  <si>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</si>
  <si>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</si>
  <si>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</si>
  <si>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</si>
  <si>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</si>
  <si>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</si>
  <si>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</si>
  <si>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</si>
  <si>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</si>
  <si>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</si>
  <si>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</si>
  <si>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</si>
  <si>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</si>
  <si>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</si>
  <si>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</si>
  <si>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</si>
  <si>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</si>
  <si>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</si>
  <si>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</si>
  <si>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</si>
  <si>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</si>
  <si>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</si>
  <si>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</si>
  <si>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</si>
  <si>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</si>
  <si>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</si>
  <si>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</si>
  <si>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</si>
  <si>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</si>
  <si>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</si>
  <si>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</si>
  <si>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</si>
  <si>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</si>
  <si>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</si>
  <si>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</si>
  <si>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</si>
  <si>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</si>
  <si>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</si>
  <si>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</si>
  <si>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</si>
  <si>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</si>
  <si>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</si>
  <si>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</si>
  <si>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</si>
  <si>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</si>
  <si>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</si>
  <si>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</si>
  <si>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</si>
  <si>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</si>
  <si>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</si>
  <si>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</si>
  <si>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</si>
  <si>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</si>
  <si>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</si>
  <si>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</si>
  <si>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</si>
  <si>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</si>
  <si>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</si>
  <si>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</si>
  <si>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</si>
  <si>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</si>
  <si>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</si>
  <si>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</si>
  <si>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</si>
  <si>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</si>
  <si>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</si>
  <si>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</si>
  <si>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</si>
  <si>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</si>
  <si>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</si>
  <si>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</si>
  <si>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</si>
  <si>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</si>
  <si>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</si>
  <si>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</si>
  <si>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</si>
  <si>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</si>
  <si>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</si>
  <si>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</si>
  <si>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</si>
  <si>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</si>
  <si>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</si>
  <si>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</si>
  <si>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</si>
  <si>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</si>
  <si>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</si>
  <si>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</si>
  <si>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</si>
  <si>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</si>
  <si>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</si>
  <si>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</si>
  <si>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</si>
  <si>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</si>
  <si>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</si>
  <si>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</si>
  <si>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</si>
  <si>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</si>
  <si>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</si>
  <si>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</si>
  <si>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</si>
  <si>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</si>
  <si>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</si>
  <si>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</si>
  <si>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</si>
  <si>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</si>
  <si>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</si>
  <si>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</si>
  <si>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</si>
  <si>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</si>
  <si>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</si>
  <si>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</si>
  <si>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</si>
  <si>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</si>
  <si>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</si>
  <si>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</si>
  <si>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</si>
  <si>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</si>
  <si>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</si>
  <si>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</si>
  <si>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</si>
  <si>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</si>
  <si>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</si>
  <si>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</si>
  <si>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</si>
  <si>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</si>
  <si>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</si>
  <si>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</si>
  <si>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</si>
  <si>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</si>
  <si>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</si>
  <si>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</si>
  <si>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</si>
  <si>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</si>
  <si>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</si>
  <si>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</si>
  <si>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</si>
  <si>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</si>
  <si>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</si>
  <si>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</si>
  <si>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</si>
  <si>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</si>
  <si>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</si>
  <si>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</si>
  <si>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</si>
  <si>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</si>
  <si>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</si>
  <si>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</si>
  <si>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</si>
  <si>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</si>
  <si>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</si>
  <si>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</si>
  <si>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</si>
  <si>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</si>
  <si>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</si>
  <si>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</si>
  <si>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</si>
  <si>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</si>
  <si>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</si>
  <si>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</si>
  <si>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</si>
  <si>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</si>
  <si>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</si>
  <si>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</si>
  <si>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</si>
  <si>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</si>
  <si>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</si>
  <si>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</si>
  <si>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</si>
  <si>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</si>
  <si>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</si>
  <si>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</si>
  <si>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</si>
  <si>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</si>
  <si>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</si>
  <si>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</si>
  <si>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</si>
  <si>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</si>
  <si>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</si>
  <si>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</si>
  <si>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</si>
  <si>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</si>
  <si>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</si>
  <si>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</si>
  <si>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</si>
  <si>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</si>
  <si>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</si>
  <si>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</si>
  <si>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</si>
  <si>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</si>
  <si>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</si>
  <si>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</si>
  <si>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</si>
  <si>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</si>
  <si>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</si>
  <si>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</si>
  <si>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</si>
  <si>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</si>
  <si>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</si>
  <si>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</si>
  <si>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</si>
  <si>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</si>
  <si>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</si>
  <si>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</si>
  <si>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</si>
  <si>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</si>
  <si>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</si>
  <si>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</si>
  <si>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</si>
  <si>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</si>
  <si>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</si>
  <si>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</si>
  <si>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</si>
  <si>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</si>
  <si>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</si>
  <si>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</si>
  <si>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</si>
  <si>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</si>
  <si>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</si>
  <si>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</si>
  <si>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</si>
  <si>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</si>
  <si>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</si>
  <si>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</si>
  <si>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</si>
  <si>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</si>
  <si>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</si>
  <si>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</si>
  <si>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</si>
  <si>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</si>
  <si>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</si>
  <si>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</si>
  <si>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</si>
  <si>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</si>
  <si>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</si>
  <si>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</si>
  <si>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</si>
  <si>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</si>
  <si>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</si>
  <si>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</si>
  <si>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</si>
  <si>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</si>
  <si>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</si>
  <si>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</si>
  <si>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</si>
  <si>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</si>
  <si>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</si>
  <si>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</si>
  <si>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</si>
  <si>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</si>
  <si>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</si>
  <si>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</si>
  <si>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</si>
  <si>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</si>
  <si>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</si>
  <si>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</si>
  <si>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</si>
  <si>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</si>
  <si>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</si>
  <si>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</si>
  <si>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</si>
  <si>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</si>
  <si>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</si>
  <si>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</si>
  <si>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</si>
  <si>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</si>
  <si>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</si>
  <si>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</si>
  <si>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</si>
  <si>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</si>
  <si>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</si>
  <si>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</si>
  <si>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</si>
  <si>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</si>
  <si>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</si>
  <si>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</si>
  <si>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</si>
  <si>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</si>
  <si>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</si>
  <si>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</si>
  <si>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</si>
  <si>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</si>
  <si>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</si>
  <si>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</si>
  <si>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</si>
  <si>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</si>
  <si>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</si>
  <si>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</si>
  <si>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</si>
  <si>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</si>
  <si>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</si>
  <si>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</si>
  <si>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</si>
  <si>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</si>
  <si>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</si>
  <si>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</si>
  <si>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</si>
  <si>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</si>
  <si>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</si>
  <si>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</si>
  <si>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</si>
  <si>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</si>
  <si>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</si>
  <si>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</si>
  <si>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</si>
  <si>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</si>
  <si>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</si>
  <si>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</si>
  <si>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</si>
  <si>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</si>
  <si>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</si>
  <si>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</si>
  <si>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</si>
  <si>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</si>
  <si>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</si>
  <si>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</si>
  <si>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</si>
  <si>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</si>
  <si>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</si>
  <si>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</si>
  <si>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</si>
  <si>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</si>
  <si>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</si>
  <si>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</si>
  <si>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</si>
  <si>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</si>
  <si>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</si>
  <si>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</si>
  <si>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</si>
  <si>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</si>
  <si>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</si>
  <si>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</si>
  <si>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</si>
  <si>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</si>
  <si>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</si>
  <si>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</si>
  <si>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</si>
  <si>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</si>
  <si>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</si>
  <si>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</si>
  <si>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</si>
  <si>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</si>
  <si>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</si>
  <si>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</si>
  <si>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</si>
  <si>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</si>
  <si>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</si>
  <si>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</si>
  <si>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</si>
  <si>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</si>
  <si>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</si>
  <si>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</si>
  <si>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</si>
  <si>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</si>
  <si>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</si>
  <si>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</si>
  <si>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</si>
  <si>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</si>
  <si>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</si>
  <si>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</si>
  <si>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</si>
  <si>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</si>
  <si>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</si>
  <si>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</si>
  <si>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</si>
  <si>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</si>
  <si>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</si>
  <si>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</si>
  <si>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</si>
  <si>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</si>
  <si>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</si>
  <si>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</si>
  <si>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</si>
  <si>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</si>
  <si>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</si>
  <si>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</si>
  <si>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</si>
  <si>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</si>
  <si>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</si>
  <si>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</si>
  <si>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</si>
  <si>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</si>
  <si>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</si>
  <si>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</si>
  <si>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</si>
  <si>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</si>
  <si>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</si>
  <si>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</si>
  <si>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</si>
  <si>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</si>
  <si>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</si>
  <si>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</si>
  <si>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</si>
  <si>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</si>
  <si>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</si>
  <si>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</si>
  <si>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</si>
  <si>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</si>
  <si>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</si>
  <si>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</si>
  <si>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</si>
  <si>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</si>
  <si>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</si>
  <si>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</si>
  <si>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</si>
  <si>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</si>
  <si>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</si>
  <si>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</si>
  <si>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</si>
  <si>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</si>
  <si>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</si>
  <si>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</si>
  <si>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</si>
  <si>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</si>
  <si>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</si>
  <si>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</si>
  <si>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</si>
  <si>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</si>
  <si>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</si>
  <si>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</si>
  <si>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</si>
  <si>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</si>
  <si>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</si>
  <si>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</si>
  <si>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</si>
  <si>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</si>
  <si>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</si>
  <si>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</si>
  <si>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</si>
  <si>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</si>
  <si>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</si>
  <si>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</si>
  <si>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</si>
  <si>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</si>
  <si>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</si>
  <si>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</si>
  <si>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</si>
  <si>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</si>
  <si>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</si>
  <si>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</si>
  <si>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</si>
  <si>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</si>
  <si>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</si>
  <si>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</si>
  <si>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</si>
  <si>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</si>
  <si>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</si>
  <si>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</si>
  <si>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</si>
  <si>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</si>
  <si>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</si>
  <si>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</si>
  <si>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</si>
  <si>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</si>
  <si>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</si>
  <si>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</si>
  <si>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</si>
  <si>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</si>
  <si>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</si>
  <si>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</si>
  <si>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</si>
  <si>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</si>
  <si>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</si>
  <si>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</si>
  <si>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</si>
  <si>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</si>
  <si>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</si>
  <si>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</si>
  <si>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</si>
  <si>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</si>
  <si>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</si>
  <si>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</si>
  <si>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</si>
  <si>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</si>
  <si>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</si>
  <si>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</si>
  <si>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</si>
  <si>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</si>
  <si>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</si>
  <si>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</si>
  <si>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</si>
  <si>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</si>
  <si>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</si>
  <si>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</si>
  <si>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</si>
  <si>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</si>
  <si>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</si>
  <si>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</si>
  <si>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</si>
  <si>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</si>
  <si>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</si>
  <si>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</si>
  <si>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</si>
  <si>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</si>
  <si>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</si>
  <si>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</si>
  <si>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</si>
  <si>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</si>
  <si>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</si>
  <si>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</si>
  <si>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</si>
  <si>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</si>
  <si>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</si>
  <si>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</si>
  <si>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</si>
  <si>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</si>
  <si>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</si>
  <si>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</si>
  <si>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</si>
  <si>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</si>
  <si>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</si>
  <si>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</si>
  <si>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</si>
  <si>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</si>
  <si>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</si>
  <si>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</si>
  <si>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</si>
  <si>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</si>
  <si>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</si>
  <si>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</si>
  <si>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</si>
  <si>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</si>
  <si>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</si>
  <si>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</si>
  <si>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</si>
  <si>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</si>
  <si>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</si>
  <si>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</si>
  <si>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</si>
  <si>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</si>
  <si>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</si>
  <si>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</si>
  <si>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</si>
  <si>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</si>
  <si>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</si>
  <si>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</si>
  <si>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</si>
  <si>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</si>
  <si>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</si>
  <si>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</si>
  <si>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</si>
  <si>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</si>
  <si>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</si>
  <si>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</si>
  <si>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</si>
  <si>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</si>
  <si>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</si>
  <si>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</si>
  <si>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</si>
  <si>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</si>
  <si>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</si>
  <si>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</si>
  <si>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</si>
  <si>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</si>
  <si>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</si>
  <si>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</si>
  <si>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</si>
  <si>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</si>
  <si>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</si>
  <si>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</si>
  <si>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</si>
  <si>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</si>
  <si>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</si>
  <si>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</si>
  <si>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</si>
  <si>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</si>
  <si>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</si>
  <si>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</si>
  <si>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</si>
  <si>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</si>
  <si>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</si>
  <si>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</si>
  <si>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</si>
  <si>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</si>
  <si>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</si>
  <si>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</si>
  <si>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</si>
  <si>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</si>
  <si>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</si>
  <si>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</si>
  <si>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П</t>
  </si>
  <si>
    <t>ЛЭП, км</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</si>
  <si>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</si>
  <si>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</si>
  <si>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2025</t>
  </si>
  <si>
    <t>Год 2026</t>
  </si>
  <si>
    <t>Год 2027</t>
  </si>
  <si>
    <t>от «__» _____ 20 _ г. №___</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</si>
  <si>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</si>
  <si>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</si>
  <si>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</si>
  <si>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</si>
  <si>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</si>
  <si>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</si>
  <si>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</si>
  <si>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11 шт.</t>
  </si>
  <si>
    <t>ХМАО-Югра,  Нижневартовский район</t>
  </si>
  <si>
    <t xml:space="preserve">техническое перевооружение </t>
  </si>
  <si>
    <t>Год 2028</t>
  </si>
  <si>
    <t>Год раскрытия информации: 2025 год</t>
  </si>
  <si>
    <t>показатель замены выключателей (110 кВ), шт.2;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- 518,700 млн. руб.</t>
  </si>
  <si>
    <t>39640,22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</si>
  <si>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</si>
  <si>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</si>
  <si>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</si>
  <si>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</si>
  <si>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</si>
  <si>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</si>
  <si>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</si>
  <si>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</si>
  <si>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</si>
  <si>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</si>
  <si>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</si>
  <si>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</si>
  <si>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</si>
  <si>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</si>
  <si>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</si>
  <si>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</si>
  <si>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</si>
  <si>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</si>
  <si>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</si>
  <si>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</si>
  <si>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</si>
  <si>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</si>
  <si>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</si>
  <si>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</si>
  <si>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</si>
  <si>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</si>
  <si>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</si>
  <si>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</si>
  <si>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</si>
  <si>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</si>
  <si>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</si>
  <si>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</si>
  <si>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</si>
  <si>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</si>
  <si>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</si>
  <si>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l, ll и lll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</si>
</sst>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_(* #,##0_);_(* \(#,##0\);_(* &quot;-&quot;_);_(@_)"/>
    <numFmt numFmtId="173" formatCode="#,##0.000"/>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xf numFmtId="0" fontId="63"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29" xfId="2" applyFont="1" applyFill="1" applyBorder="1" applyAlignment="1">
      <alignment vertical="top" wrapText="1"/>
    </xf>
    <xf numFmtId="0" fontId="41" fillId="24" borderId="29"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4" fontId="41" fillId="24" borderId="29"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41" fillId="24" borderId="34" xfId="2" quotePrefix="1" applyNumberFormat="1" applyFont="1" applyFill="1" applyBorder="1" applyAlignment="1">
      <alignment horizontal="justify" vertical="top" wrapText="1"/>
    </xf>
    <xf numFmtId="171" fontId="41" fillId="24" borderId="35"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171" fontId="41" fillId="0" borderId="34" xfId="2" applyNumberFormat="1" applyFont="1" applyFill="1" applyBorder="1" applyAlignment="1">
      <alignment horizontal="left" vertical="top" wrapText="1"/>
    </xf>
    <xf numFmtId="171" fontId="41" fillId="24" borderId="29"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6" fontId="12" fillId="24" borderId="36" xfId="6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36" xfId="41" applyFont="1" applyFill="1" applyBorder="1" applyAlignment="1">
      <alignment horizontal="center" vertical="center" wrapText="1"/>
    </xf>
    <xf numFmtId="4" fontId="11" fillId="0" borderId="36" xfId="70" applyNumberFormat="1" applyFont="1" applyFill="1" applyBorder="1" applyAlignment="1">
      <alignment horizontal="right" wrapText="1"/>
    </xf>
    <xf numFmtId="4" fontId="11" fillId="0" borderId="36" xfId="41" applyNumberFormat="1" applyFont="1" applyFill="1" applyBorder="1" applyAlignment="1">
      <alignment horizontal="left" vertical="center" wrapText="1"/>
    </xf>
    <xf numFmtId="171" fontId="7" fillId="0" borderId="1" xfId="1" applyNumberFormat="1" applyFont="1" applyBorder="1" applyAlignment="1">
      <alignment horizontal="center" wrapText="1"/>
    </xf>
    <xf numFmtId="0" fontId="11" fillId="0" borderId="36" xfId="41" applyFont="1" applyFill="1" applyBorder="1"/>
    <xf numFmtId="0" fontId="43" fillId="0" borderId="37" xfId="41" applyFont="1" applyFill="1" applyBorder="1" applyAlignment="1">
      <alignment horizontal="center" vertical="center" wrapText="1"/>
    </xf>
    <xf numFmtId="0" fontId="11" fillId="0" borderId="37" xfId="41" applyFont="1" applyFill="1" applyBorder="1" applyAlignment="1">
      <alignment horizontal="center" vertical="center" wrapText="1"/>
    </xf>
    <xf numFmtId="0" fontId="43" fillId="24" borderId="36" xfId="41" applyFont="1" applyFill="1" applyBorder="1" applyAlignment="1">
      <alignment horizontal="center" vertical="center" textRotation="90" wrapText="1"/>
    </xf>
    <xf numFmtId="2" fontId="11" fillId="0" borderId="36" xfId="41" applyNumberFormat="1"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5" fillId="0" borderId="0" xfId="73" applyFont="1" applyFill="1" applyAlignment="1"/>
    <xf numFmtId="0" fontId="65"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36" xfId="72" applyNumberFormat="1" applyFont="1" applyFill="1" applyBorder="1" applyAlignment="1">
      <alignment horizontal="center" vertical="center"/>
    </xf>
    <xf numFmtId="3" fontId="41" fillId="0" borderId="36"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36" xfId="72"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 fontId="43" fillId="0" borderId="43"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40" xfId="72" applyNumberFormat="1" applyFont="1" applyFill="1" applyBorder="1" applyAlignment="1">
      <alignment vertical="center"/>
    </xf>
    <xf numFmtId="10" fontId="41" fillId="0" borderId="36" xfId="72" applyNumberFormat="1" applyFont="1" applyFill="1" applyBorder="1" applyAlignment="1">
      <alignment vertical="center"/>
    </xf>
    <xf numFmtId="4"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40" xfId="72" applyNumberFormat="1" applyFont="1" applyFill="1" applyBorder="1" applyAlignment="1">
      <alignment vertical="center"/>
    </xf>
    <xf numFmtId="3" fontId="11" fillId="0" borderId="36" xfId="72" applyNumberFormat="1" applyFont="1" applyFill="1" applyBorder="1" applyAlignment="1">
      <alignment vertical="center"/>
    </xf>
    <xf numFmtId="3" fontId="11" fillId="0" borderId="40" xfId="72" applyNumberFormat="1" applyFont="1" applyBorder="1" applyAlignment="1">
      <alignment vertical="center"/>
    </xf>
    <xf numFmtId="3" fontId="11" fillId="0" borderId="36" xfId="72" applyNumberFormat="1" applyFont="1" applyBorder="1" applyAlignment="1">
      <alignment vertical="center"/>
    </xf>
    <xf numFmtId="0" fontId="11" fillId="0" borderId="40" xfId="72" applyFont="1" applyBorder="1" applyAlignment="1">
      <alignment vertical="center"/>
    </xf>
    <xf numFmtId="0" fontId="11" fillId="0" borderId="36" xfId="72" applyFont="1" applyBorder="1" applyAlignment="1">
      <alignment vertical="center"/>
    </xf>
    <xf numFmtId="1" fontId="43" fillId="0" borderId="27" xfId="72" applyNumberFormat="1" applyFont="1" applyFill="1" applyBorder="1" applyAlignment="1">
      <alignment horizontal="center" vertical="center" wrapText="1"/>
    </xf>
    <xf numFmtId="0" fontId="62" fillId="0" borderId="2" xfId="50" applyFont="1" applyFill="1" applyBorder="1" applyAlignment="1">
      <alignment vertical="center"/>
    </xf>
    <xf numFmtId="0" fontId="62" fillId="0" borderId="36" xfId="50" applyFont="1" applyFill="1" applyBorder="1" applyAlignment="1">
      <alignment vertical="center"/>
    </xf>
    <xf numFmtId="0" fontId="62" fillId="0" borderId="23" xfId="50"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36" xfId="72" applyNumberFormat="1" applyFont="1" applyBorder="1" applyAlignment="1">
      <alignment vertical="center"/>
    </xf>
    <xf numFmtId="172" fontId="41" fillId="0" borderId="36" xfId="72" applyNumberFormat="1" applyFont="1" applyBorder="1" applyAlignment="1">
      <alignment vertical="center"/>
    </xf>
    <xf numFmtId="172" fontId="42" fillId="0" borderId="23" xfId="72" applyNumberFormat="1" applyFont="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0" fontId="67" fillId="0" borderId="0" xfId="72" applyFont="1" applyAlignment="1">
      <alignment vertical="center"/>
    </xf>
    <xf numFmtId="172" fontId="41" fillId="0" borderId="36" xfId="72" applyNumberFormat="1" applyFont="1" applyFill="1" applyBorder="1" applyAlignment="1">
      <alignment vertical="center"/>
    </xf>
    <xf numFmtId="173" fontId="41" fillId="0" borderId="36" xfId="72" applyNumberFormat="1" applyFont="1" applyBorder="1" applyAlignment="1">
      <alignment horizontal="center" vertical="center"/>
    </xf>
    <xf numFmtId="172" fontId="42" fillId="0" borderId="36" xfId="72" applyNumberFormat="1" applyFont="1" applyFill="1" applyBorder="1" applyAlignment="1">
      <alignment vertical="center"/>
    </xf>
    <xf numFmtId="174" fontId="42" fillId="0" borderId="36" xfId="72" applyNumberFormat="1" applyFont="1" applyFill="1" applyBorder="1" applyAlignment="1">
      <alignment vertical="center"/>
    </xf>
    <xf numFmtId="175" fontId="42" fillId="0" borderId="36" xfId="72" applyNumberFormat="1" applyFont="1" applyFill="1" applyBorder="1" applyAlignment="1">
      <alignment vertical="center"/>
    </xf>
    <xf numFmtId="175" fontId="42" fillId="0" borderId="23" xfId="72" applyNumberFormat="1" applyFont="1" applyFill="1" applyBorder="1" applyAlignment="1">
      <alignment vertical="center"/>
    </xf>
    <xf numFmtId="172" fontId="11" fillId="0" borderId="0" xfId="72" applyNumberFormat="1" applyFont="1" applyAlignment="1">
      <alignment vertical="center"/>
    </xf>
    <xf numFmtId="176" fontId="11" fillId="0" borderId="0" xfId="72" applyNumberFormat="1" applyFont="1" applyAlignment="1">
      <alignment vertical="center"/>
    </xf>
    <xf numFmtId="0" fontId="7" fillId="0" borderId="36"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2" applyFont="1" applyBorder="1" applyAlignment="1">
      <alignment horizontal="left" vertical="center"/>
    </xf>
    <xf numFmtId="0" fontId="42" fillId="0" borderId="36" xfId="72" applyFont="1" applyBorder="1" applyAlignment="1">
      <alignment horizontal="left" vertical="center"/>
    </xf>
    <xf numFmtId="175" fontId="42" fillId="0" borderId="38" xfId="72" applyNumberFormat="1" applyFont="1" applyFill="1" applyBorder="1" applyAlignment="1">
      <alignment horizontal="center" vertical="center"/>
    </xf>
    <xf numFmtId="175" fontId="42" fillId="0" borderId="40"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5" fontId="42" fillId="0" borderId="46" xfId="72" applyNumberFormat="1" applyFont="1" applyFill="1" applyBorder="1" applyAlignment="1">
      <alignment horizontal="center" vertical="center"/>
    </xf>
    <xf numFmtId="175" fontId="42" fillId="0" borderId="45"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38" xfId="72" applyNumberFormat="1" applyFont="1" applyFill="1" applyBorder="1" applyAlignment="1">
      <alignment horizontal="center" vertical="center"/>
    </xf>
    <xf numFmtId="172" fontId="42" fillId="0" borderId="40" xfId="72" applyNumberFormat="1" applyFont="1" applyFill="1" applyBorder="1" applyAlignment="1">
      <alignment horizontal="center" vertical="center"/>
    </xf>
    <xf numFmtId="174" fontId="42" fillId="0" borderId="38" xfId="72" applyNumberFormat="1" applyFont="1" applyFill="1" applyBorder="1" applyAlignment="1">
      <alignment horizontal="center" vertical="center"/>
    </xf>
    <xf numFmtId="174" fontId="42" fillId="0" borderId="40"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36" xfId="72" applyFont="1" applyBorder="1" applyAlignment="1">
      <alignment horizontal="left" vertical="center"/>
    </xf>
    <xf numFmtId="172" fontId="42" fillId="0" borderId="38" xfId="72" applyNumberFormat="1" applyFont="1" applyBorder="1" applyAlignment="1">
      <alignment horizontal="center" vertical="center"/>
    </xf>
    <xf numFmtId="172" fontId="42" fillId="0" borderId="40" xfId="72" applyNumberFormat="1" applyFont="1" applyBorder="1" applyAlignment="1">
      <alignment horizontal="center" vertical="center"/>
    </xf>
    <xf numFmtId="173" fontId="41" fillId="0" borderId="38" xfId="72" applyNumberFormat="1" applyFont="1" applyBorder="1" applyAlignment="1">
      <alignment horizontal="center" vertical="center"/>
    </xf>
    <xf numFmtId="173" fontId="41" fillId="0" borderId="40" xfId="72" applyNumberFormat="1" applyFont="1" applyBorder="1" applyAlignment="1">
      <alignment horizontal="center" vertical="center"/>
    </xf>
    <xf numFmtId="172" fontId="41" fillId="0" borderId="38" xfId="72" applyNumberFormat="1" applyFont="1" applyBorder="1" applyAlignment="1">
      <alignment horizontal="center" vertical="center"/>
    </xf>
    <xf numFmtId="172" fontId="41" fillId="0" borderId="40" xfId="72" applyNumberFormat="1" applyFont="1" applyBorder="1" applyAlignment="1">
      <alignment horizontal="center" vertical="center"/>
    </xf>
    <xf numFmtId="172" fontId="41" fillId="0" borderId="38" xfId="72" applyNumberFormat="1" applyFont="1" applyFill="1" applyBorder="1" applyAlignment="1">
      <alignment horizontal="center" vertical="center"/>
    </xf>
    <xf numFmtId="172" fontId="41" fillId="0" borderId="40" xfId="72" applyNumberFormat="1" applyFont="1" applyFill="1" applyBorder="1" applyAlignment="1">
      <alignment horizontal="center" vertical="center"/>
    </xf>
    <xf numFmtId="167" fontId="68" fillId="0" borderId="56"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7" xfId="72" applyNumberFormat="1" applyFont="1" applyFill="1" applyBorder="1" applyAlignment="1">
      <alignment horizontal="center" vertical="center" wrapText="1"/>
    </xf>
    <xf numFmtId="1" fontId="43" fillId="0" borderId="43" xfId="72" applyNumberFormat="1" applyFont="1" applyFill="1" applyBorder="1" applyAlignment="1">
      <alignment horizontal="center" vertical="center" wrapText="1"/>
    </xf>
    <xf numFmtId="0" fontId="11" fillId="0" borderId="38" xfId="72" applyFont="1" applyBorder="1" applyAlignment="1">
      <alignment horizontal="center" vertical="center"/>
    </xf>
    <xf numFmtId="0" fontId="11" fillId="0" borderId="40"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2" fontId="42" fillId="0" borderId="46" xfId="72" applyNumberFormat="1" applyFont="1" applyBorder="1" applyAlignment="1">
      <alignment horizontal="center" vertical="center"/>
    </xf>
    <xf numFmtId="172" fontId="42" fillId="0" borderId="45" xfId="72" applyNumberFormat="1" applyFont="1" applyBorder="1" applyAlignment="1">
      <alignment horizontal="center" vertical="center"/>
    </xf>
    <xf numFmtId="0" fontId="62" fillId="0" borderId="26" xfId="50" applyFont="1" applyBorder="1" applyAlignment="1">
      <alignment vertical="center"/>
    </xf>
    <xf numFmtId="0" fontId="62" fillId="0" borderId="36" xfId="50" applyFont="1" applyBorder="1" applyAlignment="1">
      <alignment vertical="center"/>
    </xf>
    <xf numFmtId="0" fontId="62" fillId="0" borderId="36"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11" fillId="0" borderId="55" xfId="72" applyFont="1" applyBorder="1" applyAlignment="1">
      <alignment horizontal="left" vertical="center"/>
    </xf>
    <xf numFmtId="0" fontId="11" fillId="0" borderId="56" xfId="72" applyFont="1" applyBorder="1" applyAlignment="1">
      <alignment horizontal="left" vertical="center"/>
    </xf>
    <xf numFmtId="0" fontId="11" fillId="0" borderId="36" xfId="72"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2" fillId="0" borderId="4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11" fillId="0" borderId="54"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2" xfId="72" applyFont="1" applyBorder="1" applyAlignment="1">
      <alignment horizontal="left" vertical="center"/>
    </xf>
    <xf numFmtId="3" fontId="11" fillId="0" borderId="36"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36" xfId="72" applyFont="1" applyBorder="1" applyAlignment="1">
      <alignment horizontal="left" vertical="center"/>
    </xf>
    <xf numFmtId="0" fontId="11" fillId="0" borderId="49" xfId="72" applyFont="1" applyBorder="1" applyAlignment="1">
      <alignment horizontal="left" vertical="center"/>
    </xf>
    <xf numFmtId="10" fontId="41" fillId="0" borderId="40" xfId="72" applyNumberFormat="1" applyFont="1" applyFill="1" applyBorder="1" applyAlignment="1">
      <alignment horizontal="center" vertical="center"/>
    </xf>
    <xf numFmtId="10" fontId="41" fillId="0" borderId="36"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53" xfId="72" applyFont="1" applyBorder="1" applyAlignment="1">
      <alignment horizontal="left" vertical="center"/>
    </xf>
    <xf numFmtId="4" fontId="41" fillId="0" borderId="45"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49" xfId="72" applyNumberFormat="1" applyFont="1" applyBorder="1" applyAlignment="1">
      <alignment horizontal="center" vertical="center"/>
    </xf>
    <xf numFmtId="0" fontId="11" fillId="0" borderId="51" xfId="72" applyFont="1" applyBorder="1" applyAlignment="1">
      <alignment horizontal="left" vertical="center"/>
    </xf>
    <xf numFmtId="0" fontId="11" fillId="0" borderId="37" xfId="72" applyFont="1" applyBorder="1" applyAlignment="1">
      <alignment horizontal="left" vertical="center"/>
    </xf>
    <xf numFmtId="0" fontId="11" fillId="0" borderId="52"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53"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7"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4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9"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49"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50"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50" xfId="72" applyNumberFormat="1" applyFont="1" applyFill="1" applyBorder="1" applyAlignment="1">
      <alignment horizontal="center" vertical="center"/>
    </xf>
    <xf numFmtId="0" fontId="41" fillId="0" borderId="38" xfId="72" applyFont="1" applyFill="1" applyBorder="1" applyAlignment="1">
      <alignment horizontal="center" vertical="center"/>
    </xf>
    <xf numFmtId="0" fontId="41" fillId="0" borderId="40" xfId="72" applyFont="1" applyFill="1" applyBorder="1" applyAlignment="1">
      <alignment horizontal="center" vertical="center"/>
    </xf>
    <xf numFmtId="0" fontId="43" fillId="0" borderId="0" xfId="72"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50" xfId="72" applyFont="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7" xfId="72" applyFont="1" applyBorder="1" applyAlignment="1">
      <alignment horizontal="left" vertical="center"/>
    </xf>
    <xf numFmtId="167" fontId="29" fillId="0" borderId="41" xfId="72" applyNumberFormat="1" applyFont="1" applyFill="1" applyBorder="1" applyAlignment="1">
      <alignment horizontal="center" vertical="center"/>
    </xf>
    <xf numFmtId="167" fontId="29" fillId="0" borderId="48" xfId="7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6" xfId="52" applyFont="1" applyFill="1" applyBorder="1" applyAlignment="1">
      <alignment horizontal="center" vertical="center" wrapText="1"/>
    </xf>
    <xf numFmtId="0" fontId="43" fillId="24" borderId="38" xfId="52" applyFont="1" applyFill="1" applyBorder="1" applyAlignment="1">
      <alignment horizontal="center" vertical="center"/>
    </xf>
    <xf numFmtId="0" fontId="43" fillId="24" borderId="39" xfId="52" applyFont="1" applyFill="1" applyBorder="1" applyAlignment="1">
      <alignment horizontal="center" vertical="center"/>
    </xf>
    <xf numFmtId="0" fontId="43" fillId="24" borderId="36" xfId="41" applyFont="1" applyFill="1" applyBorder="1" applyAlignment="1">
      <alignment horizontal="center" vertical="center" wrapText="1"/>
    </xf>
    <xf numFmtId="0" fontId="43" fillId="24" borderId="3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36" xfId="41" applyFont="1" applyFill="1" applyBorder="1" applyAlignment="1">
      <alignment horizontal="center" vertical="center" wrapText="1"/>
    </xf>
    <xf numFmtId="0" fontId="11" fillId="0" borderId="0" xfId="2" applyFont="1" applyFill="1" applyAlignment="1">
      <alignment horizontal="center"/>
    </xf>
    <xf numFmtId="0" fontId="43" fillId="0" borderId="3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6"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 '!$A$93</c:f>
              <c:strCache>
                <c:ptCount val="1"/>
                <c:pt idx="0">
                  <c:v>Чистая приведённая стоимость без учета продажи (NPV) </c:v>
                </c:pt>
              </c:strCache>
            </c:strRef>
          </c:tx>
          <c:marker>
            <c:symbol val="none"/>
          </c:marker>
          <c:val>
            <c:numRef>
              <c:f>'5. анализ эконом эфф '!$AM$93:$AW$93</c:f>
              <c:numCache>
                <c:formatCode>_(* #.##0_);_(* \(#.##0\);_(* "-"_);_(@_)</c:formatCode>
                <c:ptCount val="11"/>
                <c:pt idx="0">
                  <c:v>-529659495.53837818</c:v>
                </c:pt>
                <c:pt idx="1">
                  <c:v>-535070918.54451007</c:v>
                </c:pt>
                <c:pt idx="2">
                  <c:v>-539631423.52169931</c:v>
                </c:pt>
                <c:pt idx="3">
                  <c:v>-543466561.65975964</c:v>
                </c:pt>
                <c:pt idx="4">
                  <c:v>-546684036.69369292</c:v>
                </c:pt>
                <c:pt idx="5">
                  <c:v>-549376181.83279991</c:v>
                </c:pt>
                <c:pt idx="6">
                  <c:v>-551622098.56630337</c:v>
                </c:pt>
                <c:pt idx="7">
                  <c:v>-553489502.9526</c:v>
                </c:pt>
                <c:pt idx="8">
                  <c:v>-555036318.90314615</c:v>
                </c:pt>
                <c:pt idx="9">
                  <c:v>-556312052.68494236</c:v>
                </c:pt>
                <c:pt idx="10">
                  <c:v>-557358978.28085434</c:v>
                </c:pt>
              </c:numCache>
            </c:numRef>
          </c:val>
          <c:smooth val="0"/>
          <c:extLst>
            <c:ext xmlns:c16="http://schemas.microsoft.com/office/drawing/2014/chart" uri="{C3380CC4-5D6E-409C-BE32-E72D297353CC}">
              <c16:uniqueId val="{00000000-F254-4EB2-9755-1B401CA299D6}"/>
            </c:ext>
          </c:extLst>
        </c:ser>
        <c:ser>
          <c:idx val="0"/>
          <c:order val="1"/>
          <c:tx>
            <c:strRef>
              <c:f>'5. анализ эконом эфф '!$A$90</c:f>
              <c:strCache>
                <c:ptCount val="1"/>
                <c:pt idx="0">
                  <c:v>Накопленный чистый денежный поток</c:v>
                </c:pt>
              </c:strCache>
            </c:strRef>
          </c:tx>
          <c:marker>
            <c:symbol val="none"/>
          </c:marker>
          <c:val>
            <c:numRef>
              <c:f>'5. анализ эконом эфф '!$AM$90:$AW$90</c:f>
              <c:numCache>
                <c:formatCode>_(* #.##0_);_(* \(#.##0\);_(* "-"_);_(@_)</c:formatCode>
                <c:ptCount val="11"/>
                <c:pt idx="0">
                  <c:v>-530561827.45572323</c:v>
                </c:pt>
                <c:pt idx="1">
                  <c:v>-537604386.69336617</c:v>
                </c:pt>
                <c:pt idx="2">
                  <c:v>-544375209.8611033</c:v>
                </c:pt>
                <c:pt idx="3">
                  <c:v>-550870806.69533062</c:v>
                </c:pt>
                <c:pt idx="4">
                  <c:v>-557087547.32189977</c:v>
                </c:pt>
                <c:pt idx="5">
                  <c:v>-563021656.67169666</c:v>
                </c:pt>
                <c:pt idx="6">
                  <c:v>-568669208.6728425</c:v>
                </c:pt>
                <c:pt idx="7">
                  <c:v>-574026120.21058345</c:v>
                </c:pt>
                <c:pt idx="8">
                  <c:v>-579088144.84557545</c:v>
                </c:pt>
                <c:pt idx="9">
                  <c:v>-583850866.28090072</c:v>
                </c:pt>
                <c:pt idx="10">
                  <c:v>-588309691.56776476</c:v>
                </c:pt>
              </c:numCache>
            </c:numRef>
          </c:val>
          <c:smooth val="0"/>
          <c:extLst>
            <c:ext xmlns:c16="http://schemas.microsoft.com/office/drawing/2014/chart" uri="{C3380CC4-5D6E-409C-BE32-E72D297353CC}">
              <c16:uniqueId val="{00000001-F254-4EB2-9755-1B401CA299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0/F_TP1500.PS.0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Техническое перевооружение ПС 110/35/6 кВ Покачевская (замена оборудования ОРУ-110 кВ, ОРУ-35 кВ, ОПУ, РЗА, кабельного хозяйства, замена ограждения)</v>
          </cell>
        </row>
        <row r="11">
          <cell r="D11">
            <v>1</v>
          </cell>
        </row>
        <row r="12">
          <cell r="D12">
            <v>0</v>
          </cell>
        </row>
        <row r="13">
          <cell r="D13">
            <v>5</v>
          </cell>
        </row>
        <row r="16">
          <cell r="D16">
            <v>1</v>
          </cell>
        </row>
        <row r="26">
          <cell r="B26">
            <v>47119</v>
          </cell>
        </row>
        <row r="27">
          <cell r="D27">
            <v>28</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70" zoomScaleNormal="70" zoomScaleSheetLayoutView="70" workbookViewId="0">
      <selection activeCell="E35" sqref="E3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67</v>
      </c>
      <c r="D1" s="16"/>
    </row>
    <row r="2" spans="1:19" s="12" customFormat="1" ht="18.75" customHeight="1" x14ac:dyDescent="0.3">
      <c r="A2" s="18"/>
      <c r="C2" s="15" t="s">
        <v>9</v>
      </c>
      <c r="D2" s="16"/>
    </row>
    <row r="3" spans="1:19" s="12" customFormat="1" ht="18.75" x14ac:dyDescent="0.3">
      <c r="A3" s="17"/>
      <c r="C3" s="15" t="s">
        <v>596</v>
      </c>
      <c r="D3" s="16"/>
    </row>
    <row r="4" spans="1:19" s="12" customFormat="1" ht="18.75" x14ac:dyDescent="0.3">
      <c r="A4" s="17"/>
      <c r="D4" s="16"/>
      <c r="E4" s="15"/>
    </row>
    <row r="5" spans="1:19" s="12" customFormat="1" ht="15.75" x14ac:dyDescent="0.25">
      <c r="A5" s="280" t="s">
        <v>608</v>
      </c>
      <c r="B5" s="280"/>
      <c r="C5" s="280"/>
      <c r="D5" s="147"/>
      <c r="E5" s="147"/>
      <c r="F5" s="147"/>
      <c r="G5" s="147"/>
    </row>
    <row r="6" spans="1:19" s="12" customFormat="1" ht="18.75" x14ac:dyDescent="0.3">
      <c r="A6" s="17"/>
      <c r="D6" s="16"/>
      <c r="E6" s="15"/>
    </row>
    <row r="7" spans="1:19" s="12" customFormat="1" ht="18.75" x14ac:dyDescent="0.2">
      <c r="A7" s="284" t="s">
        <v>8</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552</v>
      </c>
      <c r="B9" s="285"/>
      <c r="C9" s="285"/>
      <c r="D9" s="8"/>
      <c r="E9" s="8"/>
      <c r="F9" s="13"/>
      <c r="G9" s="13"/>
      <c r="H9" s="13"/>
      <c r="I9" s="13"/>
      <c r="J9" s="13"/>
      <c r="K9" s="13"/>
      <c r="L9" s="13"/>
      <c r="M9" s="13"/>
      <c r="N9" s="13"/>
      <c r="O9" s="13"/>
      <c r="P9" s="13"/>
      <c r="Q9" s="13"/>
      <c r="R9" s="13"/>
      <c r="S9" s="13"/>
    </row>
    <row r="10" spans="1:19" s="12" customFormat="1" ht="18.75" x14ac:dyDescent="0.2">
      <c r="A10" s="281" t="s">
        <v>7</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544</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6</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86" t="s">
        <v>592</v>
      </c>
      <c r="B15" s="286"/>
      <c r="C15" s="286"/>
      <c r="D15" s="8"/>
      <c r="E15" s="8"/>
      <c r="F15" s="8"/>
      <c r="G15" s="8"/>
      <c r="H15" s="8"/>
      <c r="I15" s="8"/>
      <c r="J15" s="8"/>
      <c r="K15" s="8"/>
      <c r="L15" s="8"/>
      <c r="M15" s="8"/>
      <c r="N15" s="8"/>
      <c r="O15" s="8"/>
      <c r="P15" s="8"/>
      <c r="Q15" s="8"/>
      <c r="R15" s="8"/>
      <c r="S15" s="8"/>
    </row>
    <row r="16" spans="1:19" s="3" customFormat="1" ht="15" customHeight="1" x14ac:dyDescent="0.2">
      <c r="A16" s="281" t="s">
        <v>5</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499</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4</v>
      </c>
      <c r="B20" s="37" t="s">
        <v>65</v>
      </c>
      <c r="C20" s="36" t="s">
        <v>64</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63</v>
      </c>
      <c r="B22" s="40" t="s">
        <v>336</v>
      </c>
      <c r="C22" s="36" t="s">
        <v>516</v>
      </c>
      <c r="D22" s="33"/>
      <c r="E22" s="33"/>
      <c r="F22" s="32"/>
      <c r="G22" s="32"/>
      <c r="H22" s="32"/>
      <c r="I22" s="32"/>
      <c r="J22" s="32"/>
      <c r="K22" s="32"/>
      <c r="L22" s="32"/>
      <c r="M22" s="32"/>
      <c r="N22" s="32"/>
      <c r="O22" s="32"/>
      <c r="P22" s="32"/>
      <c r="Q22" s="31"/>
      <c r="R22" s="31"/>
      <c r="S22" s="31"/>
    </row>
    <row r="23" spans="1:19" s="3" customFormat="1" ht="48" customHeight="1" x14ac:dyDescent="0.2">
      <c r="A23" s="28" t="s">
        <v>62</v>
      </c>
      <c r="B23" s="35" t="s">
        <v>542</v>
      </c>
      <c r="C23" s="36" t="s">
        <v>541</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194" customFormat="1" ht="58.5" customHeight="1" x14ac:dyDescent="0.2">
      <c r="A25" s="28" t="s">
        <v>61</v>
      </c>
      <c r="B25" s="144" t="s">
        <v>447</v>
      </c>
      <c r="C25" s="154" t="s">
        <v>585</v>
      </c>
      <c r="D25" s="192"/>
      <c r="E25" s="191"/>
      <c r="F25" s="191"/>
      <c r="G25" s="191"/>
      <c r="H25" s="191"/>
      <c r="I25" s="191"/>
      <c r="J25" s="191"/>
      <c r="K25" s="191"/>
      <c r="L25" s="191"/>
      <c r="M25" s="191"/>
      <c r="N25" s="191"/>
      <c r="O25" s="191"/>
      <c r="P25" s="193"/>
      <c r="Q25" s="193"/>
      <c r="R25" s="193"/>
      <c r="S25" s="193"/>
    </row>
    <row r="26" spans="1:19" s="194" customFormat="1" ht="42.75" customHeight="1" x14ac:dyDescent="0.2">
      <c r="A26" s="28" t="s">
        <v>60</v>
      </c>
      <c r="B26" s="144" t="s">
        <v>73</v>
      </c>
      <c r="C26" s="154" t="s">
        <v>586</v>
      </c>
      <c r="D26" s="192"/>
      <c r="E26" s="191"/>
      <c r="F26" s="191"/>
      <c r="G26" s="191"/>
      <c r="H26" s="191"/>
      <c r="I26" s="191"/>
      <c r="J26" s="191"/>
      <c r="K26" s="191"/>
      <c r="L26" s="191"/>
      <c r="M26" s="191"/>
      <c r="N26" s="191"/>
      <c r="O26" s="191"/>
      <c r="P26" s="193"/>
      <c r="Q26" s="193"/>
      <c r="R26" s="193"/>
      <c r="S26" s="193"/>
    </row>
    <row r="27" spans="1:19" s="194" customFormat="1" ht="51.75" customHeight="1" x14ac:dyDescent="0.2">
      <c r="A27" s="28" t="s">
        <v>58</v>
      </c>
      <c r="B27" s="144" t="s">
        <v>72</v>
      </c>
      <c r="C27" s="154" t="s">
        <v>587</v>
      </c>
      <c r="D27" s="192"/>
      <c r="E27" s="191"/>
      <c r="F27" s="191"/>
      <c r="G27" s="191"/>
      <c r="H27" s="191"/>
      <c r="I27" s="191"/>
      <c r="J27" s="191"/>
      <c r="K27" s="191"/>
      <c r="L27" s="191"/>
      <c r="M27" s="191"/>
      <c r="N27" s="191"/>
      <c r="O27" s="191"/>
      <c r="P27" s="193"/>
      <c r="Q27" s="193"/>
      <c r="R27" s="193"/>
      <c r="S27" s="193"/>
    </row>
    <row r="28" spans="1:19" s="194" customFormat="1" ht="42.75" customHeight="1" x14ac:dyDescent="0.2">
      <c r="A28" s="28" t="s">
        <v>57</v>
      </c>
      <c r="B28" s="144" t="s">
        <v>448</v>
      </c>
      <c r="C28" s="154" t="s">
        <v>519</v>
      </c>
      <c r="D28" s="192"/>
      <c r="E28" s="191"/>
      <c r="F28" s="191"/>
      <c r="G28" s="191"/>
      <c r="H28" s="191"/>
      <c r="I28" s="191"/>
      <c r="J28" s="191"/>
      <c r="K28" s="191"/>
      <c r="L28" s="191"/>
      <c r="M28" s="191"/>
      <c r="N28" s="191"/>
      <c r="O28" s="191"/>
      <c r="P28" s="193"/>
      <c r="Q28" s="193"/>
      <c r="R28" s="193"/>
      <c r="S28" s="193"/>
    </row>
    <row r="29" spans="1:19" s="194" customFormat="1" ht="51.75" customHeight="1" x14ac:dyDescent="0.2">
      <c r="A29" s="28" t="s">
        <v>55</v>
      </c>
      <c r="B29" s="144" t="s">
        <v>449</v>
      </c>
      <c r="C29" s="154" t="s">
        <v>519</v>
      </c>
      <c r="D29" s="192"/>
      <c r="E29" s="191"/>
      <c r="F29" s="191"/>
      <c r="G29" s="191"/>
      <c r="H29" s="191"/>
      <c r="I29" s="191"/>
      <c r="J29" s="191"/>
      <c r="K29" s="191"/>
      <c r="L29" s="191"/>
      <c r="M29" s="191"/>
      <c r="N29" s="191"/>
      <c r="O29" s="191"/>
      <c r="P29" s="193"/>
      <c r="Q29" s="193"/>
      <c r="R29" s="193"/>
      <c r="S29" s="193"/>
    </row>
    <row r="30" spans="1:19" s="194" customFormat="1" ht="51.75" customHeight="1" x14ac:dyDescent="0.2">
      <c r="A30" s="28" t="s">
        <v>53</v>
      </c>
      <c r="B30" s="144" t="s">
        <v>450</v>
      </c>
      <c r="C30" s="154" t="s">
        <v>519</v>
      </c>
      <c r="D30" s="192"/>
      <c r="E30" s="191"/>
      <c r="F30" s="191"/>
      <c r="G30" s="191"/>
      <c r="H30" s="191"/>
      <c r="I30" s="191"/>
      <c r="J30" s="191"/>
      <c r="K30" s="191"/>
      <c r="L30" s="191"/>
      <c r="M30" s="191"/>
      <c r="N30" s="191"/>
      <c r="O30" s="191"/>
      <c r="P30" s="193"/>
      <c r="Q30" s="193"/>
      <c r="R30" s="193"/>
      <c r="S30" s="193"/>
    </row>
    <row r="31" spans="1:19" s="194" customFormat="1" ht="51.75" customHeight="1" x14ac:dyDescent="0.2">
      <c r="A31" s="28" t="s">
        <v>71</v>
      </c>
      <c r="B31" s="144" t="s">
        <v>451</v>
      </c>
      <c r="C31" s="154" t="s">
        <v>519</v>
      </c>
      <c r="D31" s="192"/>
      <c r="E31" s="191"/>
      <c r="F31" s="191"/>
      <c r="G31" s="191"/>
      <c r="H31" s="191"/>
      <c r="I31" s="191"/>
      <c r="J31" s="191"/>
      <c r="K31" s="191"/>
      <c r="L31" s="191"/>
      <c r="M31" s="191"/>
      <c r="N31" s="191"/>
      <c r="O31" s="191"/>
      <c r="P31" s="193"/>
      <c r="Q31" s="193"/>
      <c r="R31" s="193"/>
      <c r="S31" s="193"/>
    </row>
    <row r="32" spans="1:19" s="194" customFormat="1" ht="51.75" customHeight="1" x14ac:dyDescent="0.2">
      <c r="A32" s="28" t="s">
        <v>69</v>
      </c>
      <c r="B32" s="144" t="s">
        <v>452</v>
      </c>
      <c r="C32" s="154" t="s">
        <v>519</v>
      </c>
      <c r="D32" s="192"/>
      <c r="E32" s="191"/>
      <c r="F32" s="191"/>
      <c r="G32" s="191"/>
      <c r="H32" s="191"/>
      <c r="I32" s="191"/>
      <c r="J32" s="191"/>
      <c r="K32" s="191"/>
      <c r="L32" s="191"/>
      <c r="M32" s="191"/>
      <c r="N32" s="191"/>
      <c r="O32" s="191"/>
      <c r="P32" s="193"/>
      <c r="Q32" s="193"/>
      <c r="R32" s="193"/>
      <c r="S32" s="193"/>
    </row>
    <row r="33" spans="1:19" s="194" customFormat="1" ht="101.25" customHeight="1" x14ac:dyDescent="0.2">
      <c r="A33" s="28" t="s">
        <v>68</v>
      </c>
      <c r="B33" s="144" t="s">
        <v>453</v>
      </c>
      <c r="C33" s="154" t="s">
        <v>588</v>
      </c>
      <c r="D33" s="192"/>
      <c r="E33" s="191"/>
      <c r="F33" s="191"/>
      <c r="G33" s="191"/>
      <c r="H33" s="191"/>
      <c r="I33" s="191"/>
      <c r="J33" s="191"/>
      <c r="K33" s="191"/>
      <c r="L33" s="191"/>
      <c r="M33" s="191"/>
      <c r="N33" s="191"/>
      <c r="O33" s="191"/>
      <c r="P33" s="193"/>
      <c r="Q33" s="193"/>
      <c r="R33" s="193"/>
      <c r="S33" s="193"/>
    </row>
    <row r="34" spans="1:19" ht="111" customHeight="1" x14ac:dyDescent="0.25">
      <c r="A34" s="28" t="s">
        <v>469</v>
      </c>
      <c r="B34" s="39" t="s">
        <v>454</v>
      </c>
      <c r="C34" s="36" t="s">
        <v>519</v>
      </c>
      <c r="D34" s="27"/>
      <c r="E34" s="27"/>
      <c r="F34" s="27"/>
      <c r="G34" s="27"/>
      <c r="H34" s="27"/>
      <c r="I34" s="27"/>
      <c r="J34" s="27"/>
      <c r="K34" s="27"/>
      <c r="L34" s="27"/>
      <c r="M34" s="27"/>
      <c r="N34" s="27"/>
      <c r="O34" s="27"/>
      <c r="P34" s="27"/>
      <c r="Q34" s="27"/>
      <c r="R34" s="27"/>
      <c r="S34" s="27"/>
    </row>
    <row r="35" spans="1:19" ht="58.5" customHeight="1" x14ac:dyDescent="0.25">
      <c r="A35" s="28" t="s">
        <v>457</v>
      </c>
      <c r="B35" s="39" t="s">
        <v>70</v>
      </c>
      <c r="C35" s="36" t="s">
        <v>519</v>
      </c>
      <c r="D35" s="27"/>
      <c r="E35" s="27"/>
      <c r="F35" s="27"/>
      <c r="G35" s="27"/>
      <c r="H35" s="27"/>
      <c r="I35" s="27"/>
      <c r="J35" s="27"/>
      <c r="K35" s="27"/>
      <c r="L35" s="27"/>
      <c r="M35" s="27"/>
      <c r="N35" s="27"/>
      <c r="O35" s="27"/>
      <c r="P35" s="27"/>
      <c r="Q35" s="27"/>
      <c r="R35" s="27"/>
      <c r="S35" s="27"/>
    </row>
    <row r="36" spans="1:19" ht="51.75" customHeight="1" x14ac:dyDescent="0.25">
      <c r="A36" s="28" t="s">
        <v>470</v>
      </c>
      <c r="B36" s="39" t="s">
        <v>455</v>
      </c>
      <c r="C36" s="36" t="s">
        <v>519</v>
      </c>
      <c r="D36" s="27"/>
      <c r="E36" s="27"/>
      <c r="F36" s="27"/>
      <c r="G36" s="27"/>
      <c r="H36" s="27"/>
      <c r="I36" s="27"/>
      <c r="J36" s="27"/>
      <c r="K36" s="27"/>
      <c r="L36" s="27"/>
      <c r="M36" s="27"/>
      <c r="N36" s="27"/>
      <c r="O36" s="27"/>
      <c r="P36" s="27"/>
      <c r="Q36" s="27"/>
      <c r="R36" s="27"/>
      <c r="S36" s="27"/>
    </row>
    <row r="37" spans="1:19" ht="43.5" customHeight="1" x14ac:dyDescent="0.25">
      <c r="A37" s="28" t="s">
        <v>458</v>
      </c>
      <c r="B37" s="39" t="s">
        <v>456</v>
      </c>
      <c r="C37" s="36" t="s">
        <v>362</v>
      </c>
      <c r="D37" s="27"/>
      <c r="E37" s="27"/>
      <c r="F37" s="27"/>
      <c r="G37" s="27"/>
      <c r="H37" s="27"/>
      <c r="I37" s="27"/>
      <c r="J37" s="27"/>
      <c r="K37" s="27"/>
      <c r="L37" s="27"/>
      <c r="M37" s="27"/>
      <c r="N37" s="27"/>
      <c r="O37" s="27"/>
      <c r="P37" s="27"/>
      <c r="Q37" s="27"/>
      <c r="R37" s="27"/>
      <c r="S37" s="27"/>
    </row>
    <row r="38" spans="1:19" ht="43.5" customHeight="1" x14ac:dyDescent="0.25">
      <c r="A38" s="28" t="s">
        <v>471</v>
      </c>
      <c r="B38" s="39" t="s">
        <v>235</v>
      </c>
      <c r="C38" s="36" t="s">
        <v>519</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459</v>
      </c>
      <c r="B40" s="39" t="s">
        <v>512</v>
      </c>
      <c r="C40" s="213" t="s">
        <v>609</v>
      </c>
      <c r="D40" s="27"/>
      <c r="E40" s="27"/>
      <c r="F40" s="27"/>
      <c r="G40" s="27"/>
      <c r="H40" s="27"/>
      <c r="I40" s="27"/>
      <c r="J40" s="27"/>
      <c r="K40" s="27"/>
      <c r="L40" s="27"/>
      <c r="M40" s="27"/>
      <c r="N40" s="27"/>
      <c r="O40" s="27"/>
      <c r="P40" s="27"/>
      <c r="Q40" s="27"/>
      <c r="R40" s="27"/>
      <c r="S40" s="27"/>
    </row>
    <row r="41" spans="1:19" ht="105.75" customHeight="1" x14ac:dyDescent="0.25">
      <c r="A41" s="28" t="s">
        <v>472</v>
      </c>
      <c r="B41" s="39" t="s">
        <v>494</v>
      </c>
      <c r="C41" s="155" t="s">
        <v>547</v>
      </c>
      <c r="D41" s="27"/>
      <c r="E41" s="27"/>
      <c r="F41" s="27"/>
      <c r="G41" s="27"/>
      <c r="H41" s="27"/>
      <c r="I41" s="27"/>
      <c r="J41" s="27"/>
      <c r="K41" s="27"/>
      <c r="L41" s="27"/>
      <c r="M41" s="27"/>
      <c r="N41" s="27"/>
      <c r="O41" s="27"/>
      <c r="P41" s="27"/>
      <c r="Q41" s="27"/>
      <c r="R41" s="27"/>
      <c r="S41" s="27"/>
    </row>
    <row r="42" spans="1:19" ht="83.25" customHeight="1" x14ac:dyDescent="0.25">
      <c r="A42" s="28" t="s">
        <v>460</v>
      </c>
      <c r="B42" s="39" t="s">
        <v>509</v>
      </c>
      <c r="C42" s="155" t="s">
        <v>547</v>
      </c>
      <c r="D42" s="27"/>
      <c r="E42" s="27"/>
      <c r="F42" s="27"/>
      <c r="G42" s="27"/>
      <c r="H42" s="27"/>
      <c r="I42" s="27"/>
      <c r="J42" s="27"/>
      <c r="K42" s="27"/>
      <c r="L42" s="27"/>
      <c r="M42" s="27"/>
      <c r="N42" s="27"/>
      <c r="O42" s="27"/>
      <c r="P42" s="27"/>
      <c r="Q42" s="27"/>
      <c r="R42" s="27"/>
      <c r="S42" s="27"/>
    </row>
    <row r="43" spans="1:19" ht="186" customHeight="1" x14ac:dyDescent="0.25">
      <c r="A43" s="28" t="s">
        <v>475</v>
      </c>
      <c r="B43" s="39" t="s">
        <v>476</v>
      </c>
      <c r="C43" s="155" t="s">
        <v>547</v>
      </c>
      <c r="D43" s="27"/>
      <c r="E43" s="27"/>
      <c r="F43" s="27"/>
      <c r="G43" s="27"/>
      <c r="H43" s="27"/>
      <c r="I43" s="27"/>
      <c r="J43" s="27"/>
      <c r="K43" s="27"/>
      <c r="L43" s="27"/>
      <c r="M43" s="27"/>
      <c r="N43" s="27"/>
      <c r="O43" s="27"/>
      <c r="P43" s="27"/>
      <c r="Q43" s="27"/>
      <c r="R43" s="27"/>
      <c r="S43" s="27"/>
    </row>
    <row r="44" spans="1:19" ht="111" customHeight="1" x14ac:dyDescent="0.25">
      <c r="A44" s="28" t="s">
        <v>461</v>
      </c>
      <c r="B44" s="39" t="s">
        <v>500</v>
      </c>
      <c r="C44" s="155" t="s">
        <v>547</v>
      </c>
      <c r="D44" s="27"/>
      <c r="E44" s="27"/>
      <c r="F44" s="27"/>
      <c r="G44" s="27"/>
      <c r="H44" s="27"/>
      <c r="I44" s="27"/>
      <c r="J44" s="27"/>
      <c r="K44" s="27"/>
      <c r="L44" s="27"/>
      <c r="M44" s="27"/>
      <c r="N44" s="27"/>
      <c r="O44" s="27"/>
      <c r="P44" s="27"/>
      <c r="Q44" s="27"/>
      <c r="R44" s="27"/>
      <c r="S44" s="27"/>
    </row>
    <row r="45" spans="1:19" ht="97.5" customHeight="1" x14ac:dyDescent="0.25">
      <c r="A45" s="28" t="s">
        <v>495</v>
      </c>
      <c r="B45" s="39" t="s">
        <v>501</v>
      </c>
      <c r="C45" s="155" t="s">
        <v>547</v>
      </c>
      <c r="D45" s="27"/>
      <c r="E45" s="27"/>
      <c r="F45" s="27"/>
      <c r="G45" s="27"/>
      <c r="H45" s="27"/>
      <c r="I45" s="27"/>
      <c r="J45" s="27"/>
      <c r="K45" s="27"/>
      <c r="L45" s="27"/>
      <c r="M45" s="27"/>
      <c r="N45" s="27"/>
      <c r="O45" s="27"/>
      <c r="P45" s="27"/>
      <c r="Q45" s="27"/>
      <c r="R45" s="27"/>
      <c r="S45" s="27"/>
    </row>
    <row r="46" spans="1:19" ht="101.25" customHeight="1" x14ac:dyDescent="0.25">
      <c r="A46" s="28" t="s">
        <v>462</v>
      </c>
      <c r="B46" s="39" t="s">
        <v>502</v>
      </c>
      <c r="C46" s="155">
        <v>24.4</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87">
        <v>9.9129670097561835</v>
      </c>
      <c r="D48" s="27"/>
      <c r="E48" s="27"/>
      <c r="F48" s="27"/>
      <c r="G48" s="27"/>
      <c r="H48" s="27"/>
      <c r="I48" s="27"/>
      <c r="J48" s="27"/>
      <c r="K48" s="27"/>
      <c r="L48" s="27"/>
      <c r="M48" s="27"/>
      <c r="N48" s="27"/>
      <c r="O48" s="27"/>
      <c r="P48" s="27"/>
      <c r="Q48" s="27"/>
      <c r="R48" s="27"/>
      <c r="S48" s="27"/>
    </row>
    <row r="49" spans="1:19" ht="71.25" customHeight="1" x14ac:dyDescent="0.25">
      <c r="A49" s="28" t="s">
        <v>463</v>
      </c>
      <c r="B49" s="39" t="s">
        <v>511</v>
      </c>
      <c r="C49" s="187">
        <v>8.2608058414634868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F_TP1500.PS.0040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474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4</v>
      </c>
      <c r="B19" s="287" t="s">
        <v>106</v>
      </c>
      <c r="C19" s="289" t="s">
        <v>368</v>
      </c>
      <c r="D19" s="287" t="s">
        <v>367</v>
      </c>
      <c r="E19" s="287" t="s">
        <v>105</v>
      </c>
      <c r="F19" s="287" t="s">
        <v>104</v>
      </c>
      <c r="G19" s="287" t="s">
        <v>363</v>
      </c>
      <c r="H19" s="287" t="s">
        <v>103</v>
      </c>
      <c r="I19" s="287" t="s">
        <v>102</v>
      </c>
      <c r="J19" s="287" t="s">
        <v>101</v>
      </c>
      <c r="K19" s="287" t="s">
        <v>100</v>
      </c>
      <c r="L19" s="287" t="s">
        <v>99</v>
      </c>
      <c r="M19" s="287" t="s">
        <v>98</v>
      </c>
      <c r="N19" s="287" t="s">
        <v>97</v>
      </c>
      <c r="O19" s="287" t="s">
        <v>96</v>
      </c>
      <c r="P19" s="287" t="s">
        <v>95</v>
      </c>
      <c r="Q19" s="287" t="s">
        <v>366</v>
      </c>
      <c r="R19" s="287"/>
      <c r="S19" s="291" t="s">
        <v>466</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364</v>
      </c>
      <c r="R20" s="42" t="s">
        <v>365</v>
      </c>
      <c r="S20" s="291"/>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94</v>
      </c>
      <c r="C22" s="46"/>
      <c r="D22" s="46"/>
      <c r="E22" s="46" t="s">
        <v>93</v>
      </c>
      <c r="F22" s="46" t="s">
        <v>92</v>
      </c>
      <c r="G22" s="46" t="s">
        <v>467</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94</v>
      </c>
      <c r="C23" s="46"/>
      <c r="D23" s="46"/>
      <c r="E23" s="46" t="s">
        <v>93</v>
      </c>
      <c r="F23" s="46" t="s">
        <v>92</v>
      </c>
      <c r="G23" s="46" t="s">
        <v>91</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94</v>
      </c>
      <c r="C24" s="46"/>
      <c r="D24" s="46"/>
      <c r="E24" s="46" t="s">
        <v>93</v>
      </c>
      <c r="F24" s="46" t="s">
        <v>92</v>
      </c>
      <c r="G24" s="46" t="s">
        <v>87</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90</v>
      </c>
      <c r="C25" s="46"/>
      <c r="D25" s="46"/>
      <c r="E25" s="46" t="s">
        <v>89</v>
      </c>
      <c r="F25" s="46" t="s">
        <v>88</v>
      </c>
      <c r="G25" s="46" t="s">
        <v>468</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90</v>
      </c>
      <c r="C26" s="46"/>
      <c r="D26" s="46"/>
      <c r="E26" s="46" t="s">
        <v>89</v>
      </c>
      <c r="F26" s="46" t="s">
        <v>88</v>
      </c>
      <c r="G26" s="46" t="s">
        <v>91</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90</v>
      </c>
      <c r="C27" s="46"/>
      <c r="D27" s="46"/>
      <c r="E27" s="46" t="s">
        <v>89</v>
      </c>
      <c r="F27" s="46" t="s">
        <v>88</v>
      </c>
      <c r="G27" s="46" t="s">
        <v>87</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361</v>
      </c>
      <c r="C29" s="46"/>
      <c r="D29" s="46"/>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8"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596</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F_TP1500.PS.0040</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479</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4</v>
      </c>
      <c r="B21" s="296" t="s">
        <v>226</v>
      </c>
      <c r="C21" s="297"/>
      <c r="D21" s="300" t="s">
        <v>127</v>
      </c>
      <c r="E21" s="296" t="s">
        <v>507</v>
      </c>
      <c r="F21" s="297"/>
      <c r="G21" s="296" t="s">
        <v>276</v>
      </c>
      <c r="H21" s="297"/>
      <c r="I21" s="296" t="s">
        <v>126</v>
      </c>
      <c r="J21" s="297"/>
      <c r="K21" s="300" t="s">
        <v>125</v>
      </c>
      <c r="L21" s="296" t="s">
        <v>124</v>
      </c>
      <c r="M21" s="297"/>
      <c r="N21" s="296" t="s">
        <v>503</v>
      </c>
      <c r="O21" s="297"/>
      <c r="P21" s="300" t="s">
        <v>123</v>
      </c>
      <c r="Q21" s="306" t="s">
        <v>122</v>
      </c>
      <c r="R21" s="307"/>
      <c r="S21" s="306" t="s">
        <v>121</v>
      </c>
      <c r="T21" s="308"/>
    </row>
    <row r="22" spans="1:20" ht="204.75" customHeight="1" x14ac:dyDescent="0.25">
      <c r="A22" s="304"/>
      <c r="B22" s="298"/>
      <c r="C22" s="299"/>
      <c r="D22" s="302"/>
      <c r="E22" s="298"/>
      <c r="F22" s="299"/>
      <c r="G22" s="298"/>
      <c r="H22" s="299"/>
      <c r="I22" s="298"/>
      <c r="J22" s="299"/>
      <c r="K22" s="301"/>
      <c r="L22" s="298"/>
      <c r="M22" s="299"/>
      <c r="N22" s="298"/>
      <c r="O22" s="299"/>
      <c r="P22" s="301"/>
      <c r="Q22" s="88" t="s">
        <v>120</v>
      </c>
      <c r="R22" s="88" t="s">
        <v>478</v>
      </c>
      <c r="S22" s="88" t="s">
        <v>119</v>
      </c>
      <c r="T22" s="88" t="s">
        <v>118</v>
      </c>
    </row>
    <row r="23" spans="1:20" ht="51.75" customHeight="1" x14ac:dyDescent="0.25">
      <c r="A23" s="305"/>
      <c r="B23" s="145" t="s">
        <v>116</v>
      </c>
      <c r="C23" s="145" t="s">
        <v>117</v>
      </c>
      <c r="D23" s="301"/>
      <c r="E23" s="145" t="s">
        <v>116</v>
      </c>
      <c r="F23" s="145" t="s">
        <v>117</v>
      </c>
      <c r="G23" s="145" t="s">
        <v>116</v>
      </c>
      <c r="H23" s="145" t="s">
        <v>117</v>
      </c>
      <c r="I23" s="145" t="s">
        <v>116</v>
      </c>
      <c r="J23" s="145" t="s">
        <v>117</v>
      </c>
      <c r="K23" s="145" t="s">
        <v>116</v>
      </c>
      <c r="L23" s="145" t="s">
        <v>116</v>
      </c>
      <c r="M23" s="145" t="s">
        <v>117</v>
      </c>
      <c r="N23" s="145" t="s">
        <v>116</v>
      </c>
      <c r="O23" s="145" t="s">
        <v>117</v>
      </c>
      <c r="P23" s="146" t="s">
        <v>116</v>
      </c>
      <c r="Q23" s="88" t="s">
        <v>116</v>
      </c>
      <c r="R23" s="88" t="s">
        <v>116</v>
      </c>
      <c r="S23" s="88" t="s">
        <v>116</v>
      </c>
      <c r="T23" s="88" t="s">
        <v>116</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520</v>
      </c>
      <c r="C25" s="159" t="s">
        <v>520</v>
      </c>
      <c r="D25" s="158" t="s">
        <v>477</v>
      </c>
      <c r="E25" s="159" t="s">
        <v>521</v>
      </c>
      <c r="F25" s="159" t="s">
        <v>522</v>
      </c>
      <c r="G25" s="159" t="s">
        <v>523</v>
      </c>
      <c r="H25" s="159" t="s">
        <v>523</v>
      </c>
      <c r="I25" s="158">
        <v>1988</v>
      </c>
      <c r="J25" s="160"/>
      <c r="K25" s="158">
        <v>2011</v>
      </c>
      <c r="L25" s="158">
        <v>110</v>
      </c>
      <c r="M25" s="158">
        <v>110</v>
      </c>
      <c r="N25" s="158">
        <v>0</v>
      </c>
      <c r="O25" s="158">
        <v>0</v>
      </c>
      <c r="P25" s="158">
        <v>2011</v>
      </c>
      <c r="Q25" s="159" t="s">
        <v>550</v>
      </c>
      <c r="R25" s="159" t="s">
        <v>549</v>
      </c>
      <c r="S25" s="199" t="s">
        <v>601</v>
      </c>
      <c r="T25" s="159" t="s">
        <v>600</v>
      </c>
    </row>
    <row r="26" spans="1:20" ht="126" x14ac:dyDescent="0.25">
      <c r="A26" s="158">
        <v>2</v>
      </c>
      <c r="B26" s="159" t="s">
        <v>520</v>
      </c>
      <c r="C26" s="159" t="s">
        <v>520</v>
      </c>
      <c r="D26" s="158" t="s">
        <v>477</v>
      </c>
      <c r="E26" s="159" t="s">
        <v>521</v>
      </c>
      <c r="F26" s="159" t="s">
        <v>522</v>
      </c>
      <c r="G26" s="159" t="s">
        <v>524</v>
      </c>
      <c r="H26" s="159" t="s">
        <v>524</v>
      </c>
      <c r="I26" s="158">
        <v>1988</v>
      </c>
      <c r="J26" s="160"/>
      <c r="K26" s="158">
        <v>2010</v>
      </c>
      <c r="L26" s="158">
        <v>110</v>
      </c>
      <c r="M26" s="158">
        <v>110</v>
      </c>
      <c r="N26" s="158">
        <v>0</v>
      </c>
      <c r="O26" s="158">
        <v>0</v>
      </c>
      <c r="P26" s="158">
        <v>2010</v>
      </c>
      <c r="Q26" s="159" t="s">
        <v>550</v>
      </c>
      <c r="R26" s="159" t="s">
        <v>549</v>
      </c>
      <c r="S26" s="199" t="s">
        <v>601</v>
      </c>
      <c r="T26" s="159" t="s">
        <v>600</v>
      </c>
    </row>
    <row r="27" spans="1:20" ht="126" x14ac:dyDescent="0.25">
      <c r="A27" s="158">
        <v>3</v>
      </c>
      <c r="B27" s="159" t="s">
        <v>520</v>
      </c>
      <c r="C27" s="159" t="s">
        <v>520</v>
      </c>
      <c r="D27" s="158" t="s">
        <v>477</v>
      </c>
      <c r="E27" s="159" t="s">
        <v>525</v>
      </c>
      <c r="F27" s="159" t="s">
        <v>526</v>
      </c>
      <c r="G27" s="159" t="s">
        <v>527</v>
      </c>
      <c r="H27" s="159" t="s">
        <v>527</v>
      </c>
      <c r="I27" s="158">
        <v>2006</v>
      </c>
      <c r="J27" s="160"/>
      <c r="K27" s="158">
        <v>2006</v>
      </c>
      <c r="L27" s="158">
        <v>35</v>
      </c>
      <c r="M27" s="158">
        <v>35</v>
      </c>
      <c r="N27" s="158">
        <v>0</v>
      </c>
      <c r="O27" s="158">
        <v>0</v>
      </c>
      <c r="P27" s="158" t="s">
        <v>528</v>
      </c>
      <c r="Q27" s="158" t="s">
        <v>519</v>
      </c>
      <c r="R27" s="159"/>
      <c r="S27" s="199" t="s">
        <v>601</v>
      </c>
      <c r="T27" s="159" t="s">
        <v>600</v>
      </c>
    </row>
    <row r="28" spans="1:20" ht="126" x14ac:dyDescent="0.25">
      <c r="A28" s="158">
        <v>4</v>
      </c>
      <c r="B28" s="159" t="s">
        <v>520</v>
      </c>
      <c r="C28" s="159" t="s">
        <v>520</v>
      </c>
      <c r="D28" s="158" t="s">
        <v>477</v>
      </c>
      <c r="E28" s="159" t="s">
        <v>525</v>
      </c>
      <c r="F28" s="159" t="s">
        <v>526</v>
      </c>
      <c r="G28" s="159" t="s">
        <v>529</v>
      </c>
      <c r="H28" s="159" t="s">
        <v>529</v>
      </c>
      <c r="I28" s="158">
        <v>2006</v>
      </c>
      <c r="J28" s="160"/>
      <c r="K28" s="158">
        <v>2006</v>
      </c>
      <c r="L28" s="158">
        <v>35</v>
      </c>
      <c r="M28" s="158">
        <v>35</v>
      </c>
      <c r="N28" s="158">
        <v>0</v>
      </c>
      <c r="O28" s="158">
        <v>0</v>
      </c>
      <c r="P28" s="158" t="s">
        <v>528</v>
      </c>
      <c r="Q28" s="158" t="s">
        <v>519</v>
      </c>
      <c r="R28" s="159"/>
      <c r="S28" s="199" t="s">
        <v>601</v>
      </c>
      <c r="T28" s="159" t="s">
        <v>600</v>
      </c>
    </row>
    <row r="29" spans="1:20" ht="126" x14ac:dyDescent="0.25">
      <c r="A29" s="158">
        <v>5</v>
      </c>
      <c r="B29" s="159" t="s">
        <v>520</v>
      </c>
      <c r="C29" s="159" t="s">
        <v>520</v>
      </c>
      <c r="D29" s="158" t="s">
        <v>477</v>
      </c>
      <c r="E29" s="159" t="s">
        <v>525</v>
      </c>
      <c r="F29" s="159" t="s">
        <v>526</v>
      </c>
      <c r="G29" s="159" t="s">
        <v>530</v>
      </c>
      <c r="H29" s="159" t="s">
        <v>530</v>
      </c>
      <c r="I29" s="158">
        <v>2006</v>
      </c>
      <c r="J29" s="160"/>
      <c r="K29" s="158">
        <v>2006</v>
      </c>
      <c r="L29" s="158">
        <v>35</v>
      </c>
      <c r="M29" s="158">
        <v>35</v>
      </c>
      <c r="N29" s="158">
        <v>0</v>
      </c>
      <c r="O29" s="158">
        <v>0</v>
      </c>
      <c r="P29" s="158" t="s">
        <v>528</v>
      </c>
      <c r="Q29" s="158" t="s">
        <v>519</v>
      </c>
      <c r="R29" s="159"/>
      <c r="S29" s="199" t="s">
        <v>601</v>
      </c>
      <c r="T29" s="159" t="s">
        <v>600</v>
      </c>
    </row>
    <row r="30" spans="1:20" s="58" customFormat="1" ht="126" x14ac:dyDescent="0.25">
      <c r="A30" s="158">
        <v>6</v>
      </c>
      <c r="B30" s="159" t="s">
        <v>520</v>
      </c>
      <c r="C30" s="159" t="s">
        <v>520</v>
      </c>
      <c r="D30" s="158" t="s">
        <v>477</v>
      </c>
      <c r="E30" s="159" t="s">
        <v>525</v>
      </c>
      <c r="F30" s="159" t="s">
        <v>531</v>
      </c>
      <c r="G30" s="159" t="s">
        <v>532</v>
      </c>
      <c r="H30" s="159" t="s">
        <v>532</v>
      </c>
      <c r="I30" s="158">
        <v>2006</v>
      </c>
      <c r="J30" s="161"/>
      <c r="K30" s="158">
        <v>2006</v>
      </c>
      <c r="L30" s="158">
        <v>35</v>
      </c>
      <c r="M30" s="158">
        <v>35</v>
      </c>
      <c r="N30" s="158">
        <v>0</v>
      </c>
      <c r="O30" s="158">
        <v>0</v>
      </c>
      <c r="P30" s="158" t="s">
        <v>528</v>
      </c>
      <c r="Q30" s="158" t="s">
        <v>519</v>
      </c>
      <c r="R30" s="159"/>
      <c r="S30" s="199" t="s">
        <v>601</v>
      </c>
      <c r="T30" s="159" t="s">
        <v>600</v>
      </c>
    </row>
    <row r="31" spans="1:20" s="58" customFormat="1" ht="126" x14ac:dyDescent="0.25">
      <c r="A31" s="158">
        <v>7</v>
      </c>
      <c r="B31" s="159" t="s">
        <v>520</v>
      </c>
      <c r="C31" s="159" t="s">
        <v>520</v>
      </c>
      <c r="D31" s="158" t="s">
        <v>477</v>
      </c>
      <c r="E31" s="159" t="s">
        <v>525</v>
      </c>
      <c r="F31" s="159" t="s">
        <v>531</v>
      </c>
      <c r="G31" s="159" t="s">
        <v>533</v>
      </c>
      <c r="H31" s="159" t="s">
        <v>533</v>
      </c>
      <c r="I31" s="158">
        <v>2006</v>
      </c>
      <c r="J31" s="161"/>
      <c r="K31" s="158">
        <v>2006</v>
      </c>
      <c r="L31" s="158">
        <v>35</v>
      </c>
      <c r="M31" s="158">
        <v>35</v>
      </c>
      <c r="N31" s="158">
        <v>0</v>
      </c>
      <c r="O31" s="158">
        <v>0</v>
      </c>
      <c r="P31" s="158" t="s">
        <v>528</v>
      </c>
      <c r="Q31" s="158" t="s">
        <v>519</v>
      </c>
      <c r="R31" s="159"/>
      <c r="S31" s="199" t="s">
        <v>601</v>
      </c>
      <c r="T31" s="159" t="s">
        <v>600</v>
      </c>
    </row>
    <row r="32" spans="1:20" s="58" customFormat="1" ht="126" x14ac:dyDescent="0.25">
      <c r="A32" s="158">
        <v>8</v>
      </c>
      <c r="B32" s="159" t="s">
        <v>520</v>
      </c>
      <c r="C32" s="159" t="s">
        <v>520</v>
      </c>
      <c r="D32" s="158" t="s">
        <v>477</v>
      </c>
      <c r="E32" s="159" t="s">
        <v>525</v>
      </c>
      <c r="F32" s="159" t="s">
        <v>531</v>
      </c>
      <c r="G32" s="159" t="s">
        <v>534</v>
      </c>
      <c r="H32" s="159" t="s">
        <v>534</v>
      </c>
      <c r="I32" s="158">
        <v>2006</v>
      </c>
      <c r="J32" s="161"/>
      <c r="K32" s="158">
        <v>2006</v>
      </c>
      <c r="L32" s="158">
        <v>35</v>
      </c>
      <c r="M32" s="158">
        <v>35</v>
      </c>
      <c r="N32" s="158">
        <v>0</v>
      </c>
      <c r="O32" s="158">
        <v>0</v>
      </c>
      <c r="P32" s="158" t="s">
        <v>528</v>
      </c>
      <c r="Q32" s="158" t="s">
        <v>519</v>
      </c>
      <c r="R32" s="159"/>
      <c r="S32" s="199" t="s">
        <v>601</v>
      </c>
      <c r="T32" s="159" t="s">
        <v>600</v>
      </c>
    </row>
    <row r="33" spans="1:113" ht="126" x14ac:dyDescent="0.25">
      <c r="A33" s="158">
        <v>9</v>
      </c>
      <c r="B33" s="159" t="s">
        <v>520</v>
      </c>
      <c r="C33" s="159" t="s">
        <v>520</v>
      </c>
      <c r="D33" s="158" t="s">
        <v>477</v>
      </c>
      <c r="E33" s="159" t="s">
        <v>525</v>
      </c>
      <c r="F33" s="159" t="s">
        <v>531</v>
      </c>
      <c r="G33" s="159" t="s">
        <v>535</v>
      </c>
      <c r="H33" s="159" t="s">
        <v>535</v>
      </c>
      <c r="I33" s="158">
        <v>2006</v>
      </c>
      <c r="J33" s="162"/>
      <c r="K33" s="158">
        <v>2006</v>
      </c>
      <c r="L33" s="158">
        <v>35</v>
      </c>
      <c r="M33" s="158">
        <v>35</v>
      </c>
      <c r="N33" s="158">
        <v>0</v>
      </c>
      <c r="O33" s="158">
        <v>0</v>
      </c>
      <c r="P33" s="158" t="s">
        <v>528</v>
      </c>
      <c r="Q33" s="158" t="s">
        <v>519</v>
      </c>
      <c r="R33" s="159"/>
      <c r="S33" s="199" t="s">
        <v>601</v>
      </c>
      <c r="T33" s="159" t="s">
        <v>600</v>
      </c>
    </row>
    <row r="34" spans="1:113" ht="126" x14ac:dyDescent="0.25">
      <c r="A34" s="158">
        <v>10</v>
      </c>
      <c r="B34" s="159" t="s">
        <v>520</v>
      </c>
      <c r="C34" s="159" t="s">
        <v>520</v>
      </c>
      <c r="D34" s="158" t="s">
        <v>477</v>
      </c>
      <c r="E34" s="159" t="s">
        <v>525</v>
      </c>
      <c r="F34" s="159" t="s">
        <v>531</v>
      </c>
      <c r="G34" s="159" t="s">
        <v>536</v>
      </c>
      <c r="H34" s="159" t="s">
        <v>536</v>
      </c>
      <c r="I34" s="158">
        <v>2006</v>
      </c>
      <c r="J34" s="162"/>
      <c r="K34" s="158">
        <v>2006</v>
      </c>
      <c r="L34" s="158">
        <v>35</v>
      </c>
      <c r="M34" s="158">
        <v>35</v>
      </c>
      <c r="N34" s="158">
        <v>0</v>
      </c>
      <c r="O34" s="158">
        <v>0</v>
      </c>
      <c r="P34" s="158" t="s">
        <v>528</v>
      </c>
      <c r="Q34" s="158" t="s">
        <v>519</v>
      </c>
      <c r="R34" s="159"/>
      <c r="S34" s="199" t="s">
        <v>601</v>
      </c>
      <c r="T34" s="159" t="s">
        <v>600</v>
      </c>
    </row>
    <row r="35" spans="1:113" ht="126" x14ac:dyDescent="0.25">
      <c r="A35" s="158">
        <v>11</v>
      </c>
      <c r="B35" s="159" t="s">
        <v>520</v>
      </c>
      <c r="C35" s="159" t="s">
        <v>520</v>
      </c>
      <c r="D35" s="158" t="s">
        <v>477</v>
      </c>
      <c r="E35" s="159" t="s">
        <v>525</v>
      </c>
      <c r="F35" s="159" t="s">
        <v>531</v>
      </c>
      <c r="G35" s="159" t="s">
        <v>537</v>
      </c>
      <c r="H35" s="159" t="s">
        <v>537</v>
      </c>
      <c r="I35" s="158">
        <v>2006</v>
      </c>
      <c r="J35" s="162"/>
      <c r="K35" s="158">
        <v>2006</v>
      </c>
      <c r="L35" s="158">
        <v>35</v>
      </c>
      <c r="M35" s="158">
        <v>35</v>
      </c>
      <c r="N35" s="158">
        <v>0</v>
      </c>
      <c r="O35" s="158">
        <v>0</v>
      </c>
      <c r="P35" s="158" t="s">
        <v>528</v>
      </c>
      <c r="Q35" s="158" t="s">
        <v>519</v>
      </c>
      <c r="R35" s="159"/>
      <c r="S35" s="199" t="s">
        <v>601</v>
      </c>
      <c r="T35" s="159" t="s">
        <v>600</v>
      </c>
    </row>
    <row r="36" spans="1:113" s="56" customFormat="1" ht="126" x14ac:dyDescent="0.2">
      <c r="A36" s="158">
        <v>12</v>
      </c>
      <c r="B36" s="159" t="s">
        <v>520</v>
      </c>
      <c r="C36" s="159" t="s">
        <v>520</v>
      </c>
      <c r="D36" s="159" t="s">
        <v>113</v>
      </c>
      <c r="E36" s="159" t="s">
        <v>538</v>
      </c>
      <c r="F36" s="159" t="s">
        <v>538</v>
      </c>
      <c r="G36" s="159" t="s">
        <v>539</v>
      </c>
      <c r="H36" s="159" t="s">
        <v>539</v>
      </c>
      <c r="I36" s="158">
        <v>1993</v>
      </c>
      <c r="J36" s="158">
        <v>1993</v>
      </c>
      <c r="K36" s="158">
        <v>1993</v>
      </c>
      <c r="L36" s="158">
        <v>110</v>
      </c>
      <c r="M36" s="158">
        <v>110</v>
      </c>
      <c r="N36" s="158">
        <v>40</v>
      </c>
      <c r="O36" s="158">
        <v>40</v>
      </c>
      <c r="P36" s="158">
        <v>2012</v>
      </c>
      <c r="Q36" s="159" t="s">
        <v>550</v>
      </c>
      <c r="R36" s="159" t="s">
        <v>549</v>
      </c>
      <c r="S36" s="199" t="s">
        <v>601</v>
      </c>
      <c r="T36" s="159" t="s">
        <v>600</v>
      </c>
    </row>
    <row r="37" spans="1:113" s="56" customFormat="1" ht="126" x14ac:dyDescent="0.2">
      <c r="A37" s="158">
        <v>13</v>
      </c>
      <c r="B37" s="159" t="s">
        <v>520</v>
      </c>
      <c r="C37" s="159" t="s">
        <v>520</v>
      </c>
      <c r="D37" s="159" t="s">
        <v>113</v>
      </c>
      <c r="E37" s="159" t="s">
        <v>538</v>
      </c>
      <c r="F37" s="159" t="s">
        <v>538</v>
      </c>
      <c r="G37" s="159" t="s">
        <v>540</v>
      </c>
      <c r="H37" s="159" t="s">
        <v>540</v>
      </c>
      <c r="I37" s="158">
        <v>2005</v>
      </c>
      <c r="J37" s="158">
        <v>2005</v>
      </c>
      <c r="K37" s="158">
        <v>2006</v>
      </c>
      <c r="L37" s="158">
        <v>110</v>
      </c>
      <c r="M37" s="158">
        <v>110</v>
      </c>
      <c r="N37" s="158">
        <v>40</v>
      </c>
      <c r="O37" s="158">
        <v>40</v>
      </c>
      <c r="P37" s="158">
        <v>2016</v>
      </c>
      <c r="Q37" s="159" t="s">
        <v>550</v>
      </c>
      <c r="R37" s="159" t="s">
        <v>549</v>
      </c>
      <c r="S37" s="199" t="s">
        <v>601</v>
      </c>
      <c r="T37" s="159" t="s">
        <v>600</v>
      </c>
    </row>
    <row r="38" spans="1:113" x14ac:dyDescent="0.25">
      <c r="B38" s="295" t="s">
        <v>513</v>
      </c>
      <c r="C38" s="295"/>
      <c r="D38" s="295"/>
      <c r="E38" s="295"/>
      <c r="F38" s="295"/>
      <c r="G38" s="295"/>
      <c r="H38" s="295"/>
      <c r="I38" s="295"/>
      <c r="J38" s="295"/>
      <c r="K38" s="295"/>
      <c r="L38" s="295"/>
      <c r="M38" s="295"/>
      <c r="N38" s="295"/>
      <c r="O38" s="295"/>
      <c r="P38" s="295"/>
      <c r="Q38" s="295"/>
      <c r="R38" s="295"/>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477</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115</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114</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107</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596</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F_TP1500.PS.0040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481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4</v>
      </c>
      <c r="B21" s="313" t="s">
        <v>487</v>
      </c>
      <c r="C21" s="314"/>
      <c r="D21" s="313" t="s">
        <v>489</v>
      </c>
      <c r="E21" s="314"/>
      <c r="F21" s="306" t="s">
        <v>100</v>
      </c>
      <c r="G21" s="308"/>
      <c r="H21" s="308"/>
      <c r="I21" s="307"/>
      <c r="J21" s="310" t="s">
        <v>490</v>
      </c>
      <c r="K21" s="313" t="s">
        <v>491</v>
      </c>
      <c r="L21" s="314"/>
      <c r="M21" s="313" t="s">
        <v>492</v>
      </c>
      <c r="N21" s="314"/>
      <c r="O21" s="313" t="s">
        <v>480</v>
      </c>
      <c r="P21" s="314"/>
      <c r="Q21" s="313" t="s">
        <v>132</v>
      </c>
      <c r="R21" s="314"/>
      <c r="S21" s="310" t="s">
        <v>131</v>
      </c>
      <c r="T21" s="310" t="s">
        <v>493</v>
      </c>
      <c r="U21" s="310" t="s">
        <v>488</v>
      </c>
      <c r="V21" s="313" t="s">
        <v>130</v>
      </c>
      <c r="W21" s="314"/>
      <c r="X21" s="306" t="s">
        <v>122</v>
      </c>
      <c r="Y21" s="308"/>
      <c r="Z21" s="306" t="s">
        <v>121</v>
      </c>
      <c r="AA21" s="308"/>
    </row>
    <row r="22" spans="1:27" ht="216" customHeight="1" x14ac:dyDescent="0.25">
      <c r="A22" s="311"/>
      <c r="B22" s="315"/>
      <c r="C22" s="316"/>
      <c r="D22" s="315"/>
      <c r="E22" s="316"/>
      <c r="F22" s="306" t="s">
        <v>129</v>
      </c>
      <c r="G22" s="307"/>
      <c r="H22" s="306" t="s">
        <v>128</v>
      </c>
      <c r="I22" s="307"/>
      <c r="J22" s="312"/>
      <c r="K22" s="315"/>
      <c r="L22" s="316"/>
      <c r="M22" s="315"/>
      <c r="N22" s="316"/>
      <c r="O22" s="315"/>
      <c r="P22" s="316"/>
      <c r="Q22" s="315"/>
      <c r="R22" s="316"/>
      <c r="S22" s="312"/>
      <c r="T22" s="312"/>
      <c r="U22" s="312"/>
      <c r="V22" s="315"/>
      <c r="W22" s="316"/>
      <c r="X22" s="88" t="s">
        <v>120</v>
      </c>
      <c r="Y22" s="88" t="s">
        <v>478</v>
      </c>
      <c r="Z22" s="88" t="s">
        <v>119</v>
      </c>
      <c r="AA22" s="88" t="s">
        <v>118</v>
      </c>
    </row>
    <row r="23" spans="1:27" ht="60" customHeight="1" x14ac:dyDescent="0.25">
      <c r="A23" s="312"/>
      <c r="B23" s="143" t="s">
        <v>116</v>
      </c>
      <c r="C23" s="143" t="s">
        <v>117</v>
      </c>
      <c r="D23" s="89" t="s">
        <v>116</v>
      </c>
      <c r="E23" s="89" t="s">
        <v>117</v>
      </c>
      <c r="F23" s="89" t="s">
        <v>116</v>
      </c>
      <c r="G23" s="89" t="s">
        <v>117</v>
      </c>
      <c r="H23" s="89" t="s">
        <v>116</v>
      </c>
      <c r="I23" s="89" t="s">
        <v>117</v>
      </c>
      <c r="J23" s="89" t="s">
        <v>116</v>
      </c>
      <c r="K23" s="89" t="s">
        <v>116</v>
      </c>
      <c r="L23" s="89" t="s">
        <v>117</v>
      </c>
      <c r="M23" s="89" t="s">
        <v>116</v>
      </c>
      <c r="N23" s="89" t="s">
        <v>117</v>
      </c>
      <c r="O23" s="89" t="s">
        <v>116</v>
      </c>
      <c r="P23" s="89" t="s">
        <v>117</v>
      </c>
      <c r="Q23" s="89" t="s">
        <v>116</v>
      </c>
      <c r="R23" s="89" t="s">
        <v>117</v>
      </c>
      <c r="S23" s="89" t="s">
        <v>116</v>
      </c>
      <c r="T23" s="89" t="s">
        <v>116</v>
      </c>
      <c r="U23" s="89" t="s">
        <v>116</v>
      </c>
      <c r="V23" s="89" t="s">
        <v>116</v>
      </c>
      <c r="W23" s="89" t="s">
        <v>117</v>
      </c>
      <c r="X23" s="89" t="s">
        <v>116</v>
      </c>
      <c r="Y23" s="89" t="s">
        <v>116</v>
      </c>
      <c r="Z23" s="88" t="s">
        <v>116</v>
      </c>
      <c r="AA23" s="88" t="s">
        <v>116</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3" zoomScaleNormal="70" zoomScaleSheetLayoutView="93"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596</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F_TP1500.PS.0040</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473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65</v>
      </c>
      <c r="C20" s="36" t="s">
        <v>64</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63</v>
      </c>
      <c r="B22" s="34" t="s">
        <v>485</v>
      </c>
      <c r="C22" s="276" t="s">
        <v>646</v>
      </c>
      <c r="D22" s="33"/>
      <c r="E22" s="33"/>
      <c r="F22" s="32"/>
      <c r="G22" s="32"/>
      <c r="H22" s="32"/>
      <c r="I22" s="32"/>
      <c r="J22" s="32"/>
      <c r="K22" s="32"/>
      <c r="L22" s="32"/>
      <c r="M22" s="32"/>
      <c r="N22" s="32"/>
      <c r="O22" s="32"/>
      <c r="P22" s="32"/>
      <c r="Q22" s="31"/>
      <c r="R22" s="31"/>
      <c r="S22" s="31"/>
      <c r="T22" s="31"/>
      <c r="U22" s="31"/>
    </row>
    <row r="23" spans="1:21" ht="333.75" customHeight="1" x14ac:dyDescent="0.25">
      <c r="A23" s="28" t="s">
        <v>62</v>
      </c>
      <c r="B23" s="30" t="s">
        <v>59</v>
      </c>
      <c r="C23" s="197" t="s">
        <v>602</v>
      </c>
      <c r="D23" s="27"/>
      <c r="E23" s="27"/>
      <c r="F23" s="27"/>
      <c r="G23" s="27"/>
      <c r="H23" s="27"/>
      <c r="I23" s="27"/>
      <c r="J23" s="27"/>
      <c r="K23" s="27"/>
      <c r="L23" s="27"/>
      <c r="M23" s="27"/>
      <c r="N23" s="27"/>
      <c r="O23" s="27"/>
      <c r="P23" s="27"/>
      <c r="Q23" s="27"/>
      <c r="R23" s="27"/>
      <c r="S23" s="27"/>
      <c r="T23" s="27"/>
      <c r="U23" s="27"/>
    </row>
    <row r="24" spans="1:21" ht="203.25" customHeight="1" x14ac:dyDescent="0.25">
      <c r="A24" s="28" t="s">
        <v>61</v>
      </c>
      <c r="B24" s="30" t="s">
        <v>505</v>
      </c>
      <c r="C24" s="198"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506</v>
      </c>
      <c r="C25" s="36"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36" t="s">
        <v>518</v>
      </c>
      <c r="D26" s="27"/>
      <c r="E26" s="27"/>
      <c r="F26" s="27"/>
      <c r="G26" s="27"/>
      <c r="H26" s="27"/>
      <c r="I26" s="27"/>
      <c r="J26" s="27"/>
      <c r="K26" s="27"/>
      <c r="L26" s="27"/>
      <c r="M26" s="27"/>
      <c r="N26" s="27"/>
      <c r="O26" s="27"/>
      <c r="P26" s="27"/>
      <c r="Q26" s="27"/>
      <c r="R26" s="27"/>
      <c r="S26" s="27"/>
      <c r="T26" s="27"/>
      <c r="U26" s="27"/>
    </row>
    <row r="27" spans="1:21" ht="187.5" customHeight="1" x14ac:dyDescent="0.25">
      <c r="A27" s="28" t="s">
        <v>57</v>
      </c>
      <c r="B27" s="30" t="s">
        <v>486</v>
      </c>
      <c r="C27" s="36" t="s">
        <v>597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71</v>
      </c>
      <c r="B30" s="29" t="s">
        <v>52</v>
      </c>
      <c r="C30" s="36"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0"/>
      <c r="AB6" s="14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0"/>
      <c r="AB7" s="14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1"/>
      <c r="AB8" s="141"/>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2"/>
      <c r="AB9" s="14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0"/>
      <c r="AB10" s="140"/>
    </row>
    <row r="11" spans="1:28" ht="15.75" x14ac:dyDescent="0.25">
      <c r="A11" s="288" t="str">
        <f>'1. паспорт местоположение'!A12:C12</f>
        <v>F_TP1500.PS.0040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41"/>
      <c r="AB11" s="141"/>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2"/>
      <c r="AB12" s="14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1"/>
      <c r="AB14" s="141"/>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0"/>
      <c r="AB16" s="15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0"/>
      <c r="AB17" s="15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0"/>
      <c r="AB18" s="15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0"/>
      <c r="AB19" s="15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51"/>
      <c r="AB20" s="15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51"/>
      <c r="AB21" s="151"/>
    </row>
    <row r="22" spans="1:28" x14ac:dyDescent="0.25">
      <c r="A22" s="318" t="s">
        <v>504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2"/>
      <c r="AB22" s="152"/>
    </row>
    <row r="23" spans="1:28" ht="32.25" customHeight="1" x14ac:dyDescent="0.25">
      <c r="A23" s="320" t="s">
        <v>359</v>
      </c>
      <c r="B23" s="321"/>
      <c r="C23" s="321"/>
      <c r="D23" s="321"/>
      <c r="E23" s="321"/>
      <c r="F23" s="321"/>
      <c r="G23" s="321"/>
      <c r="H23" s="321"/>
      <c r="I23" s="321"/>
      <c r="J23" s="321"/>
      <c r="K23" s="321"/>
      <c r="L23" s="322"/>
      <c r="M23" s="319" t="s">
        <v>360</v>
      </c>
      <c r="N23" s="319"/>
      <c r="O23" s="319"/>
      <c r="P23" s="319"/>
      <c r="Q23" s="319"/>
      <c r="R23" s="319"/>
      <c r="S23" s="319"/>
      <c r="T23" s="319"/>
      <c r="U23" s="319"/>
      <c r="V23" s="319"/>
      <c r="W23" s="319"/>
      <c r="X23" s="319"/>
      <c r="Y23" s="319"/>
      <c r="Z23" s="319"/>
    </row>
    <row r="24" spans="1:28" ht="151.5" customHeight="1" x14ac:dyDescent="0.25">
      <c r="A24" s="85" t="s">
        <v>236</v>
      </c>
      <c r="B24" s="86" t="s">
        <v>265</v>
      </c>
      <c r="C24" s="85" t="s">
        <v>353</v>
      </c>
      <c r="D24" s="85" t="s">
        <v>237</v>
      </c>
      <c r="E24" s="85" t="s">
        <v>354</v>
      </c>
      <c r="F24" s="85" t="s">
        <v>356</v>
      </c>
      <c r="G24" s="85" t="s">
        <v>355</v>
      </c>
      <c r="H24" s="85" t="s">
        <v>238</v>
      </c>
      <c r="I24" s="85" t="s">
        <v>357</v>
      </c>
      <c r="J24" s="85" t="s">
        <v>270</v>
      </c>
      <c r="K24" s="86" t="s">
        <v>264</v>
      </c>
      <c r="L24" s="86" t="s">
        <v>239</v>
      </c>
      <c r="M24" s="87" t="s">
        <v>284</v>
      </c>
      <c r="N24" s="86" t="s">
        <v>515</v>
      </c>
      <c r="O24" s="85" t="s">
        <v>281</v>
      </c>
      <c r="P24" s="85" t="s">
        <v>282</v>
      </c>
      <c r="Q24" s="85" t="s">
        <v>280</v>
      </c>
      <c r="R24" s="85" t="s">
        <v>238</v>
      </c>
      <c r="S24" s="85" t="s">
        <v>279</v>
      </c>
      <c r="T24" s="85" t="s">
        <v>278</v>
      </c>
      <c r="U24" s="85" t="s">
        <v>352</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275</v>
      </c>
      <c r="G26" s="80" t="s">
        <v>342</v>
      </c>
      <c r="H26" s="80" t="s">
        <v>238</v>
      </c>
      <c r="I26" s="80" t="s">
        <v>343</v>
      </c>
      <c r="J26" s="80" t="s">
        <v>344</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238</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F_TP1500.PS.0040</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482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4</v>
      </c>
      <c r="B19" s="287" t="s">
        <v>86</v>
      </c>
      <c r="C19" s="287" t="s">
        <v>85</v>
      </c>
      <c r="D19" s="287" t="s">
        <v>74</v>
      </c>
      <c r="E19" s="325" t="s">
        <v>84</v>
      </c>
      <c r="F19" s="326"/>
      <c r="G19" s="326"/>
      <c r="H19" s="326"/>
      <c r="I19" s="327"/>
      <c r="J19" s="287" t="s">
        <v>83</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82</v>
      </c>
      <c r="F20" s="41" t="s">
        <v>81</v>
      </c>
      <c r="G20" s="41" t="s">
        <v>80</v>
      </c>
      <c r="H20" s="41" t="s">
        <v>79</v>
      </c>
      <c r="I20" s="41" t="s">
        <v>78</v>
      </c>
      <c r="J20" s="41" t="s">
        <v>77</v>
      </c>
      <c r="K20" s="41" t="s">
        <v>3</v>
      </c>
      <c r="L20" s="49" t="s">
        <v>2</v>
      </c>
      <c r="M20" s="48" t="s">
        <v>234</v>
      </c>
      <c r="N20" s="48" t="s">
        <v>76</v>
      </c>
      <c r="O20" s="48" t="s">
        <v>75</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W21" sqref="AW21"/>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4" spans="1:44" x14ac:dyDescent="0.25">
      <c r="A4" s="223"/>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row>
    <row r="5" spans="1:44" s="12" customFormat="1" ht="18.75" customHeight="1" x14ac:dyDescent="0.2">
      <c r="A5" s="415" t="s">
        <v>633</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19"/>
      <c r="B8" s="219"/>
      <c r="C8" s="219"/>
      <c r="D8" s="219"/>
      <c r="E8" s="219"/>
      <c r="F8" s="219"/>
      <c r="G8" s="219"/>
      <c r="H8" s="219"/>
      <c r="I8" s="219"/>
      <c r="J8" s="219"/>
      <c r="K8" s="219"/>
      <c r="L8" s="140"/>
      <c r="M8" s="140"/>
      <c r="N8" s="140"/>
      <c r="O8" s="140"/>
      <c r="P8" s="140"/>
      <c r="Q8" s="140"/>
      <c r="R8" s="140"/>
      <c r="S8" s="140"/>
      <c r="T8" s="140"/>
      <c r="U8" s="140"/>
      <c r="V8" s="140"/>
      <c r="W8" s="140"/>
      <c r="X8" s="140"/>
      <c r="Y8" s="140"/>
    </row>
    <row r="9" spans="1:44" s="12" customFormat="1" ht="18.75" customHeight="1" x14ac:dyDescent="0.2">
      <c r="A9" s="416" t="s">
        <v>552</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9"/>
      <c r="B11" s="219"/>
      <c r="C11" s="219"/>
      <c r="D11" s="219"/>
      <c r="E11" s="219"/>
      <c r="F11" s="219"/>
      <c r="G11" s="219"/>
      <c r="H11" s="219"/>
      <c r="I11" s="219"/>
      <c r="J11" s="219"/>
      <c r="K11" s="219"/>
      <c r="L11" s="140"/>
      <c r="M11" s="140"/>
      <c r="N11" s="140"/>
      <c r="O11" s="140"/>
      <c r="P11" s="140"/>
      <c r="Q11" s="140"/>
      <c r="R11" s="140"/>
      <c r="S11" s="140"/>
      <c r="T11" s="140"/>
      <c r="U11" s="140"/>
      <c r="V11" s="140"/>
      <c r="W11" s="140"/>
      <c r="X11" s="140"/>
      <c r="Y11" s="140"/>
    </row>
    <row r="12" spans="1:44" s="12" customFormat="1" ht="18.75" customHeight="1" x14ac:dyDescent="0.2">
      <c r="A12" s="417" t="s">
        <v>544</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2" x14ac:dyDescent="0.2">
      <c r="A15" s="417" t="s">
        <v>592</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61"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61" s="3" customFormat="1" ht="15" customHeight="1" x14ac:dyDescent="0.2">
      <c r="A18" s="283" t="s">
        <v>616</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227"/>
      <c r="BE23" s="228"/>
      <c r="BF23" s="228"/>
      <c r="BG23" s="228"/>
      <c r="BH23" s="228"/>
      <c r="BI23" s="228"/>
    </row>
    <row r="24" spans="1:61" ht="18.75" customHeight="1" thickBot="1" x14ac:dyDescent="0.3">
      <c r="A24" s="229" t="s">
        <v>334</v>
      </c>
      <c r="B24" s="230"/>
      <c r="C24" s="230"/>
      <c r="D24" s="230"/>
      <c r="E24" s="230"/>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c r="AF24" s="230"/>
      <c r="AG24" s="230"/>
      <c r="AH24" s="230"/>
      <c r="AI24" s="230"/>
      <c r="AJ24" s="230"/>
      <c r="AK24" s="230"/>
      <c r="AL24" s="230"/>
      <c r="AN24" s="231"/>
      <c r="AO24" s="232"/>
      <c r="AP24" s="232"/>
      <c r="AQ24" s="232"/>
      <c r="AR24" s="232"/>
    </row>
    <row r="25" spans="1:61" ht="18.75" customHeight="1" x14ac:dyDescent="0.25">
      <c r="A25" s="420" t="s">
        <v>634</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2"/>
      <c r="AK25" s="423">
        <f>'6.2. Паспорт фин осв ввод'!D30*1000000</f>
        <v>436042406.8090592</v>
      </c>
      <c r="AL25" s="424"/>
      <c r="AN25" s="225" t="s">
        <v>333</v>
      </c>
      <c r="AO25" s="233"/>
      <c r="AP25" s="233"/>
    </row>
    <row r="26" spans="1:61" ht="15.75" customHeight="1" x14ac:dyDescent="0.25">
      <c r="A26" s="382" t="s">
        <v>332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418"/>
      <c r="AL26" s="419"/>
      <c r="AN26" s="413" t="s">
        <v>331</v>
      </c>
      <c r="AO26" s="414"/>
      <c r="AP26" s="234">
        <v>0</v>
      </c>
    </row>
    <row r="27" spans="1:61" x14ac:dyDescent="0.25">
      <c r="A27" s="382" t="s">
        <v>330</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4"/>
      <c r="AK27" s="411">
        <v>26</v>
      </c>
      <c r="AL27" s="412"/>
      <c r="AN27" s="413" t="s">
        <v>329</v>
      </c>
      <c r="AO27" s="414"/>
      <c r="AP27" s="234" t="s">
        <v>643</v>
      </c>
    </row>
    <row r="28" spans="1:61" ht="15" customHeight="1" x14ac:dyDescent="0.25">
      <c r="A28" s="382" t="s">
        <v>328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411">
        <v>1</v>
      </c>
      <c r="AL28" s="412"/>
      <c r="AN28" s="413" t="s">
        <v>635</v>
      </c>
      <c r="AO28" s="414"/>
      <c r="AP28" s="235">
        <v>-557358978.28085434</v>
      </c>
      <c r="AU28" s="236"/>
      <c r="AW28" s="237"/>
      <c r="AX28" s="237"/>
    </row>
    <row r="29" spans="1:61" ht="15" customHeight="1" x14ac:dyDescent="0.25">
      <c r="A29" s="382" t="s">
        <v>327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409">
        <v>-450666.6666666668</v>
      </c>
      <c r="AL29" s="410"/>
      <c r="AN29" s="413" t="s">
        <v>636</v>
      </c>
      <c r="AO29" s="414"/>
      <c r="AP29" s="238" t="s">
        <v>644</v>
      </c>
      <c r="AU29" s="236"/>
    </row>
    <row r="30" spans="1:61" ht="15" customHeight="1" x14ac:dyDescent="0.25">
      <c r="A30" s="382" t="s">
        <v>637</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4"/>
      <c r="AK30" s="409">
        <v>1</v>
      </c>
      <c r="AL30" s="410"/>
      <c r="AU30" s="236"/>
    </row>
    <row r="31" spans="1:61" x14ac:dyDescent="0.25">
      <c r="A31" s="382" t="s">
        <v>326</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4"/>
      <c r="AK31" s="407">
        <v>1</v>
      </c>
      <c r="AL31" s="408"/>
      <c r="AU31" s="236"/>
    </row>
    <row r="32" spans="1:61" x14ac:dyDescent="0.25">
      <c r="A32" s="382" t="s">
        <v>310</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4"/>
      <c r="AK32" s="407">
        <v>0</v>
      </c>
      <c r="AL32" s="408"/>
    </row>
    <row r="33" spans="1:95" x14ac:dyDescent="0.25">
      <c r="A33" s="382" t="s">
        <v>325</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4"/>
      <c r="AK33" s="407">
        <v>1</v>
      </c>
      <c r="AL33" s="408"/>
    </row>
    <row r="34" spans="1:95" x14ac:dyDescent="0.25">
      <c r="A34" s="382" t="s">
        <v>324</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4"/>
      <c r="AK34" s="407">
        <v>1</v>
      </c>
      <c r="AL34" s="408"/>
    </row>
    <row r="35" spans="1:95"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4"/>
      <c r="AK35" s="405"/>
      <c r="AL35" s="406"/>
    </row>
    <row r="36" spans="1:95" x14ac:dyDescent="0.25">
      <c r="A36" s="382" t="s">
        <v>303</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392">
        <v>0.2</v>
      </c>
      <c r="AL36" s="393"/>
    </row>
    <row r="37" spans="1:95" x14ac:dyDescent="0.25">
      <c r="A37" s="382" t="s">
        <v>548</v>
      </c>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407">
        <v>0</v>
      </c>
      <c r="AL37" s="408"/>
    </row>
    <row r="38" spans="1:95" x14ac:dyDescent="0.25">
      <c r="A38" s="382" t="s">
        <v>323</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4"/>
      <c r="AK38" s="405"/>
      <c r="AL38" s="406"/>
    </row>
    <row r="39" spans="1:95" x14ac:dyDescent="0.25">
      <c r="A39" s="382" t="s">
        <v>322</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403">
        <v>0</v>
      </c>
      <c r="AL39" s="404"/>
    </row>
    <row r="40" spans="1:95" x14ac:dyDescent="0.25">
      <c r="A40" s="382" t="s">
        <v>617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405"/>
      <c r="AL40" s="406"/>
    </row>
    <row r="41" spans="1:95" x14ac:dyDescent="0.25">
      <c r="A41" s="382" t="s">
        <v>321</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4"/>
      <c r="AK41" s="392">
        <v>0</v>
      </c>
      <c r="AL41" s="393"/>
    </row>
    <row r="42" spans="1:95" x14ac:dyDescent="0.25">
      <c r="A42" s="382" t="s">
        <v>320</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4"/>
      <c r="AK42" s="392">
        <v>0</v>
      </c>
      <c r="AL42" s="393"/>
    </row>
    <row r="43" spans="1:95" x14ac:dyDescent="0.25">
      <c r="A43" s="382" t="s">
        <v>319</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4"/>
      <c r="AK43" s="392">
        <v>0</v>
      </c>
      <c r="AL43" s="393"/>
      <c r="BJ43" s="239"/>
    </row>
    <row r="44" spans="1:95" x14ac:dyDescent="0.25">
      <c r="A44" s="382" t="s">
        <v>318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4"/>
      <c r="AK44" s="392">
        <v>0.14080000000000001</v>
      </c>
      <c r="AL44" s="393"/>
      <c r="BE44" s="240"/>
      <c r="BF44" s="240"/>
      <c r="BG44" s="240"/>
      <c r="BH44" s="240"/>
      <c r="BI44" s="240"/>
      <c r="BJ44" s="240"/>
    </row>
    <row r="45" spans="1:95" x14ac:dyDescent="0.25">
      <c r="A45" s="382" t="s">
        <v>317</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92">
        <v>1</v>
      </c>
      <c r="AL45" s="393"/>
    </row>
    <row r="46" spans="1:95" ht="16.5" thickBot="1" x14ac:dyDescent="0.3">
      <c r="A46" s="394" t="s">
        <v>618</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6"/>
      <c r="AK46" s="397">
        <v>0.14080000000000001</v>
      </c>
      <c r="AL46" s="398"/>
    </row>
    <row r="47" spans="1:95" x14ac:dyDescent="0.25">
      <c r="A47" s="399" t="s">
        <v>316</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55">
        <v>2030</v>
      </c>
      <c r="AL47" s="402"/>
      <c r="AM47" s="241">
        <v>2031</v>
      </c>
      <c r="AN47" s="242">
        <v>2032</v>
      </c>
      <c r="AO47" s="242">
        <v>2033</v>
      </c>
      <c r="AP47" s="242">
        <v>2034</v>
      </c>
      <c r="AQ47" s="242">
        <v>2035</v>
      </c>
      <c r="AR47" s="242">
        <v>2036</v>
      </c>
      <c r="AS47" s="242">
        <v>2037</v>
      </c>
      <c r="AT47" s="242">
        <v>2038</v>
      </c>
      <c r="AU47" s="242">
        <v>2039</v>
      </c>
      <c r="AV47" s="242">
        <v>2040</v>
      </c>
      <c r="AW47" s="242">
        <v>2041</v>
      </c>
      <c r="AX47" s="242">
        <v>2042</v>
      </c>
      <c r="AY47" s="242">
        <v>2043</v>
      </c>
      <c r="AZ47" s="242">
        <v>2044</v>
      </c>
      <c r="BA47" s="242">
        <v>2045</v>
      </c>
      <c r="BB47" s="242">
        <v>2046</v>
      </c>
      <c r="BC47" s="242">
        <v>2047</v>
      </c>
      <c r="BD47" s="242">
        <v>2048</v>
      </c>
      <c r="BE47" s="242">
        <v>2049</v>
      </c>
      <c r="BF47" s="242">
        <v>2050</v>
      </c>
      <c r="BG47" s="242">
        <v>2051</v>
      </c>
      <c r="BH47" s="242">
        <v>2052</v>
      </c>
      <c r="BI47" s="242">
        <v>2053</v>
      </c>
      <c r="BJ47" s="242">
        <v>2054</v>
      </c>
      <c r="BK47" s="242">
        <v>2055</v>
      </c>
      <c r="BL47" s="242">
        <v>2056</v>
      </c>
      <c r="BM47" s="242" t="s">
        <v>548</v>
      </c>
      <c r="BN47" s="242" t="s">
        <v>548</v>
      </c>
      <c r="BO47" s="242" t="s">
        <v>548</v>
      </c>
      <c r="BP47" s="242" t="s">
        <v>548</v>
      </c>
      <c r="BQ47" s="242" t="s">
        <v>548</v>
      </c>
      <c r="BR47" s="242" t="s">
        <v>548</v>
      </c>
      <c r="BS47" s="242" t="s">
        <v>548</v>
      </c>
      <c r="BT47" s="242" t="s">
        <v>548</v>
      </c>
      <c r="BU47" s="242" t="s">
        <v>548</v>
      </c>
      <c r="BV47" s="242" t="s">
        <v>548</v>
      </c>
      <c r="BW47" s="242" t="s">
        <v>548</v>
      </c>
      <c r="BX47" s="242" t="s">
        <v>548</v>
      </c>
      <c r="BY47" s="242" t="s">
        <v>548</v>
      </c>
      <c r="BZ47" s="242" t="s">
        <v>548</v>
      </c>
      <c r="CA47" s="242" t="s">
        <v>548</v>
      </c>
      <c r="CB47" s="242" t="s">
        <v>548</v>
      </c>
      <c r="CC47" s="242" t="s">
        <v>548</v>
      </c>
      <c r="CD47" s="242" t="s">
        <v>548</v>
      </c>
      <c r="CE47" s="242" t="s">
        <v>548</v>
      </c>
      <c r="CF47" s="242" t="s">
        <v>548</v>
      </c>
      <c r="CG47" s="242" t="s">
        <v>548</v>
      </c>
      <c r="CH47" s="242" t="s">
        <v>548</v>
      </c>
      <c r="CI47" s="242" t="s">
        <v>548</v>
      </c>
      <c r="CJ47" s="242" t="s">
        <v>548</v>
      </c>
      <c r="CK47" s="242" t="s">
        <v>548</v>
      </c>
      <c r="CL47" s="242" t="s">
        <v>548</v>
      </c>
      <c r="CM47" s="242" t="s">
        <v>548</v>
      </c>
      <c r="CN47" s="242" t="s">
        <v>548</v>
      </c>
      <c r="CO47" s="242" t="s">
        <v>548</v>
      </c>
      <c r="CP47" s="242" t="s">
        <v>548</v>
      </c>
      <c r="CQ47" s="242" t="s">
        <v>548</v>
      </c>
    </row>
    <row r="48" spans="1:95" outlineLevel="1" x14ac:dyDescent="0.25">
      <c r="A48" s="382" t="s">
        <v>315</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85">
        <v>0.04</v>
      </c>
      <c r="AL48" s="386"/>
      <c r="AM48" s="243">
        <v>0.04</v>
      </c>
      <c r="AN48" s="243">
        <v>0.04</v>
      </c>
      <c r="AO48" s="243">
        <v>0.04</v>
      </c>
      <c r="AP48" s="243">
        <v>0.04</v>
      </c>
      <c r="AQ48" s="243">
        <v>0.04</v>
      </c>
      <c r="AR48" s="243">
        <v>0.04</v>
      </c>
      <c r="AS48" s="243">
        <v>0.04</v>
      </c>
      <c r="AT48" s="243">
        <v>0.04</v>
      </c>
      <c r="AU48" s="243">
        <v>0.04</v>
      </c>
      <c r="AV48" s="243">
        <v>0.04</v>
      </c>
      <c r="AW48" s="243">
        <v>0.04</v>
      </c>
      <c r="AX48" s="243">
        <v>0.04</v>
      </c>
      <c r="AY48" s="243">
        <v>0.04</v>
      </c>
      <c r="AZ48" s="243">
        <v>0.04</v>
      </c>
      <c r="BA48" s="243">
        <v>0.04</v>
      </c>
      <c r="BB48" s="243">
        <v>0.04</v>
      </c>
      <c r="BC48" s="243">
        <v>0.04</v>
      </c>
      <c r="BD48" s="243">
        <v>0.04</v>
      </c>
      <c r="BE48" s="243">
        <v>0.04</v>
      </c>
      <c r="BF48" s="243">
        <v>0.04</v>
      </c>
      <c r="BG48" s="243">
        <v>0.04</v>
      </c>
      <c r="BH48" s="243">
        <v>0.04</v>
      </c>
      <c r="BI48" s="243">
        <v>0.04</v>
      </c>
      <c r="BJ48" s="243">
        <v>0.04</v>
      </c>
      <c r="BK48" s="243">
        <v>0.04</v>
      </c>
      <c r="BL48" s="243">
        <v>0.04</v>
      </c>
      <c r="BM48" s="243">
        <v>0.04</v>
      </c>
      <c r="BN48" s="243">
        <v>0.04</v>
      </c>
      <c r="BO48" s="243">
        <v>0.04</v>
      </c>
      <c r="BP48" s="243">
        <v>0.04</v>
      </c>
      <c r="BQ48" s="243">
        <v>0.04</v>
      </c>
      <c r="BR48" s="243">
        <v>0.04</v>
      </c>
      <c r="BS48" s="243">
        <v>0.04</v>
      </c>
      <c r="BT48" s="243">
        <v>0.04</v>
      </c>
      <c r="BU48" s="243">
        <v>0.04</v>
      </c>
      <c r="BV48" s="243">
        <v>0.04</v>
      </c>
      <c r="BW48" s="243">
        <v>0.04</v>
      </c>
      <c r="BX48" s="243">
        <v>0.04</v>
      </c>
      <c r="BY48" s="243">
        <v>0.04</v>
      </c>
      <c r="BZ48" s="243">
        <v>0.04</v>
      </c>
      <c r="CA48" s="243">
        <v>0.04</v>
      </c>
      <c r="CB48" s="243">
        <v>0.04</v>
      </c>
      <c r="CC48" s="243">
        <v>0.04</v>
      </c>
      <c r="CD48" s="243">
        <v>0.04</v>
      </c>
      <c r="CE48" s="243">
        <v>0.04</v>
      </c>
      <c r="CF48" s="243">
        <v>0.04</v>
      </c>
      <c r="CG48" s="243">
        <v>0.04</v>
      </c>
      <c r="CH48" s="243">
        <v>0.04</v>
      </c>
      <c r="CI48" s="243">
        <v>0.04</v>
      </c>
      <c r="CJ48" s="243">
        <v>0.04</v>
      </c>
      <c r="CK48" s="243">
        <v>0.04</v>
      </c>
      <c r="CL48" s="243">
        <v>0.04</v>
      </c>
      <c r="CM48" s="243">
        <v>0.04</v>
      </c>
      <c r="CN48" s="243">
        <v>0.04</v>
      </c>
      <c r="CO48" s="243">
        <v>0.04</v>
      </c>
      <c r="CP48" s="243">
        <v>0.04</v>
      </c>
      <c r="CQ48" s="243">
        <v>0.04</v>
      </c>
    </row>
    <row r="49" spans="1:95" outlineLevel="1" x14ac:dyDescent="0.25">
      <c r="A49" s="382" t="s">
        <v>314</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4"/>
      <c r="AK49" s="385">
        <v>0.04</v>
      </c>
      <c r="AL49" s="386"/>
      <c r="AM49" s="243">
        <v>8.1600000000000117E-2</v>
      </c>
      <c r="AN49" s="244">
        <v>0.12486400000000009</v>
      </c>
      <c r="AO49" s="244">
        <v>0.16985856000000021</v>
      </c>
      <c r="AP49" s="244">
        <v>0.21665290240000035</v>
      </c>
      <c r="AQ49" s="244">
        <v>0.26531901849600037</v>
      </c>
      <c r="AR49" s="244">
        <v>0.31593177923584048</v>
      </c>
      <c r="AS49" s="244">
        <v>0.3685690504052741</v>
      </c>
      <c r="AT49" s="244">
        <v>0.42331181242148519</v>
      </c>
      <c r="AU49" s="244">
        <v>0.48024428491834459</v>
      </c>
      <c r="AV49" s="244">
        <v>0.53945405631507848</v>
      </c>
      <c r="AW49" s="244">
        <v>0.60103221856768174</v>
      </c>
      <c r="AX49" s="244">
        <v>0.66507350731038906</v>
      </c>
      <c r="AY49" s="244">
        <v>0.73167644760280459</v>
      </c>
      <c r="AZ49" s="244">
        <v>0.80094350550691673</v>
      </c>
      <c r="BA49" s="244">
        <v>0.87298124572719349</v>
      </c>
      <c r="BB49" s="244">
        <v>0.94790049555628131</v>
      </c>
      <c r="BC49" s="244">
        <v>1.0258165153785326</v>
      </c>
      <c r="BD49" s="244">
        <v>1.1068491759936738</v>
      </c>
      <c r="BE49" s="244">
        <v>1.1911231430334208</v>
      </c>
      <c r="BF49" s="244">
        <v>1.2787680687547578</v>
      </c>
      <c r="BG49" s="244">
        <v>1.369918791504948</v>
      </c>
      <c r="BH49" s="244">
        <v>1.4647155431651462</v>
      </c>
      <c r="BI49" s="244">
        <v>1.5633041648917523</v>
      </c>
      <c r="BJ49" s="244">
        <v>1.6658363314874225</v>
      </c>
      <c r="BK49" s="244">
        <v>1.7724697847469195</v>
      </c>
      <c r="BL49" s="244">
        <v>1.8833685761367964</v>
      </c>
      <c r="BM49" s="244">
        <v>1.9987033191822685</v>
      </c>
      <c r="BN49" s="244">
        <v>2.1186514519495594</v>
      </c>
      <c r="BO49" s="244">
        <v>2.2433975100275418</v>
      </c>
      <c r="BP49" s="244">
        <v>2.3731334104286437</v>
      </c>
      <c r="BQ49" s="244">
        <v>2.5080587468457893</v>
      </c>
      <c r="BR49" s="244">
        <v>2.6483810967196209</v>
      </c>
      <c r="BS49" s="244">
        <v>2.7943163405884057</v>
      </c>
      <c r="BT49" s="244">
        <v>2.9460889942119421</v>
      </c>
      <c r="BU49" s="244">
        <v>3.1039325539804201</v>
      </c>
      <c r="BV49" s="244">
        <v>3.2680898561396372</v>
      </c>
      <c r="BW49" s="244">
        <v>3.438813450385223</v>
      </c>
      <c r="BX49" s="244">
        <v>3.6163659884006325</v>
      </c>
      <c r="BY49" s="244">
        <v>3.8010206279366576</v>
      </c>
      <c r="BZ49" s="244">
        <v>3.993061453054124</v>
      </c>
      <c r="CA49" s="244">
        <v>4.1927839111762895</v>
      </c>
      <c r="CB49" s="244">
        <v>4.4004952676233415</v>
      </c>
      <c r="CC49" s="244">
        <v>4.6165150783282751</v>
      </c>
      <c r="CD49" s="244">
        <v>4.8411756814614062</v>
      </c>
      <c r="CE49" s="244">
        <v>5.0748227087198625</v>
      </c>
      <c r="CF49" s="244">
        <v>5.317815617068657</v>
      </c>
      <c r="CG49" s="244">
        <v>5.5705282417514033</v>
      </c>
      <c r="CH49" s="244">
        <v>5.8333493714214599</v>
      </c>
      <c r="CI49" s="244">
        <v>6.1066833462783183</v>
      </c>
      <c r="CJ49" s="244">
        <v>6.3909506801294516</v>
      </c>
      <c r="CK49" s="244">
        <v>6.6865887073346295</v>
      </c>
      <c r="CL49" s="244">
        <v>6.9940522556280147</v>
      </c>
      <c r="CM49" s="244">
        <v>7.3138143458531353</v>
      </c>
      <c r="CN49" s="244">
        <v>7.6463669196872601</v>
      </c>
      <c r="CO49" s="244">
        <v>7.9922215964747512</v>
      </c>
      <c r="CP49" s="244">
        <v>8.3519104603337411</v>
      </c>
      <c r="CQ49" s="244">
        <v>8.7259868787470918</v>
      </c>
    </row>
    <row r="50" spans="1:95" s="225" customFormat="1" ht="16.5" thickBot="1" x14ac:dyDescent="0.3">
      <c r="A50" s="387" t="s">
        <v>638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v>0</v>
      </c>
      <c r="AL50" s="391"/>
      <c r="AM50" s="245">
        <v>1297261.8209525025</v>
      </c>
      <c r="AN50" s="246">
        <v>1349152.2937906028</v>
      </c>
      <c r="AO50" s="246">
        <v>1403118.3855422272</v>
      </c>
      <c r="AP50" s="246">
        <v>1459243.1209639159</v>
      </c>
      <c r="AQ50" s="246">
        <v>1517612.8458024727</v>
      </c>
      <c r="AR50" s="246">
        <v>1578317.3596345717</v>
      </c>
      <c r="AS50" s="246">
        <v>1641450.0540199548</v>
      </c>
      <c r="AT50" s="246">
        <v>1707108.0561807528</v>
      </c>
      <c r="AU50" s="246">
        <v>1775392.378427983</v>
      </c>
      <c r="AV50" s="246">
        <v>1846408.0735651024</v>
      </c>
      <c r="AW50" s="246">
        <v>1920264.3965077067</v>
      </c>
      <c r="AX50" s="246">
        <v>1997074.9723680147</v>
      </c>
      <c r="AY50" s="246">
        <v>2076957.9712627355</v>
      </c>
      <c r="AZ50" s="246">
        <v>2160036.2901132442</v>
      </c>
      <c r="BA50" s="246">
        <v>2246437.7417177744</v>
      </c>
      <c r="BB50" s="246">
        <v>2336295.2513864851</v>
      </c>
      <c r="BC50" s="246">
        <v>2429747.0614419449</v>
      </c>
      <c r="BD50" s="246">
        <v>2526936.9438996227</v>
      </c>
      <c r="BE50" s="246">
        <v>2628014.4216556079</v>
      </c>
      <c r="BF50" s="246">
        <v>2733134.9985218323</v>
      </c>
      <c r="BG50" s="246">
        <v>2842460.3984627058</v>
      </c>
      <c r="BH50" s="246">
        <v>2956158.814401214</v>
      </c>
      <c r="BI50" s="246">
        <v>3074405.1669772626</v>
      </c>
      <c r="BJ50" s="246">
        <v>3197381.3736563534</v>
      </c>
      <c r="BK50" s="246">
        <v>3325276.6286026081</v>
      </c>
      <c r="BL50" s="246">
        <v>3458287.6937467125</v>
      </c>
      <c r="BM50" s="246" t="s">
        <v>548</v>
      </c>
      <c r="BN50" s="246" t="s">
        <v>548</v>
      </c>
      <c r="BO50" s="246" t="s">
        <v>548</v>
      </c>
      <c r="BP50" s="246" t="s">
        <v>548</v>
      </c>
      <c r="BQ50" s="246" t="s">
        <v>548</v>
      </c>
      <c r="BR50" s="246" t="s">
        <v>548</v>
      </c>
      <c r="BS50" s="246" t="s">
        <v>548</v>
      </c>
      <c r="BT50" s="246" t="s">
        <v>548</v>
      </c>
      <c r="BU50" s="246" t="s">
        <v>548</v>
      </c>
      <c r="BV50" s="246" t="s">
        <v>548</v>
      </c>
      <c r="BW50" s="246" t="s">
        <v>548</v>
      </c>
      <c r="BX50" s="246" t="s">
        <v>548</v>
      </c>
      <c r="BY50" s="246" t="s">
        <v>548</v>
      </c>
      <c r="BZ50" s="246" t="s">
        <v>548</v>
      </c>
      <c r="CA50" s="246" t="s">
        <v>548</v>
      </c>
      <c r="CB50" s="246" t="s">
        <v>548</v>
      </c>
      <c r="CC50" s="246" t="s">
        <v>548</v>
      </c>
      <c r="CD50" s="246" t="s">
        <v>548</v>
      </c>
      <c r="CE50" s="246" t="s">
        <v>548</v>
      </c>
      <c r="CF50" s="246" t="s">
        <v>548</v>
      </c>
      <c r="CG50" s="246" t="s">
        <v>548</v>
      </c>
      <c r="CH50" s="246" t="s">
        <v>548</v>
      </c>
      <c r="CI50" s="246" t="s">
        <v>548</v>
      </c>
      <c r="CJ50" s="246" t="s">
        <v>548</v>
      </c>
      <c r="CK50" s="246" t="s">
        <v>548</v>
      </c>
      <c r="CL50" s="246" t="s">
        <v>548</v>
      </c>
      <c r="CM50" s="246" t="s">
        <v>548</v>
      </c>
      <c r="CN50" s="246" t="s">
        <v>548</v>
      </c>
      <c r="CO50" s="246" t="s">
        <v>548</v>
      </c>
      <c r="CP50" s="246" t="s">
        <v>548</v>
      </c>
      <c r="CQ50" s="246" t="s">
        <v>548</v>
      </c>
    </row>
    <row r="51" spans="1:95" hidden="1" x14ac:dyDescent="0.25">
      <c r="A51" s="376" t="s">
        <v>639</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v>0</v>
      </c>
      <c r="AL51" s="378"/>
      <c r="AM51" s="247">
        <v>1297.2618209525026</v>
      </c>
      <c r="AN51" s="248">
        <v>1349.1522937906029</v>
      </c>
      <c r="AO51" s="248">
        <v>1403.1183855422271</v>
      </c>
      <c r="AP51" s="248">
        <v>1459.243120963916</v>
      </c>
      <c r="AQ51" s="248">
        <v>1517.6128458024727</v>
      </c>
      <c r="AR51" s="248">
        <v>1578.3173596345716</v>
      </c>
      <c r="AS51" s="248">
        <v>1641.4500540199547</v>
      </c>
      <c r="AT51" s="248">
        <v>1707.1080561807528</v>
      </c>
      <c r="AU51" s="248">
        <v>1775.392378427983</v>
      </c>
      <c r="AV51" s="248">
        <v>1846.4080735651023</v>
      </c>
      <c r="AW51" s="248">
        <v>1920.2643965077068</v>
      </c>
      <c r="AX51" s="248">
        <v>1997.0749723680146</v>
      </c>
      <c r="AY51" s="248">
        <v>2076.9579712627356</v>
      </c>
      <c r="AZ51" s="248">
        <v>2160.0362901132444</v>
      </c>
      <c r="BA51" s="248">
        <v>2246.4377417177743</v>
      </c>
      <c r="BB51" s="248">
        <v>2336.2952513864852</v>
      </c>
      <c r="BC51" s="248">
        <v>2429.7470614419449</v>
      </c>
      <c r="BD51" s="248">
        <v>2526.9369438996227</v>
      </c>
      <c r="BE51" s="248">
        <v>2628.0144216556077</v>
      </c>
      <c r="BF51" s="248">
        <v>2733.1349985218321</v>
      </c>
      <c r="BG51" s="248">
        <v>2842.4603984627056</v>
      </c>
      <c r="BH51" s="248">
        <v>2956.1588144012139</v>
      </c>
      <c r="BI51" s="248">
        <v>3074.4051669772625</v>
      </c>
      <c r="BJ51" s="248">
        <v>3197.3813736563534</v>
      </c>
      <c r="BK51" s="248">
        <v>3325.2766286026081</v>
      </c>
      <c r="BL51" s="248">
        <v>3458.2876937467126</v>
      </c>
      <c r="BM51" s="248" t="s">
        <v>548</v>
      </c>
      <c r="BN51" s="248" t="s">
        <v>548</v>
      </c>
      <c r="BO51" s="248" t="s">
        <v>548</v>
      </c>
      <c r="BP51" s="248" t="s">
        <v>548</v>
      </c>
      <c r="BQ51" s="248" t="s">
        <v>548</v>
      </c>
      <c r="BR51" s="248" t="s">
        <v>548</v>
      </c>
      <c r="BS51" s="248" t="s">
        <v>548</v>
      </c>
      <c r="BT51" s="248" t="s">
        <v>548</v>
      </c>
      <c r="BU51" s="248" t="s">
        <v>548</v>
      </c>
      <c r="BV51" s="248" t="s">
        <v>548</v>
      </c>
      <c r="BW51" s="248" t="s">
        <v>548</v>
      </c>
      <c r="BX51" s="248" t="s">
        <v>548</v>
      </c>
      <c r="BY51" s="248" t="s">
        <v>548</v>
      </c>
      <c r="BZ51" s="248" t="s">
        <v>548</v>
      </c>
      <c r="CA51" s="248" t="s">
        <v>548</v>
      </c>
      <c r="CB51" s="248" t="s">
        <v>548</v>
      </c>
      <c r="CC51" s="248" t="s">
        <v>548</v>
      </c>
      <c r="CD51" s="248" t="s">
        <v>548</v>
      </c>
      <c r="CE51" s="248" t="s">
        <v>548</v>
      </c>
      <c r="CF51" s="248" t="s">
        <v>548</v>
      </c>
      <c r="CG51" s="248" t="s">
        <v>548</v>
      </c>
      <c r="CH51" s="248" t="s">
        <v>548</v>
      </c>
      <c r="CI51" s="248" t="s">
        <v>548</v>
      </c>
      <c r="CJ51" s="248" t="s">
        <v>548</v>
      </c>
      <c r="CK51" s="248" t="s">
        <v>548</v>
      </c>
      <c r="CL51" s="248" t="s">
        <v>548</v>
      </c>
      <c r="CM51" s="248" t="s">
        <v>548</v>
      </c>
      <c r="CN51" s="248" t="s">
        <v>548</v>
      </c>
      <c r="CO51" s="248" t="s">
        <v>548</v>
      </c>
      <c r="CP51" s="248" t="s">
        <v>548</v>
      </c>
      <c r="CQ51" s="248" t="s">
        <v>548</v>
      </c>
    </row>
    <row r="52" spans="1:95" hidden="1" x14ac:dyDescent="0.25">
      <c r="A52" s="379" t="s">
        <v>640</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0"/>
      <c r="AL52" s="370"/>
      <c r="AM52" s="249">
        <v>-540.80000000000007</v>
      </c>
      <c r="AN52" s="250">
        <v>-562.43200000000002</v>
      </c>
      <c r="AO52" s="250">
        <v>-584.92928000000006</v>
      </c>
      <c r="AP52" s="250">
        <v>-608.32645120000018</v>
      </c>
      <c r="AQ52" s="250">
        <v>-632.65950924800018</v>
      </c>
      <c r="AR52" s="250">
        <v>-657.9658896179202</v>
      </c>
      <c r="AS52" s="250">
        <v>-684.28452520263716</v>
      </c>
      <c r="AT52" s="250">
        <v>-711.65590621074273</v>
      </c>
      <c r="AU52" s="250">
        <v>-740.12214245917232</v>
      </c>
      <c r="AV52" s="250">
        <v>-769.72702815753928</v>
      </c>
      <c r="AW52" s="250">
        <v>-800.51610928384082</v>
      </c>
      <c r="AX52" s="250">
        <v>-832.5367536551945</v>
      </c>
      <c r="AY52" s="250">
        <v>-865.83822380140225</v>
      </c>
      <c r="AZ52" s="250">
        <v>-900.47175275345842</v>
      </c>
      <c r="BA52" s="250">
        <v>-936.49062286359674</v>
      </c>
      <c r="BB52" s="250">
        <v>-973.95024777814069</v>
      </c>
      <c r="BC52" s="250">
        <v>-1012.9082576892663</v>
      </c>
      <c r="BD52" s="250">
        <v>-1053.4245879968369</v>
      </c>
      <c r="BE52" s="250">
        <v>-1095.5615715167105</v>
      </c>
      <c r="BF52" s="250">
        <v>-1139.3840343773788</v>
      </c>
      <c r="BG52" s="250">
        <v>-1184.9593957524739</v>
      </c>
      <c r="BH52" s="250">
        <v>-1232.3577715825732</v>
      </c>
      <c r="BI52" s="250">
        <v>-1281.6520824458762</v>
      </c>
      <c r="BJ52" s="250">
        <v>-1332.9181657437111</v>
      </c>
      <c r="BK52" s="250">
        <v>-1386.2348923734601</v>
      </c>
      <c r="BL52" s="250">
        <v>-1441.6842880683982</v>
      </c>
      <c r="BM52" s="250" t="s">
        <v>548</v>
      </c>
      <c r="BN52" s="250" t="s">
        <v>548</v>
      </c>
      <c r="BO52" s="250" t="s">
        <v>548</v>
      </c>
      <c r="BP52" s="250" t="s">
        <v>548</v>
      </c>
      <c r="BQ52" s="250" t="s">
        <v>548</v>
      </c>
      <c r="BR52" s="250" t="s">
        <v>548</v>
      </c>
      <c r="BS52" s="250" t="s">
        <v>548</v>
      </c>
      <c r="BT52" s="250" t="s">
        <v>548</v>
      </c>
      <c r="BU52" s="250" t="s">
        <v>548</v>
      </c>
      <c r="BV52" s="250" t="s">
        <v>548</v>
      </c>
      <c r="BW52" s="250" t="s">
        <v>548</v>
      </c>
      <c r="BX52" s="250" t="s">
        <v>548</v>
      </c>
      <c r="BY52" s="250" t="s">
        <v>548</v>
      </c>
      <c r="BZ52" s="250" t="s">
        <v>548</v>
      </c>
      <c r="CA52" s="250" t="s">
        <v>548</v>
      </c>
      <c r="CB52" s="250" t="s">
        <v>548</v>
      </c>
      <c r="CC52" s="250" t="s">
        <v>548</v>
      </c>
      <c r="CD52" s="250" t="s">
        <v>548</v>
      </c>
      <c r="CE52" s="250" t="s">
        <v>548</v>
      </c>
      <c r="CF52" s="250" t="s">
        <v>548</v>
      </c>
      <c r="CG52" s="250" t="s">
        <v>548</v>
      </c>
      <c r="CH52" s="250" t="s">
        <v>548</v>
      </c>
      <c r="CI52" s="250" t="s">
        <v>548</v>
      </c>
      <c r="CJ52" s="250" t="s">
        <v>548</v>
      </c>
      <c r="CK52" s="250" t="s">
        <v>548</v>
      </c>
      <c r="CL52" s="250" t="s">
        <v>548</v>
      </c>
      <c r="CM52" s="250" t="s">
        <v>548</v>
      </c>
      <c r="CN52" s="250" t="s">
        <v>548</v>
      </c>
      <c r="CO52" s="250" t="s">
        <v>548</v>
      </c>
      <c r="CP52" s="250" t="s">
        <v>548</v>
      </c>
      <c r="CQ52" s="250" t="s">
        <v>548</v>
      </c>
    </row>
    <row r="53" spans="1:95" hidden="1" x14ac:dyDescent="0.25">
      <c r="A53" s="379" t="s">
        <v>641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v>0</v>
      </c>
      <c r="AL53" s="381"/>
      <c r="AM53" s="251">
        <v>0</v>
      </c>
      <c r="AN53" s="252">
        <v>0</v>
      </c>
      <c r="AO53" s="252">
        <v>0</v>
      </c>
      <c r="AP53" s="252">
        <v>0</v>
      </c>
      <c r="AQ53" s="252">
        <v>0</v>
      </c>
      <c r="AR53" s="252">
        <v>0</v>
      </c>
      <c r="AS53" s="252">
        <v>0</v>
      </c>
      <c r="AT53" s="252">
        <v>0</v>
      </c>
      <c r="AU53" s="252">
        <v>0</v>
      </c>
      <c r="AV53" s="252">
        <v>0</v>
      </c>
      <c r="AW53" s="252">
        <v>0</v>
      </c>
      <c r="AX53" s="252">
        <v>0</v>
      </c>
      <c r="AY53" s="252">
        <v>0</v>
      </c>
      <c r="AZ53" s="252">
        <v>0</v>
      </c>
      <c r="BA53" s="252">
        <v>0</v>
      </c>
      <c r="BB53" s="252">
        <v>0</v>
      </c>
      <c r="BC53" s="252">
        <v>0</v>
      </c>
      <c r="BD53" s="252">
        <v>0</v>
      </c>
      <c r="BE53" s="252">
        <v>0</v>
      </c>
      <c r="BF53" s="252">
        <v>0</v>
      </c>
      <c r="BG53" s="252">
        <v>0</v>
      </c>
      <c r="BH53" s="252">
        <v>0</v>
      </c>
      <c r="BI53" s="252">
        <v>0</v>
      </c>
      <c r="BJ53" s="252">
        <v>0</v>
      </c>
      <c r="BK53" s="252">
        <v>0</v>
      </c>
      <c r="BL53" s="252">
        <v>0</v>
      </c>
      <c r="BM53" s="252" t="s">
        <v>548</v>
      </c>
      <c r="BN53" s="252" t="s">
        <v>548</v>
      </c>
      <c r="BO53" s="252" t="s">
        <v>548</v>
      </c>
      <c r="BP53" s="252" t="s">
        <v>548</v>
      </c>
      <c r="BQ53" s="252" t="s">
        <v>548</v>
      </c>
      <c r="BR53" s="252" t="s">
        <v>548</v>
      </c>
      <c r="BS53" s="252" t="s">
        <v>548</v>
      </c>
      <c r="BT53" s="252" t="s">
        <v>548</v>
      </c>
      <c r="BU53" s="252" t="s">
        <v>548</v>
      </c>
      <c r="BV53" s="252" t="s">
        <v>548</v>
      </c>
      <c r="BW53" s="252" t="s">
        <v>548</v>
      </c>
      <c r="BX53" s="252" t="s">
        <v>548</v>
      </c>
      <c r="BY53" s="252" t="s">
        <v>548</v>
      </c>
      <c r="BZ53" s="252" t="s">
        <v>548</v>
      </c>
      <c r="CA53" s="252" t="s">
        <v>548</v>
      </c>
      <c r="CB53" s="252" t="s">
        <v>548</v>
      </c>
      <c r="CC53" s="252" t="s">
        <v>548</v>
      </c>
      <c r="CD53" s="252" t="s">
        <v>548</v>
      </c>
      <c r="CE53" s="252" t="s">
        <v>548</v>
      </c>
      <c r="CF53" s="252" t="s">
        <v>548</v>
      </c>
      <c r="CG53" s="252" t="s">
        <v>548</v>
      </c>
      <c r="CH53" s="252" t="s">
        <v>548</v>
      </c>
      <c r="CI53" s="252" t="s">
        <v>548</v>
      </c>
      <c r="CJ53" s="252" t="s">
        <v>548</v>
      </c>
      <c r="CK53" s="252" t="s">
        <v>548</v>
      </c>
      <c r="CL53" s="252" t="s">
        <v>548</v>
      </c>
      <c r="CM53" s="252" t="s">
        <v>548</v>
      </c>
      <c r="CN53" s="252" t="s">
        <v>548</v>
      </c>
      <c r="CO53" s="252" t="s">
        <v>548</v>
      </c>
      <c r="CP53" s="252" t="s">
        <v>548</v>
      </c>
      <c r="CQ53" s="252" t="s">
        <v>548</v>
      </c>
    </row>
    <row r="54" spans="1:95" ht="16.5" hidden="1" thickBot="1" x14ac:dyDescent="0.3">
      <c r="A54" s="368" t="s">
        <v>642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253"/>
      <c r="AN54" s="254"/>
      <c r="AO54" s="254"/>
      <c r="AP54" s="254"/>
      <c r="AQ54" s="254"/>
      <c r="AR54" s="254"/>
      <c r="AS54" s="254"/>
      <c r="AT54" s="254"/>
      <c r="AU54" s="254"/>
      <c r="AV54" s="254"/>
      <c r="AW54" s="254"/>
      <c r="AX54" s="254"/>
      <c r="AY54" s="254"/>
      <c r="AZ54" s="254"/>
      <c r="BA54" s="254"/>
      <c r="BB54" s="254"/>
      <c r="BC54" s="254"/>
      <c r="BD54" s="254"/>
      <c r="BE54" s="254"/>
      <c r="BF54" s="254"/>
      <c r="BG54" s="254"/>
      <c r="BH54" s="254"/>
      <c r="BI54" s="254"/>
      <c r="BJ54" s="254"/>
      <c r="BK54" s="254"/>
      <c r="BL54" s="254"/>
      <c r="BM54" s="254"/>
      <c r="BN54" s="254"/>
      <c r="BO54" s="254"/>
      <c r="BP54" s="254"/>
      <c r="BQ54" s="254"/>
      <c r="BR54" s="254"/>
      <c r="BS54" s="254"/>
      <c r="BT54" s="254"/>
      <c r="BU54" s="254"/>
      <c r="BV54" s="254"/>
      <c r="BW54" s="254"/>
      <c r="BX54" s="254"/>
      <c r="BY54" s="254"/>
      <c r="BZ54" s="254"/>
      <c r="CA54" s="254"/>
      <c r="CB54" s="254"/>
      <c r="CC54" s="254"/>
      <c r="CD54" s="254"/>
      <c r="CE54" s="254"/>
      <c r="CF54" s="254"/>
      <c r="CG54" s="254"/>
      <c r="CH54" s="254"/>
      <c r="CI54" s="254"/>
      <c r="CJ54" s="254"/>
      <c r="CK54" s="254"/>
      <c r="CL54" s="254"/>
      <c r="CM54" s="254"/>
      <c r="CN54" s="254"/>
      <c r="CO54" s="254"/>
      <c r="CP54" s="254"/>
      <c r="CQ54" s="254"/>
    </row>
    <row r="55" spans="1:95" hidden="1" x14ac:dyDescent="0.25"/>
    <row r="56" spans="1:95" hidden="1" x14ac:dyDescent="0.25"/>
    <row r="57" spans="1:95" hidden="1" x14ac:dyDescent="0.25"/>
    <row r="58" spans="1:95" s="222" customFormat="1" ht="24" hidden="1" customHeight="1" x14ac:dyDescent="0.25">
      <c r="A58" s="371" t="s">
        <v>619</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54">
        <v>2030</v>
      </c>
      <c r="AL58" s="355"/>
      <c r="AM58" s="255">
        <v>2031</v>
      </c>
      <c r="AN58" s="255">
        <v>2032</v>
      </c>
      <c r="AO58" s="255">
        <v>2033</v>
      </c>
      <c r="AP58" s="255">
        <v>2034</v>
      </c>
      <c r="AQ58" s="255">
        <v>2035</v>
      </c>
      <c r="AR58" s="255">
        <v>2036</v>
      </c>
      <c r="AS58" s="255">
        <v>2037</v>
      </c>
      <c r="AT58" s="255">
        <v>2038</v>
      </c>
      <c r="AU58" s="255">
        <v>2039</v>
      </c>
      <c r="AV58" s="255">
        <v>2040</v>
      </c>
      <c r="AW58" s="255">
        <v>2041</v>
      </c>
      <c r="AX58" s="255">
        <v>2042</v>
      </c>
      <c r="AY58" s="255">
        <v>2043</v>
      </c>
      <c r="AZ58" s="255">
        <v>2044</v>
      </c>
      <c r="BA58" s="255">
        <v>2045</v>
      </c>
      <c r="BB58" s="255">
        <v>2046</v>
      </c>
      <c r="BC58" s="255">
        <v>2047</v>
      </c>
      <c r="BD58" s="255">
        <v>2048</v>
      </c>
      <c r="BE58" s="255">
        <v>2049</v>
      </c>
      <c r="BF58" s="255">
        <v>2050</v>
      </c>
      <c r="BG58" s="255">
        <v>2051</v>
      </c>
      <c r="BH58" s="255">
        <v>2052</v>
      </c>
      <c r="BI58" s="255">
        <v>2053</v>
      </c>
      <c r="BJ58" s="255">
        <v>2054</v>
      </c>
      <c r="BK58" s="255">
        <v>2055</v>
      </c>
      <c r="BL58" s="255">
        <v>2056</v>
      </c>
      <c r="BM58" s="255" t="s">
        <v>548</v>
      </c>
      <c r="BN58" s="255" t="s">
        <v>548</v>
      </c>
      <c r="BO58" s="255" t="s">
        <v>548</v>
      </c>
      <c r="BP58" s="255" t="s">
        <v>548</v>
      </c>
      <c r="BQ58" s="255" t="s">
        <v>548</v>
      </c>
      <c r="BR58" s="255" t="s">
        <v>548</v>
      </c>
      <c r="BS58" s="255" t="s">
        <v>548</v>
      </c>
      <c r="BT58" s="255" t="s">
        <v>548</v>
      </c>
      <c r="BU58" s="255" t="s">
        <v>548</v>
      </c>
      <c r="BV58" s="255" t="s">
        <v>548</v>
      </c>
      <c r="BW58" s="255" t="s">
        <v>548</v>
      </c>
      <c r="BX58" s="255" t="s">
        <v>548</v>
      </c>
      <c r="BY58" s="255" t="s">
        <v>548</v>
      </c>
      <c r="BZ58" s="255" t="s">
        <v>548</v>
      </c>
      <c r="CA58" s="255" t="s">
        <v>548</v>
      </c>
      <c r="CB58" s="255" t="s">
        <v>548</v>
      </c>
      <c r="CC58" s="255" t="s">
        <v>548</v>
      </c>
      <c r="CD58" s="255" t="s">
        <v>548</v>
      </c>
      <c r="CE58" s="255" t="s">
        <v>548</v>
      </c>
      <c r="CF58" s="255" t="s">
        <v>548</v>
      </c>
      <c r="CG58" s="255" t="s">
        <v>548</v>
      </c>
      <c r="CH58" s="255" t="s">
        <v>548</v>
      </c>
      <c r="CI58" s="255" t="s">
        <v>548</v>
      </c>
      <c r="CJ58" s="255" t="s">
        <v>548</v>
      </c>
      <c r="CK58" s="255" t="s">
        <v>548</v>
      </c>
      <c r="CL58" s="255" t="s">
        <v>548</v>
      </c>
      <c r="CM58" s="255" t="s">
        <v>548</v>
      </c>
      <c r="CN58" s="255" t="s">
        <v>548</v>
      </c>
      <c r="CO58" s="255" t="s">
        <v>548</v>
      </c>
      <c r="CP58" s="255" t="s">
        <v>548</v>
      </c>
      <c r="CQ58" s="255" t="s">
        <v>548</v>
      </c>
    </row>
    <row r="59" spans="1:95" s="222" customFormat="1" ht="11.25" hidden="1" customHeight="1" x14ac:dyDescent="0.25">
      <c r="A59" s="373" t="s">
        <v>620</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256"/>
      <c r="AN59" s="256"/>
      <c r="AO59" s="256"/>
      <c r="AP59" s="256"/>
      <c r="AQ59" s="256"/>
      <c r="AR59" s="256"/>
      <c r="AS59" s="256"/>
      <c r="AT59" s="256"/>
      <c r="AU59" s="256"/>
      <c r="AV59" s="256"/>
      <c r="AW59" s="256"/>
      <c r="AX59" s="256"/>
      <c r="AY59" s="256"/>
      <c r="AZ59" s="256"/>
      <c r="BA59" s="256"/>
      <c r="BB59" s="256"/>
      <c r="BC59" s="256"/>
      <c r="BD59" s="256"/>
      <c r="BE59" s="256"/>
      <c r="BF59" s="256"/>
      <c r="BG59" s="256"/>
      <c r="BH59" s="256"/>
      <c r="BI59" s="256"/>
      <c r="BJ59" s="256"/>
      <c r="BK59" s="256"/>
      <c r="BL59" s="256"/>
      <c r="BM59" s="256"/>
      <c r="BN59" s="256"/>
      <c r="BO59" s="256"/>
      <c r="BP59" s="256"/>
      <c r="BQ59" s="256"/>
      <c r="BR59" s="256"/>
      <c r="BS59" s="256"/>
      <c r="BT59" s="256"/>
      <c r="BU59" s="256"/>
      <c r="BV59" s="256"/>
      <c r="BW59" s="256"/>
      <c r="BX59" s="256"/>
      <c r="BY59" s="256"/>
      <c r="BZ59" s="256"/>
      <c r="CA59" s="256"/>
      <c r="CB59" s="256"/>
      <c r="CC59" s="256"/>
      <c r="CD59" s="256"/>
      <c r="CE59" s="256"/>
      <c r="CF59" s="256"/>
      <c r="CG59" s="256"/>
      <c r="CH59" s="256"/>
      <c r="CI59" s="256"/>
      <c r="CJ59" s="256"/>
      <c r="CK59" s="256"/>
      <c r="CL59" s="256"/>
      <c r="CM59" s="256"/>
      <c r="CN59" s="256"/>
      <c r="CO59" s="256"/>
      <c r="CP59" s="256"/>
      <c r="CQ59" s="256"/>
    </row>
    <row r="60" spans="1:95" s="222" customFormat="1" ht="12" hidden="1" customHeight="1" x14ac:dyDescent="0.25">
      <c r="A60" s="362" t="s">
        <v>621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row>
    <row r="61" spans="1:95" s="222" customFormat="1" ht="12" hidden="1" customHeight="1" x14ac:dyDescent="0.25">
      <c r="A61" s="362" t="s">
        <v>622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row>
    <row r="62" spans="1:95" s="222" customFormat="1" ht="12" hidden="1" customHeight="1" thickBot="1" x14ac:dyDescent="0.3">
      <c r="A62" s="365" t="s">
        <v>623</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8"/>
      <c r="CB62" s="258"/>
      <c r="CC62" s="258"/>
      <c r="CD62" s="258"/>
      <c r="CE62" s="258"/>
      <c r="CF62" s="258"/>
      <c r="CG62" s="258"/>
      <c r="CH62" s="258"/>
      <c r="CI62" s="258"/>
      <c r="CJ62" s="258"/>
      <c r="CK62" s="258"/>
      <c r="CL62" s="258"/>
      <c r="CM62" s="258"/>
      <c r="CN62" s="258"/>
      <c r="CO62" s="258"/>
      <c r="CP62" s="258"/>
      <c r="CQ62" s="258"/>
    </row>
    <row r="63" spans="1:95" ht="16.5" thickBot="1" x14ac:dyDescent="0.3">
      <c r="A63" s="259"/>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59"/>
      <c r="AL63" s="260"/>
      <c r="AM63" s="260"/>
      <c r="AN63" s="260"/>
      <c r="AO63" s="260"/>
      <c r="AP63" s="260"/>
      <c r="AQ63" s="260"/>
      <c r="AR63" s="260"/>
      <c r="AS63" s="260"/>
      <c r="AT63" s="260"/>
      <c r="AU63" s="260"/>
      <c r="AV63" s="261"/>
      <c r="AW63" s="261"/>
      <c r="AX63" s="261"/>
      <c r="AY63" s="261"/>
      <c r="AZ63" s="261"/>
      <c r="BA63" s="261"/>
      <c r="BB63" s="261"/>
      <c r="BC63" s="261"/>
      <c r="BD63" s="261"/>
      <c r="BE63" s="261"/>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1"/>
      <c r="CB63" s="261"/>
      <c r="CC63" s="261"/>
      <c r="CD63" s="261"/>
      <c r="CE63" s="261"/>
      <c r="CF63" s="261"/>
      <c r="CG63" s="261"/>
      <c r="CH63" s="261"/>
      <c r="CI63" s="261"/>
      <c r="CJ63" s="261"/>
      <c r="CK63" s="261"/>
      <c r="CL63" s="261"/>
      <c r="CM63" s="261"/>
      <c r="CN63" s="261"/>
      <c r="CO63" s="261"/>
      <c r="CP63" s="261"/>
      <c r="CQ63" s="261"/>
    </row>
    <row r="64" spans="1:95" s="236" customFormat="1" x14ac:dyDescent="0.25">
      <c r="A64" s="352" t="s">
        <v>624</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v>2030</v>
      </c>
      <c r="AL64" s="355"/>
      <c r="AM64" s="255">
        <v>2031</v>
      </c>
      <c r="AN64" s="255">
        <v>2032</v>
      </c>
      <c r="AO64" s="255">
        <v>2033</v>
      </c>
      <c r="AP64" s="255">
        <v>2034</v>
      </c>
      <c r="AQ64" s="255">
        <v>2035</v>
      </c>
      <c r="AR64" s="255">
        <v>2036</v>
      </c>
      <c r="AS64" s="255">
        <v>2037</v>
      </c>
      <c r="AT64" s="255">
        <v>2038</v>
      </c>
      <c r="AU64" s="255">
        <v>2039</v>
      </c>
      <c r="AV64" s="255">
        <v>2040</v>
      </c>
      <c r="AW64" s="255">
        <v>2041</v>
      </c>
      <c r="AX64" s="255">
        <v>2042</v>
      </c>
      <c r="AY64" s="255">
        <v>2043</v>
      </c>
      <c r="AZ64" s="255">
        <v>2044</v>
      </c>
      <c r="BA64" s="255">
        <v>2045</v>
      </c>
      <c r="BB64" s="255">
        <v>2046</v>
      </c>
      <c r="BC64" s="255">
        <v>2047</v>
      </c>
      <c r="BD64" s="255">
        <v>2048</v>
      </c>
      <c r="BE64" s="255">
        <v>2049</v>
      </c>
      <c r="BF64" s="255">
        <v>2050</v>
      </c>
      <c r="BG64" s="255">
        <v>2051</v>
      </c>
      <c r="BH64" s="255">
        <v>2052</v>
      </c>
      <c r="BI64" s="255">
        <v>2053</v>
      </c>
      <c r="BJ64" s="255">
        <v>2054</v>
      </c>
      <c r="BK64" s="255">
        <v>2055</v>
      </c>
      <c r="BL64" s="255">
        <v>2056</v>
      </c>
      <c r="BM64" s="255" t="s">
        <v>548</v>
      </c>
      <c r="BN64" s="255" t="s">
        <v>548</v>
      </c>
      <c r="BO64" s="255" t="s">
        <v>548</v>
      </c>
      <c r="BP64" s="255" t="s">
        <v>548</v>
      </c>
      <c r="BQ64" s="255" t="s">
        <v>548</v>
      </c>
      <c r="BR64" s="255" t="s">
        <v>548</v>
      </c>
      <c r="BS64" s="255" t="s">
        <v>548</v>
      </c>
      <c r="BT64" s="255" t="s">
        <v>548</v>
      </c>
      <c r="BU64" s="255" t="s">
        <v>548</v>
      </c>
      <c r="BV64" s="255" t="s">
        <v>548</v>
      </c>
      <c r="BW64" s="255" t="s">
        <v>548</v>
      </c>
      <c r="BX64" s="255" t="s">
        <v>548</v>
      </c>
      <c r="BY64" s="255" t="s">
        <v>548</v>
      </c>
      <c r="BZ64" s="255" t="s">
        <v>548</v>
      </c>
      <c r="CA64" s="255" t="s">
        <v>548</v>
      </c>
      <c r="CB64" s="255" t="s">
        <v>548</v>
      </c>
      <c r="CC64" s="255" t="s">
        <v>548</v>
      </c>
      <c r="CD64" s="255" t="s">
        <v>548</v>
      </c>
      <c r="CE64" s="255" t="s">
        <v>548</v>
      </c>
      <c r="CF64" s="255" t="s">
        <v>548</v>
      </c>
      <c r="CG64" s="255" t="s">
        <v>548</v>
      </c>
      <c r="CH64" s="255" t="s">
        <v>548</v>
      </c>
      <c r="CI64" s="255" t="s">
        <v>548</v>
      </c>
      <c r="CJ64" s="255" t="s">
        <v>548</v>
      </c>
      <c r="CK64" s="255" t="s">
        <v>548</v>
      </c>
      <c r="CL64" s="255" t="s">
        <v>548</v>
      </c>
      <c r="CM64" s="255" t="s">
        <v>548</v>
      </c>
      <c r="CN64" s="255" t="s">
        <v>548</v>
      </c>
      <c r="CO64" s="255" t="s">
        <v>548</v>
      </c>
      <c r="CP64" s="255" t="s">
        <v>548</v>
      </c>
      <c r="CQ64" s="255" t="s">
        <v>548</v>
      </c>
    </row>
    <row r="65" spans="1:95" s="225" customFormat="1" ht="15"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v>0</v>
      </c>
      <c r="AL65" s="344"/>
      <c r="AM65" s="262">
        <v>1297261.8209525025</v>
      </c>
      <c r="AN65" s="262">
        <v>1349152.2937906028</v>
      </c>
      <c r="AO65" s="262">
        <v>1403118.3855422272</v>
      </c>
      <c r="AP65" s="262">
        <v>1459243.1209639159</v>
      </c>
      <c r="AQ65" s="262">
        <v>1517612.8458024727</v>
      </c>
      <c r="AR65" s="262">
        <v>1578317.3596345717</v>
      </c>
      <c r="AS65" s="262">
        <v>1641450.0540199548</v>
      </c>
      <c r="AT65" s="262">
        <v>1707108.0561807528</v>
      </c>
      <c r="AU65" s="262">
        <v>1775392.378427983</v>
      </c>
      <c r="AV65" s="262">
        <v>1846408.0735651024</v>
      </c>
      <c r="AW65" s="262">
        <v>1920264.3965077067</v>
      </c>
      <c r="AX65" s="262">
        <v>1997074.9723680147</v>
      </c>
      <c r="AY65" s="262">
        <v>2076957.9712627355</v>
      </c>
      <c r="AZ65" s="262">
        <v>2160036.2901132442</v>
      </c>
      <c r="BA65" s="262">
        <v>2246437.7417177744</v>
      </c>
      <c r="BB65" s="262">
        <v>2336295.2513864851</v>
      </c>
      <c r="BC65" s="262">
        <v>2429747.0614419449</v>
      </c>
      <c r="BD65" s="262">
        <v>2526936.9438996227</v>
      </c>
      <c r="BE65" s="262">
        <v>2628014.4216556079</v>
      </c>
      <c r="BF65" s="262">
        <v>2733134.9985218323</v>
      </c>
      <c r="BG65" s="262">
        <v>2842460.3984627058</v>
      </c>
      <c r="BH65" s="262">
        <v>2956158.814401214</v>
      </c>
      <c r="BI65" s="262">
        <v>3074405.1669772626</v>
      </c>
      <c r="BJ65" s="262">
        <v>3197381.3736563534</v>
      </c>
      <c r="BK65" s="262">
        <v>3325276.6286026081</v>
      </c>
      <c r="BL65" s="262">
        <v>3458287.6937467125</v>
      </c>
      <c r="BM65" s="262" t="s">
        <v>548</v>
      </c>
      <c r="BN65" s="262" t="s">
        <v>548</v>
      </c>
      <c r="BO65" s="262" t="s">
        <v>548</v>
      </c>
      <c r="BP65" s="262" t="s">
        <v>548</v>
      </c>
      <c r="BQ65" s="262" t="s">
        <v>548</v>
      </c>
      <c r="BR65" s="262" t="s">
        <v>548</v>
      </c>
      <c r="BS65" s="262" t="s">
        <v>548</v>
      </c>
      <c r="BT65" s="262" t="s">
        <v>548</v>
      </c>
      <c r="BU65" s="262" t="s">
        <v>548</v>
      </c>
      <c r="BV65" s="262" t="s">
        <v>548</v>
      </c>
      <c r="BW65" s="262" t="s">
        <v>548</v>
      </c>
      <c r="BX65" s="262" t="s">
        <v>548</v>
      </c>
      <c r="BY65" s="262" t="s">
        <v>548</v>
      </c>
      <c r="BZ65" s="262" t="s">
        <v>548</v>
      </c>
      <c r="CA65" s="262" t="s">
        <v>548</v>
      </c>
      <c r="CB65" s="262" t="s">
        <v>548</v>
      </c>
      <c r="CC65" s="262" t="s">
        <v>548</v>
      </c>
      <c r="CD65" s="262" t="s">
        <v>548</v>
      </c>
      <c r="CE65" s="262" t="s">
        <v>548</v>
      </c>
      <c r="CF65" s="262" t="s">
        <v>548</v>
      </c>
      <c r="CG65" s="262" t="s">
        <v>548</v>
      </c>
      <c r="CH65" s="262" t="s">
        <v>548</v>
      </c>
      <c r="CI65" s="262" t="s">
        <v>548</v>
      </c>
      <c r="CJ65" s="262" t="s">
        <v>548</v>
      </c>
      <c r="CK65" s="262" t="s">
        <v>548</v>
      </c>
      <c r="CL65" s="262" t="s">
        <v>548</v>
      </c>
      <c r="CM65" s="262" t="s">
        <v>548</v>
      </c>
      <c r="CN65" s="262" t="s">
        <v>548</v>
      </c>
      <c r="CO65" s="262" t="s">
        <v>548</v>
      </c>
      <c r="CP65" s="262" t="s">
        <v>548</v>
      </c>
      <c r="CQ65" s="262" t="s">
        <v>548</v>
      </c>
    </row>
    <row r="66" spans="1:95" x14ac:dyDescent="0.25">
      <c r="A66" s="341" t="s">
        <v>312</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7">
        <v>0</v>
      </c>
      <c r="AL66" s="348"/>
      <c r="AM66" s="263">
        <v>-8957786.8033287991</v>
      </c>
      <c r="AN66" s="263">
        <v>-8755280.6568582989</v>
      </c>
      <c r="AO66" s="263">
        <v>-8552053.4437211342</v>
      </c>
      <c r="AP66" s="263">
        <v>-8348076.3212506333</v>
      </c>
      <c r="AQ66" s="263">
        <v>-8143319.2930734679</v>
      </c>
      <c r="AR66" s="263">
        <v>-7937751.1629613684</v>
      </c>
      <c r="AS66" s="263">
        <v>-7731339.4868369391</v>
      </c>
      <c r="AT66" s="263">
        <v>-7524050.5228596851</v>
      </c>
      <c r="AU66" s="263">
        <v>-7315849.1795154931</v>
      </c>
      <c r="AV66" s="263">
        <v>-7106698.9616296887</v>
      </c>
      <c r="AW66" s="263">
        <v>-6896561.914220605</v>
      </c>
      <c r="AX66" s="263">
        <v>-6685398.564107311</v>
      </c>
      <c r="AY66" s="263">
        <v>-6473167.8591816379</v>
      </c>
      <c r="AZ66" s="263">
        <v>-6259827.1052510915</v>
      </c>
      <c r="BA66" s="263">
        <v>-6045331.9003554769</v>
      </c>
      <c r="BB66" s="263">
        <v>-5829636.0664561912</v>
      </c>
      <c r="BC66" s="263">
        <v>-5612691.5783930868</v>
      </c>
      <c r="BD66" s="263">
        <v>-5394448.4899996128</v>
      </c>
      <c r="BE66" s="263">
        <v>-5174854.8572625509</v>
      </c>
      <c r="BF66" s="263">
        <v>-4953856.6584081622</v>
      </c>
      <c r="BG66" s="263">
        <v>-4731397.7107917508</v>
      </c>
      <c r="BH66" s="263">
        <v>-4507419.5844628364</v>
      </c>
      <c r="BI66" s="263">
        <v>-4281861.5122729167</v>
      </c>
      <c r="BJ66" s="263">
        <v>-4054660.296387556</v>
      </c>
      <c r="BK66" s="263">
        <v>-3825750.2110589324</v>
      </c>
      <c r="BL66" s="263">
        <v>-3595062.9015093185</v>
      </c>
      <c r="BM66" s="263" t="s">
        <v>548</v>
      </c>
      <c r="BN66" s="263" t="s">
        <v>548</v>
      </c>
      <c r="BO66" s="263" t="s">
        <v>548</v>
      </c>
      <c r="BP66" s="263" t="s">
        <v>548</v>
      </c>
      <c r="BQ66" s="263" t="s">
        <v>548</v>
      </c>
      <c r="BR66" s="263" t="s">
        <v>548</v>
      </c>
      <c r="BS66" s="263" t="s">
        <v>548</v>
      </c>
      <c r="BT66" s="263" t="s">
        <v>548</v>
      </c>
      <c r="BU66" s="263" t="s">
        <v>548</v>
      </c>
      <c r="BV66" s="263" t="s">
        <v>548</v>
      </c>
      <c r="BW66" s="263" t="s">
        <v>548</v>
      </c>
      <c r="BX66" s="263" t="s">
        <v>548</v>
      </c>
      <c r="BY66" s="263" t="s">
        <v>548</v>
      </c>
      <c r="BZ66" s="263" t="s">
        <v>548</v>
      </c>
      <c r="CA66" s="263" t="s">
        <v>548</v>
      </c>
      <c r="CB66" s="263" t="s">
        <v>548</v>
      </c>
      <c r="CC66" s="263" t="s">
        <v>548</v>
      </c>
      <c r="CD66" s="263" t="s">
        <v>548</v>
      </c>
      <c r="CE66" s="263" t="s">
        <v>548</v>
      </c>
      <c r="CF66" s="263" t="s">
        <v>548</v>
      </c>
      <c r="CG66" s="263" t="s">
        <v>548</v>
      </c>
      <c r="CH66" s="263" t="s">
        <v>548</v>
      </c>
      <c r="CI66" s="263" t="s">
        <v>548</v>
      </c>
      <c r="CJ66" s="263" t="s">
        <v>548</v>
      </c>
      <c r="CK66" s="263" t="s">
        <v>548</v>
      </c>
      <c r="CL66" s="263" t="s">
        <v>548</v>
      </c>
      <c r="CM66" s="263" t="s">
        <v>548</v>
      </c>
      <c r="CN66" s="263" t="s">
        <v>548</v>
      </c>
      <c r="CO66" s="263" t="s">
        <v>548</v>
      </c>
      <c r="CP66" s="263" t="s">
        <v>548</v>
      </c>
      <c r="CQ66" s="263" t="s">
        <v>548</v>
      </c>
    </row>
    <row r="67" spans="1:95" x14ac:dyDescent="0.25">
      <c r="A67" s="341" t="s">
        <v>311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7">
        <v>0</v>
      </c>
      <c r="AL67" s="348"/>
      <c r="AM67" s="263">
        <v>450666.6666666668</v>
      </c>
      <c r="AN67" s="263">
        <v>468693.33333333337</v>
      </c>
      <c r="AO67" s="263">
        <v>487441.06666666671</v>
      </c>
      <c r="AP67" s="263">
        <v>506938.70933333348</v>
      </c>
      <c r="AQ67" s="263">
        <v>527216.25770666683</v>
      </c>
      <c r="AR67" s="263">
        <v>548304.90801493346</v>
      </c>
      <c r="AS67" s="263">
        <v>570237.10433553101</v>
      </c>
      <c r="AT67" s="263">
        <v>593046.58850895229</v>
      </c>
      <c r="AU67" s="263">
        <v>616768.45204931032</v>
      </c>
      <c r="AV67" s="263">
        <v>641439.19013128278</v>
      </c>
      <c r="AW67" s="263">
        <v>667096.75773653411</v>
      </c>
      <c r="AX67" s="263">
        <v>693780.62804599549</v>
      </c>
      <c r="AY67" s="263">
        <v>721531.85316783527</v>
      </c>
      <c r="AZ67" s="263">
        <v>750393.12729454879</v>
      </c>
      <c r="BA67" s="263">
        <v>780408.85238633072</v>
      </c>
      <c r="BB67" s="263">
        <v>811625.206481784</v>
      </c>
      <c r="BC67" s="263">
        <v>844090.21474105527</v>
      </c>
      <c r="BD67" s="263">
        <v>877853.82333069737</v>
      </c>
      <c r="BE67" s="263">
        <v>912967.97626392555</v>
      </c>
      <c r="BF67" s="263">
        <v>949486.69531448244</v>
      </c>
      <c r="BG67" s="263">
        <v>987466.16312706168</v>
      </c>
      <c r="BH67" s="263">
        <v>1026964.8096521443</v>
      </c>
      <c r="BI67" s="263">
        <v>1068043.4020382303</v>
      </c>
      <c r="BJ67" s="263">
        <v>1110765.1381197593</v>
      </c>
      <c r="BK67" s="263">
        <v>1155195.7436445502</v>
      </c>
      <c r="BL67" s="263">
        <v>1201403.5733903318</v>
      </c>
      <c r="BM67" s="263" t="s">
        <v>548</v>
      </c>
      <c r="BN67" s="263" t="s">
        <v>548</v>
      </c>
      <c r="BO67" s="263" t="s">
        <v>548</v>
      </c>
      <c r="BP67" s="263" t="s">
        <v>548</v>
      </c>
      <c r="BQ67" s="263" t="s">
        <v>548</v>
      </c>
      <c r="BR67" s="263" t="s">
        <v>548</v>
      </c>
      <c r="BS67" s="263" t="s">
        <v>548</v>
      </c>
      <c r="BT67" s="263" t="s">
        <v>548</v>
      </c>
      <c r="BU67" s="263" t="s">
        <v>548</v>
      </c>
      <c r="BV67" s="263" t="s">
        <v>548</v>
      </c>
      <c r="BW67" s="263" t="s">
        <v>548</v>
      </c>
      <c r="BX67" s="263" t="s">
        <v>548</v>
      </c>
      <c r="BY67" s="263" t="s">
        <v>548</v>
      </c>
      <c r="BZ67" s="263" t="s">
        <v>548</v>
      </c>
      <c r="CA67" s="263" t="s">
        <v>548</v>
      </c>
      <c r="CB67" s="263" t="s">
        <v>548</v>
      </c>
      <c r="CC67" s="263" t="s">
        <v>548</v>
      </c>
      <c r="CD67" s="263" t="s">
        <v>548</v>
      </c>
      <c r="CE67" s="263" t="s">
        <v>548</v>
      </c>
      <c r="CF67" s="263" t="s">
        <v>548</v>
      </c>
      <c r="CG67" s="263" t="s">
        <v>548</v>
      </c>
      <c r="CH67" s="263" t="s">
        <v>548</v>
      </c>
      <c r="CI67" s="263" t="s">
        <v>548</v>
      </c>
      <c r="CJ67" s="263" t="s">
        <v>548</v>
      </c>
      <c r="CK67" s="263" t="s">
        <v>548</v>
      </c>
      <c r="CL67" s="263" t="s">
        <v>548</v>
      </c>
      <c r="CM67" s="263" t="s">
        <v>548</v>
      </c>
      <c r="CN67" s="263" t="s">
        <v>548</v>
      </c>
      <c r="CO67" s="263" t="s">
        <v>548</v>
      </c>
      <c r="CP67" s="263" t="s">
        <v>548</v>
      </c>
      <c r="CQ67" s="263" t="s">
        <v>548</v>
      </c>
    </row>
    <row r="68" spans="1:95" x14ac:dyDescent="0.25">
      <c r="A68" s="341" t="s">
        <v>310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c r="AK68" s="347">
        <v>0</v>
      </c>
      <c r="AL68" s="348"/>
      <c r="AM68" s="263">
        <v>0</v>
      </c>
      <c r="AN68" s="263">
        <v>0</v>
      </c>
      <c r="AO68" s="263">
        <v>0</v>
      </c>
      <c r="AP68" s="263">
        <v>0</v>
      </c>
      <c r="AQ68" s="263">
        <v>0</v>
      </c>
      <c r="AR68" s="263">
        <v>0</v>
      </c>
      <c r="AS68" s="263">
        <v>0</v>
      </c>
      <c r="AT68" s="263">
        <v>0</v>
      </c>
      <c r="AU68" s="263">
        <v>0</v>
      </c>
      <c r="AV68" s="263">
        <v>0</v>
      </c>
      <c r="AW68" s="263">
        <v>0</v>
      </c>
      <c r="AX68" s="263">
        <v>0</v>
      </c>
      <c r="AY68" s="263">
        <v>0</v>
      </c>
      <c r="AZ68" s="263">
        <v>0</v>
      </c>
      <c r="BA68" s="263">
        <v>0</v>
      </c>
      <c r="BB68" s="263">
        <v>0</v>
      </c>
      <c r="BC68" s="263">
        <v>0</v>
      </c>
      <c r="BD68" s="263">
        <v>0</v>
      </c>
      <c r="BE68" s="263">
        <v>0</v>
      </c>
      <c r="BF68" s="263">
        <v>0</v>
      </c>
      <c r="BG68" s="263">
        <v>0</v>
      </c>
      <c r="BH68" s="263">
        <v>0</v>
      </c>
      <c r="BI68" s="263">
        <v>0</v>
      </c>
      <c r="BJ68" s="263">
        <v>0</v>
      </c>
      <c r="BK68" s="263">
        <v>0</v>
      </c>
      <c r="BL68" s="263">
        <v>0</v>
      </c>
      <c r="BM68" s="263" t="s">
        <v>548</v>
      </c>
      <c r="BN68" s="263" t="s">
        <v>548</v>
      </c>
      <c r="BO68" s="263" t="s">
        <v>548</v>
      </c>
      <c r="BP68" s="263" t="s">
        <v>548</v>
      </c>
      <c r="BQ68" s="263" t="s">
        <v>548</v>
      </c>
      <c r="BR68" s="263" t="s">
        <v>548</v>
      </c>
      <c r="BS68" s="263" t="s">
        <v>548</v>
      </c>
      <c r="BT68" s="263" t="s">
        <v>548</v>
      </c>
      <c r="BU68" s="263" t="s">
        <v>548</v>
      </c>
      <c r="BV68" s="263" t="s">
        <v>548</v>
      </c>
      <c r="BW68" s="263" t="s">
        <v>548</v>
      </c>
      <c r="BX68" s="263" t="s">
        <v>548</v>
      </c>
      <c r="BY68" s="263" t="s">
        <v>548</v>
      </c>
      <c r="BZ68" s="263" t="s">
        <v>548</v>
      </c>
      <c r="CA68" s="263" t="s">
        <v>548</v>
      </c>
      <c r="CB68" s="263" t="s">
        <v>548</v>
      </c>
      <c r="CC68" s="263" t="s">
        <v>548</v>
      </c>
      <c r="CD68" s="263" t="s">
        <v>548</v>
      </c>
      <c r="CE68" s="263" t="s">
        <v>548</v>
      </c>
      <c r="CF68" s="263" t="s">
        <v>548</v>
      </c>
      <c r="CG68" s="263" t="s">
        <v>548</v>
      </c>
      <c r="CH68" s="263" t="s">
        <v>548</v>
      </c>
      <c r="CI68" s="263" t="s">
        <v>548</v>
      </c>
      <c r="CJ68" s="263" t="s">
        <v>548</v>
      </c>
      <c r="CK68" s="263" t="s">
        <v>548</v>
      </c>
      <c r="CL68" s="263" t="s">
        <v>548</v>
      </c>
      <c r="CM68" s="263" t="s">
        <v>548</v>
      </c>
      <c r="CN68" s="263" t="s">
        <v>548</v>
      </c>
      <c r="CO68" s="263" t="s">
        <v>548</v>
      </c>
      <c r="CP68" s="263" t="s">
        <v>548</v>
      </c>
      <c r="CQ68" s="263" t="s">
        <v>548</v>
      </c>
    </row>
    <row r="69" spans="1:95" x14ac:dyDescent="0.25">
      <c r="A69" s="341" t="s">
        <v>548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7">
        <v>0</v>
      </c>
      <c r="AL69" s="348"/>
      <c r="AM69" s="263">
        <v>0</v>
      </c>
      <c r="AN69" s="263">
        <v>0</v>
      </c>
      <c r="AO69" s="263">
        <v>0</v>
      </c>
      <c r="AP69" s="263">
        <v>0</v>
      </c>
      <c r="AQ69" s="263">
        <v>0</v>
      </c>
      <c r="AR69" s="263">
        <v>0</v>
      </c>
      <c r="AS69" s="263">
        <v>0</v>
      </c>
      <c r="AT69" s="263">
        <v>0</v>
      </c>
      <c r="AU69" s="263">
        <v>0</v>
      </c>
      <c r="AV69" s="263">
        <v>0</v>
      </c>
      <c r="AW69" s="263">
        <v>0</v>
      </c>
      <c r="AX69" s="263">
        <v>0</v>
      </c>
      <c r="AY69" s="263">
        <v>0</v>
      </c>
      <c r="AZ69" s="263">
        <v>0</v>
      </c>
      <c r="BA69" s="263">
        <v>0</v>
      </c>
      <c r="BB69" s="263">
        <v>0</v>
      </c>
      <c r="BC69" s="263">
        <v>0</v>
      </c>
      <c r="BD69" s="263">
        <v>0</v>
      </c>
      <c r="BE69" s="263">
        <v>0</v>
      </c>
      <c r="BF69" s="263">
        <v>0</v>
      </c>
      <c r="BG69" s="263">
        <v>0</v>
      </c>
      <c r="BH69" s="263">
        <v>0</v>
      </c>
      <c r="BI69" s="263">
        <v>0</v>
      </c>
      <c r="BJ69" s="263">
        <v>0</v>
      </c>
      <c r="BK69" s="263">
        <v>0</v>
      </c>
      <c r="BL69" s="263">
        <v>0</v>
      </c>
      <c r="BM69" s="263" t="s">
        <v>548</v>
      </c>
      <c r="BN69" s="263" t="s">
        <v>548</v>
      </c>
      <c r="BO69" s="263" t="s">
        <v>548</v>
      </c>
      <c r="BP69" s="263" t="s">
        <v>548</v>
      </c>
      <c r="BQ69" s="263" t="s">
        <v>548</v>
      </c>
      <c r="BR69" s="263" t="s">
        <v>548</v>
      </c>
      <c r="BS69" s="263" t="s">
        <v>548</v>
      </c>
      <c r="BT69" s="263" t="s">
        <v>548</v>
      </c>
      <c r="BU69" s="263" t="s">
        <v>548</v>
      </c>
      <c r="BV69" s="263" t="s">
        <v>548</v>
      </c>
      <c r="BW69" s="263" t="s">
        <v>548</v>
      </c>
      <c r="BX69" s="263" t="s">
        <v>548</v>
      </c>
      <c r="BY69" s="263" t="s">
        <v>548</v>
      </c>
      <c r="BZ69" s="263" t="s">
        <v>548</v>
      </c>
      <c r="CA69" s="263" t="s">
        <v>548</v>
      </c>
      <c r="CB69" s="263" t="s">
        <v>548</v>
      </c>
      <c r="CC69" s="263" t="s">
        <v>548</v>
      </c>
      <c r="CD69" s="263" t="s">
        <v>548</v>
      </c>
      <c r="CE69" s="263" t="s">
        <v>548</v>
      </c>
      <c r="CF69" s="263" t="s">
        <v>548</v>
      </c>
      <c r="CG69" s="263" t="s">
        <v>548</v>
      </c>
      <c r="CH69" s="263" t="s">
        <v>548</v>
      </c>
      <c r="CI69" s="263" t="s">
        <v>548</v>
      </c>
      <c r="CJ69" s="263" t="s">
        <v>548</v>
      </c>
      <c r="CK69" s="263" t="s">
        <v>548</v>
      </c>
      <c r="CL69" s="263" t="s">
        <v>548</v>
      </c>
      <c r="CM69" s="263" t="s">
        <v>548</v>
      </c>
      <c r="CN69" s="263" t="s">
        <v>548</v>
      </c>
      <c r="CO69" s="263" t="s">
        <v>548</v>
      </c>
      <c r="CP69" s="263" t="s">
        <v>548</v>
      </c>
      <c r="CQ69" s="263" t="s">
        <v>548</v>
      </c>
    </row>
    <row r="70" spans="1:95" x14ac:dyDescent="0.25">
      <c r="A70" s="341" t="s">
        <v>548</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56"/>
      <c r="AL70" s="357"/>
      <c r="AM70" s="263">
        <v>0</v>
      </c>
      <c r="AN70" s="263">
        <v>0</v>
      </c>
      <c r="AO70" s="263">
        <v>0</v>
      </c>
      <c r="AP70" s="263">
        <v>0</v>
      </c>
      <c r="AQ70" s="263">
        <v>0</v>
      </c>
      <c r="AR70" s="263">
        <v>0</v>
      </c>
      <c r="AS70" s="263">
        <v>0</v>
      </c>
      <c r="AT70" s="263">
        <v>0</v>
      </c>
      <c r="AU70" s="263">
        <v>0</v>
      </c>
      <c r="AV70" s="263">
        <v>0</v>
      </c>
      <c r="AW70" s="263">
        <v>0</v>
      </c>
      <c r="AX70" s="263">
        <v>0</v>
      </c>
      <c r="AY70" s="263">
        <v>0</v>
      </c>
      <c r="AZ70" s="263">
        <v>0</v>
      </c>
      <c r="BA70" s="263">
        <v>0</v>
      </c>
      <c r="BB70" s="263">
        <v>0</v>
      </c>
      <c r="BC70" s="263">
        <v>0</v>
      </c>
      <c r="BD70" s="263">
        <v>0</v>
      </c>
      <c r="BE70" s="263">
        <v>0</v>
      </c>
      <c r="BF70" s="263">
        <v>0</v>
      </c>
      <c r="BG70" s="263">
        <v>0</v>
      </c>
      <c r="BH70" s="263">
        <v>0</v>
      </c>
      <c r="BI70" s="263">
        <v>0</v>
      </c>
      <c r="BJ70" s="263">
        <v>0</v>
      </c>
      <c r="BK70" s="263">
        <v>0</v>
      </c>
      <c r="BL70" s="263">
        <v>0</v>
      </c>
      <c r="BM70" s="263" t="s">
        <v>645</v>
      </c>
      <c r="BN70" s="263" t="s">
        <v>645</v>
      </c>
      <c r="BO70" s="263" t="s">
        <v>645</v>
      </c>
      <c r="BP70" s="263" t="s">
        <v>645</v>
      </c>
      <c r="BQ70" s="263" t="s">
        <v>645</v>
      </c>
      <c r="BR70" s="263" t="s">
        <v>645</v>
      </c>
      <c r="BS70" s="263" t="s">
        <v>645</v>
      </c>
      <c r="BT70" s="263" t="s">
        <v>645</v>
      </c>
      <c r="BU70" s="263" t="s">
        <v>645</v>
      </c>
      <c r="BV70" s="263" t="s">
        <v>645</v>
      </c>
      <c r="BW70" s="263" t="s">
        <v>645</v>
      </c>
      <c r="BX70" s="263" t="s">
        <v>645</v>
      </c>
      <c r="BY70" s="263" t="s">
        <v>645</v>
      </c>
      <c r="BZ70" s="263" t="s">
        <v>645</v>
      </c>
      <c r="CA70" s="263" t="s">
        <v>645</v>
      </c>
      <c r="CB70" s="263" t="s">
        <v>645</v>
      </c>
      <c r="CC70" s="263" t="s">
        <v>645</v>
      </c>
      <c r="CD70" s="263" t="s">
        <v>645</v>
      </c>
      <c r="CE70" s="263" t="s">
        <v>645</v>
      </c>
      <c r="CF70" s="263" t="s">
        <v>645</v>
      </c>
      <c r="CG70" s="263" t="s">
        <v>645</v>
      </c>
      <c r="CH70" s="263" t="s">
        <v>645</v>
      </c>
      <c r="CI70" s="263" t="s">
        <v>645</v>
      </c>
      <c r="CJ70" s="263" t="s">
        <v>645</v>
      </c>
      <c r="CK70" s="263" t="s">
        <v>645</v>
      </c>
      <c r="CL70" s="263" t="s">
        <v>645</v>
      </c>
      <c r="CM70" s="263" t="s">
        <v>645</v>
      </c>
      <c r="CN70" s="263" t="s">
        <v>645</v>
      </c>
      <c r="CO70" s="263" t="s">
        <v>645</v>
      </c>
      <c r="CP70" s="263" t="s">
        <v>645</v>
      </c>
      <c r="CQ70" s="263" t="s">
        <v>645</v>
      </c>
    </row>
    <row r="71" spans="1:95" x14ac:dyDescent="0.25">
      <c r="A71" s="341" t="s">
        <v>309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56"/>
      <c r="AL71" s="357"/>
      <c r="AM71" s="263">
        <v>-9408453.4699954651</v>
      </c>
      <c r="AN71" s="263">
        <v>-9223973.9901916329</v>
      </c>
      <c r="AO71" s="263">
        <v>-9039494.5103878006</v>
      </c>
      <c r="AP71" s="263">
        <v>-8855015.0305839665</v>
      </c>
      <c r="AQ71" s="263">
        <v>-8670535.5507801343</v>
      </c>
      <c r="AR71" s="263">
        <v>-8486056.070976302</v>
      </c>
      <c r="AS71" s="263">
        <v>-8301576.5911724698</v>
      </c>
      <c r="AT71" s="263">
        <v>-8117097.1113686375</v>
      </c>
      <c r="AU71" s="263">
        <v>-7932617.6315648034</v>
      </c>
      <c r="AV71" s="263">
        <v>-7748138.1517609712</v>
      </c>
      <c r="AW71" s="263">
        <v>-7563658.6719571389</v>
      </c>
      <c r="AX71" s="263">
        <v>-7379179.1921533067</v>
      </c>
      <c r="AY71" s="263">
        <v>-7194699.7123494735</v>
      </c>
      <c r="AZ71" s="263">
        <v>-7010220.2325456403</v>
      </c>
      <c r="BA71" s="263">
        <v>-6825740.7527418081</v>
      </c>
      <c r="BB71" s="263">
        <v>-6641261.2729379749</v>
      </c>
      <c r="BC71" s="263">
        <v>-6456781.7931341417</v>
      </c>
      <c r="BD71" s="263">
        <v>-6272302.3133303104</v>
      </c>
      <c r="BE71" s="263">
        <v>-6087822.8335264763</v>
      </c>
      <c r="BF71" s="263">
        <v>-5903343.353722645</v>
      </c>
      <c r="BG71" s="263">
        <v>-5718863.8739188127</v>
      </c>
      <c r="BH71" s="263">
        <v>-5534384.3941149805</v>
      </c>
      <c r="BI71" s="263">
        <v>-5349904.9143111473</v>
      </c>
      <c r="BJ71" s="263">
        <v>-5165425.434507315</v>
      </c>
      <c r="BK71" s="263">
        <v>-4980945.9547034828</v>
      </c>
      <c r="BL71" s="263">
        <v>-4796466.4748996506</v>
      </c>
      <c r="BM71" s="263">
        <v>-4796466.4748996506</v>
      </c>
      <c r="BN71" s="263">
        <v>-4796466.4748996506</v>
      </c>
      <c r="BO71" s="263">
        <v>-4796466.4748996506</v>
      </c>
      <c r="BP71" s="263">
        <v>-4796466.4748996506</v>
      </c>
      <c r="BQ71" s="263">
        <v>-4796466.4748996506</v>
      </c>
      <c r="BR71" s="263">
        <v>-4796466.4748996506</v>
      </c>
      <c r="BS71" s="263">
        <v>-4796466.4748996506</v>
      </c>
      <c r="BT71" s="263">
        <v>-4796466.4748996506</v>
      </c>
      <c r="BU71" s="263">
        <v>-4796466.4748996506</v>
      </c>
      <c r="BV71" s="263">
        <v>-4796466.4748996506</v>
      </c>
      <c r="BW71" s="263">
        <v>-4796466.4748996506</v>
      </c>
      <c r="BX71" s="263">
        <v>-4796466.4748996506</v>
      </c>
      <c r="BY71" s="263">
        <v>-4796466.4748996506</v>
      </c>
      <c r="BZ71" s="263">
        <v>-4796466.4748996506</v>
      </c>
      <c r="CA71" s="263">
        <v>-4796466.4748996506</v>
      </c>
      <c r="CB71" s="263">
        <v>-4796466.4748996506</v>
      </c>
      <c r="CC71" s="263">
        <v>-4796466.4748996506</v>
      </c>
      <c r="CD71" s="263">
        <v>-4796466.4748996506</v>
      </c>
      <c r="CE71" s="263">
        <v>-4796466.4748996506</v>
      </c>
      <c r="CF71" s="263">
        <v>-4796466.4748996506</v>
      </c>
      <c r="CG71" s="263">
        <v>-4796466.4748996506</v>
      </c>
      <c r="CH71" s="263">
        <v>-4796466.4748996506</v>
      </c>
      <c r="CI71" s="263">
        <v>-4796466.4748996506</v>
      </c>
      <c r="CJ71" s="263">
        <v>-4796466.4748996506</v>
      </c>
      <c r="CK71" s="263">
        <v>-4796466.4748996506</v>
      </c>
      <c r="CL71" s="263">
        <v>-4796466.4748996506</v>
      </c>
      <c r="CM71" s="263">
        <v>-4796466.4748996506</v>
      </c>
      <c r="CN71" s="263">
        <v>-4796466.4748996506</v>
      </c>
      <c r="CO71" s="263">
        <v>-4796466.4748996506</v>
      </c>
      <c r="CP71" s="263">
        <v>-4796466.4748996506</v>
      </c>
      <c r="CQ71" s="263">
        <v>-4796466.4748996506</v>
      </c>
    </row>
    <row r="72" spans="1:95" s="225" customFormat="1" ht="15" x14ac:dyDescent="0.25">
      <c r="A72" s="341" t="s">
        <v>625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3">
        <v>0</v>
      </c>
      <c r="AL72" s="344"/>
      <c r="AM72" s="262">
        <v>-7660524.9823762961</v>
      </c>
      <c r="AN72" s="262">
        <v>-7406128.3630676959</v>
      </c>
      <c r="AO72" s="262">
        <v>-7148935.0581789073</v>
      </c>
      <c r="AP72" s="262">
        <v>-6888833.2002867172</v>
      </c>
      <c r="AQ72" s="262">
        <v>-6625706.447270995</v>
      </c>
      <c r="AR72" s="262">
        <v>-6359433.8033267967</v>
      </c>
      <c r="AS72" s="262">
        <v>-6089889.4328169841</v>
      </c>
      <c r="AT72" s="262">
        <v>-5816942.4666789323</v>
      </c>
      <c r="AU72" s="262">
        <v>-5540456.8010875098</v>
      </c>
      <c r="AV72" s="262">
        <v>-5260290.8880645866</v>
      </c>
      <c r="AW72" s="262">
        <v>-4976297.5177128986</v>
      </c>
      <c r="AX72" s="262">
        <v>-4688323.591739296</v>
      </c>
      <c r="AY72" s="262">
        <v>-4396209.8879189026</v>
      </c>
      <c r="AZ72" s="262">
        <v>-4099790.8151378473</v>
      </c>
      <c r="BA72" s="262">
        <v>-3798894.1586377025</v>
      </c>
      <c r="BB72" s="262">
        <v>-3493340.8150697062</v>
      </c>
      <c r="BC72" s="262">
        <v>-3182944.5169511419</v>
      </c>
      <c r="BD72" s="262">
        <v>-2867511.5460999901</v>
      </c>
      <c r="BE72" s="262">
        <v>-2546840.435606943</v>
      </c>
      <c r="BF72" s="262">
        <v>-2220721.6598863299</v>
      </c>
      <c r="BG72" s="262">
        <v>-1888937.312329045</v>
      </c>
      <c r="BH72" s="262">
        <v>-1551260.7700616224</v>
      </c>
      <c r="BI72" s="262">
        <v>-1207456.3452956541</v>
      </c>
      <c r="BJ72" s="262">
        <v>-857278.92273120256</v>
      </c>
      <c r="BK72" s="262">
        <v>-500473.58245632425</v>
      </c>
      <c r="BL72" s="262">
        <v>-136775.20776260598</v>
      </c>
      <c r="BM72" s="262" t="s">
        <v>548</v>
      </c>
      <c r="BN72" s="262" t="s">
        <v>548</v>
      </c>
      <c r="BO72" s="262" t="s">
        <v>548</v>
      </c>
      <c r="BP72" s="262" t="s">
        <v>548</v>
      </c>
      <c r="BQ72" s="262" t="s">
        <v>548</v>
      </c>
      <c r="BR72" s="262" t="s">
        <v>548</v>
      </c>
      <c r="BS72" s="262" t="s">
        <v>548</v>
      </c>
      <c r="BT72" s="262" t="s">
        <v>548</v>
      </c>
      <c r="BU72" s="262" t="s">
        <v>548</v>
      </c>
      <c r="BV72" s="262" t="s">
        <v>548</v>
      </c>
      <c r="BW72" s="262" t="s">
        <v>548</v>
      </c>
      <c r="BX72" s="262" t="s">
        <v>548</v>
      </c>
      <c r="BY72" s="262" t="s">
        <v>548</v>
      </c>
      <c r="BZ72" s="262" t="s">
        <v>548</v>
      </c>
      <c r="CA72" s="262" t="s">
        <v>548</v>
      </c>
      <c r="CB72" s="262" t="s">
        <v>548</v>
      </c>
      <c r="CC72" s="262" t="s">
        <v>548</v>
      </c>
      <c r="CD72" s="262" t="s">
        <v>548</v>
      </c>
      <c r="CE72" s="262" t="s">
        <v>548</v>
      </c>
      <c r="CF72" s="262" t="s">
        <v>548</v>
      </c>
      <c r="CG72" s="262" t="s">
        <v>548</v>
      </c>
      <c r="CH72" s="262" t="s">
        <v>548</v>
      </c>
      <c r="CI72" s="262" t="s">
        <v>548</v>
      </c>
      <c r="CJ72" s="262" t="s">
        <v>548</v>
      </c>
      <c r="CK72" s="262" t="s">
        <v>548</v>
      </c>
      <c r="CL72" s="262" t="s">
        <v>548</v>
      </c>
      <c r="CM72" s="262" t="s">
        <v>548</v>
      </c>
      <c r="CN72" s="262" t="s">
        <v>548</v>
      </c>
      <c r="CO72" s="262" t="s">
        <v>548</v>
      </c>
      <c r="CP72" s="262" t="s">
        <v>548</v>
      </c>
      <c r="CQ72" s="262" t="s">
        <v>548</v>
      </c>
    </row>
    <row r="73" spans="1:95" x14ac:dyDescent="0.25">
      <c r="A73" s="341" t="s">
        <v>305</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7">
        <v>0</v>
      </c>
      <c r="AL73" s="348"/>
      <c r="AM73" s="263">
        <v>-16770861.800348422</v>
      </c>
      <c r="AN73" s="263">
        <v>-16770861.800348422</v>
      </c>
      <c r="AO73" s="263">
        <v>-16770861.800348422</v>
      </c>
      <c r="AP73" s="263">
        <v>-16770861.800348422</v>
      </c>
      <c r="AQ73" s="263">
        <v>-16770861.800348422</v>
      </c>
      <c r="AR73" s="263">
        <v>-16770861.800348422</v>
      </c>
      <c r="AS73" s="263">
        <v>-16770861.800348422</v>
      </c>
      <c r="AT73" s="263">
        <v>-16770861.800348422</v>
      </c>
      <c r="AU73" s="263">
        <v>-16770861.800348422</v>
      </c>
      <c r="AV73" s="263">
        <v>-16770861.800348422</v>
      </c>
      <c r="AW73" s="263">
        <v>-16770861.800348422</v>
      </c>
      <c r="AX73" s="263">
        <v>-16770861.800348422</v>
      </c>
      <c r="AY73" s="263">
        <v>-16770861.800348422</v>
      </c>
      <c r="AZ73" s="263">
        <v>-16770861.800348422</v>
      </c>
      <c r="BA73" s="263">
        <v>-16770861.800348422</v>
      </c>
      <c r="BB73" s="263">
        <v>-16770861.800348422</v>
      </c>
      <c r="BC73" s="263">
        <v>-16770861.800348422</v>
      </c>
      <c r="BD73" s="263">
        <v>-16770861.800348422</v>
      </c>
      <c r="BE73" s="263">
        <v>-16770861.800348422</v>
      </c>
      <c r="BF73" s="263">
        <v>-16770861.800348422</v>
      </c>
      <c r="BG73" s="263">
        <v>-16770861.800348422</v>
      </c>
      <c r="BH73" s="263">
        <v>-16770861.800348422</v>
      </c>
      <c r="BI73" s="263">
        <v>-16770861.800348422</v>
      </c>
      <c r="BJ73" s="263">
        <v>-16770861.800348422</v>
      </c>
      <c r="BK73" s="263">
        <v>-16770861.800348422</v>
      </c>
      <c r="BL73" s="263">
        <v>-16770861.800348422</v>
      </c>
      <c r="BM73" s="263" t="s">
        <v>645</v>
      </c>
      <c r="BN73" s="263" t="s">
        <v>645</v>
      </c>
      <c r="BO73" s="263" t="s">
        <v>645</v>
      </c>
      <c r="BP73" s="263" t="s">
        <v>645</v>
      </c>
      <c r="BQ73" s="263" t="s">
        <v>645</v>
      </c>
      <c r="BR73" s="263" t="s">
        <v>645</v>
      </c>
      <c r="BS73" s="263" t="s">
        <v>645</v>
      </c>
      <c r="BT73" s="263" t="s">
        <v>645</v>
      </c>
      <c r="BU73" s="263" t="s">
        <v>645</v>
      </c>
      <c r="BV73" s="263" t="s">
        <v>645</v>
      </c>
      <c r="BW73" s="263" t="s">
        <v>645</v>
      </c>
      <c r="BX73" s="263" t="s">
        <v>645</v>
      </c>
      <c r="BY73" s="263" t="s">
        <v>645</v>
      </c>
      <c r="BZ73" s="263" t="s">
        <v>645</v>
      </c>
      <c r="CA73" s="263" t="s">
        <v>645</v>
      </c>
      <c r="CB73" s="263" t="s">
        <v>645</v>
      </c>
      <c r="CC73" s="263" t="s">
        <v>645</v>
      </c>
      <c r="CD73" s="263" t="s">
        <v>645</v>
      </c>
      <c r="CE73" s="263" t="s">
        <v>645</v>
      </c>
      <c r="CF73" s="263" t="s">
        <v>645</v>
      </c>
      <c r="CG73" s="263" t="s">
        <v>645</v>
      </c>
      <c r="CH73" s="263" t="s">
        <v>645</v>
      </c>
      <c r="CI73" s="263" t="s">
        <v>645</v>
      </c>
      <c r="CJ73" s="263" t="s">
        <v>645</v>
      </c>
      <c r="CK73" s="263" t="s">
        <v>645</v>
      </c>
      <c r="CL73" s="263" t="s">
        <v>645</v>
      </c>
      <c r="CM73" s="263" t="s">
        <v>645</v>
      </c>
      <c r="CN73" s="263" t="s">
        <v>645</v>
      </c>
      <c r="CO73" s="263" t="s">
        <v>645</v>
      </c>
      <c r="CP73" s="263" t="s">
        <v>645</v>
      </c>
      <c r="CQ73" s="263" t="s">
        <v>645</v>
      </c>
    </row>
    <row r="74" spans="1:95" s="225" customFormat="1" ht="15" x14ac:dyDescent="0.25">
      <c r="A74" s="341" t="s">
        <v>626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v>0</v>
      </c>
      <c r="AL74" s="344"/>
      <c r="AM74" s="262">
        <v>-24431386.782724716</v>
      </c>
      <c r="AN74" s="262">
        <v>-24176990.163416117</v>
      </c>
      <c r="AO74" s="262">
        <v>-23919796.858527329</v>
      </c>
      <c r="AP74" s="262">
        <v>-23659695.00063514</v>
      </c>
      <c r="AQ74" s="262">
        <v>-23396568.247619417</v>
      </c>
      <c r="AR74" s="262">
        <v>-23130295.603675216</v>
      </c>
      <c r="AS74" s="262">
        <v>-22860751.233165406</v>
      </c>
      <c r="AT74" s="262">
        <v>-22587804.267027356</v>
      </c>
      <c r="AU74" s="262">
        <v>-22311318.60143593</v>
      </c>
      <c r="AV74" s="262">
        <v>-22031152.688413009</v>
      </c>
      <c r="AW74" s="262">
        <v>-21747159.318061322</v>
      </c>
      <c r="AX74" s="262">
        <v>-21459185.392087717</v>
      </c>
      <c r="AY74" s="262">
        <v>-21167071.688267324</v>
      </c>
      <c r="AZ74" s="262">
        <v>-20870652.615486268</v>
      </c>
      <c r="BA74" s="262">
        <v>-20569755.958986126</v>
      </c>
      <c r="BB74" s="262">
        <v>-20264202.615418129</v>
      </c>
      <c r="BC74" s="262">
        <v>-19953806.317299563</v>
      </c>
      <c r="BD74" s="262">
        <v>-19638373.34644841</v>
      </c>
      <c r="BE74" s="262">
        <v>-19317702.235955365</v>
      </c>
      <c r="BF74" s="262">
        <v>-18991583.46023475</v>
      </c>
      <c r="BG74" s="262">
        <v>-18659799.112677466</v>
      </c>
      <c r="BH74" s="262">
        <v>-18322122.570410043</v>
      </c>
      <c r="BI74" s="262">
        <v>-17978318.145644076</v>
      </c>
      <c r="BJ74" s="262">
        <v>-17628140.723079626</v>
      </c>
      <c r="BK74" s="262">
        <v>-17271335.382804744</v>
      </c>
      <c r="BL74" s="262">
        <v>-16907637.008111026</v>
      </c>
      <c r="BM74" s="262" t="s">
        <v>548</v>
      </c>
      <c r="BN74" s="262" t="s">
        <v>548</v>
      </c>
      <c r="BO74" s="262" t="s">
        <v>548</v>
      </c>
      <c r="BP74" s="262" t="s">
        <v>548</v>
      </c>
      <c r="BQ74" s="262" t="s">
        <v>548</v>
      </c>
      <c r="BR74" s="262" t="s">
        <v>548</v>
      </c>
      <c r="BS74" s="262" t="s">
        <v>548</v>
      </c>
      <c r="BT74" s="262" t="s">
        <v>548</v>
      </c>
      <c r="BU74" s="262" t="s">
        <v>548</v>
      </c>
      <c r="BV74" s="262" t="s">
        <v>548</v>
      </c>
      <c r="BW74" s="262" t="s">
        <v>548</v>
      </c>
      <c r="BX74" s="262" t="s">
        <v>548</v>
      </c>
      <c r="BY74" s="262" t="s">
        <v>548</v>
      </c>
      <c r="BZ74" s="262" t="s">
        <v>548</v>
      </c>
      <c r="CA74" s="262" t="s">
        <v>548</v>
      </c>
      <c r="CB74" s="262" t="s">
        <v>548</v>
      </c>
      <c r="CC74" s="262" t="s">
        <v>548</v>
      </c>
      <c r="CD74" s="262" t="s">
        <v>548</v>
      </c>
      <c r="CE74" s="262" t="s">
        <v>548</v>
      </c>
      <c r="CF74" s="262" t="s">
        <v>548</v>
      </c>
      <c r="CG74" s="262" t="s">
        <v>548</v>
      </c>
      <c r="CH74" s="262" t="s">
        <v>548</v>
      </c>
      <c r="CI74" s="262" t="s">
        <v>548</v>
      </c>
      <c r="CJ74" s="262" t="s">
        <v>548</v>
      </c>
      <c r="CK74" s="262" t="s">
        <v>548</v>
      </c>
      <c r="CL74" s="262" t="s">
        <v>548</v>
      </c>
      <c r="CM74" s="262" t="s">
        <v>548</v>
      </c>
      <c r="CN74" s="262" t="s">
        <v>548</v>
      </c>
      <c r="CO74" s="262" t="s">
        <v>548</v>
      </c>
      <c r="CP74" s="262" t="s">
        <v>548</v>
      </c>
      <c r="CQ74" s="262" t="s">
        <v>548</v>
      </c>
    </row>
    <row r="75" spans="1:95" x14ac:dyDescent="0.25">
      <c r="A75" s="341" t="s">
        <v>304</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7">
        <v>0</v>
      </c>
      <c r="AL75" s="348"/>
      <c r="AM75" s="263">
        <v>0</v>
      </c>
      <c r="AN75" s="263">
        <v>0</v>
      </c>
      <c r="AO75" s="263">
        <v>0</v>
      </c>
      <c r="AP75" s="263">
        <v>0</v>
      </c>
      <c r="AQ75" s="263">
        <v>0</v>
      </c>
      <c r="AR75" s="263">
        <v>0</v>
      </c>
      <c r="AS75" s="263">
        <v>0</v>
      </c>
      <c r="AT75" s="263">
        <v>0</v>
      </c>
      <c r="AU75" s="263">
        <v>0</v>
      </c>
      <c r="AV75" s="263">
        <v>0</v>
      </c>
      <c r="AW75" s="263">
        <v>0</v>
      </c>
      <c r="AX75" s="263">
        <v>0</v>
      </c>
      <c r="AY75" s="263">
        <v>0</v>
      </c>
      <c r="AZ75" s="263">
        <v>0</v>
      </c>
      <c r="BA75" s="263">
        <v>0</v>
      </c>
      <c r="BB75" s="263">
        <v>0</v>
      </c>
      <c r="BC75" s="263">
        <v>0</v>
      </c>
      <c r="BD75" s="263">
        <v>0</v>
      </c>
      <c r="BE75" s="263">
        <v>0</v>
      </c>
      <c r="BF75" s="263">
        <v>0</v>
      </c>
      <c r="BG75" s="263">
        <v>0</v>
      </c>
      <c r="BH75" s="263">
        <v>0</v>
      </c>
      <c r="BI75" s="263">
        <v>0</v>
      </c>
      <c r="BJ75" s="263">
        <v>0</v>
      </c>
      <c r="BK75" s="263">
        <v>0</v>
      </c>
      <c r="BL75" s="263">
        <v>0</v>
      </c>
      <c r="BM75" s="263">
        <v>0</v>
      </c>
      <c r="BN75" s="263">
        <v>0</v>
      </c>
      <c r="BO75" s="263">
        <v>0</v>
      </c>
      <c r="BP75" s="263">
        <v>0</v>
      </c>
      <c r="BQ75" s="263">
        <v>0</v>
      </c>
      <c r="BR75" s="263">
        <v>0</v>
      </c>
      <c r="BS75" s="263">
        <v>0</v>
      </c>
      <c r="BT75" s="263">
        <v>0</v>
      </c>
      <c r="BU75" s="263">
        <v>0</v>
      </c>
      <c r="BV75" s="263">
        <v>0</v>
      </c>
      <c r="BW75" s="263">
        <v>0</v>
      </c>
      <c r="BX75" s="263">
        <v>0</v>
      </c>
      <c r="BY75" s="263">
        <v>0</v>
      </c>
      <c r="BZ75" s="263">
        <v>0</v>
      </c>
      <c r="CA75" s="263">
        <v>0</v>
      </c>
      <c r="CB75" s="263">
        <v>0</v>
      </c>
      <c r="CC75" s="263">
        <v>0</v>
      </c>
      <c r="CD75" s="263">
        <v>0</v>
      </c>
      <c r="CE75" s="263">
        <v>0</v>
      </c>
      <c r="CF75" s="263">
        <v>0</v>
      </c>
      <c r="CG75" s="263">
        <v>0</v>
      </c>
      <c r="CH75" s="263">
        <v>0</v>
      </c>
      <c r="CI75" s="263">
        <v>0</v>
      </c>
      <c r="CJ75" s="263">
        <v>0</v>
      </c>
      <c r="CK75" s="263">
        <v>0</v>
      </c>
      <c r="CL75" s="263">
        <v>0</v>
      </c>
      <c r="CM75" s="263">
        <v>0</v>
      </c>
      <c r="CN75" s="263">
        <v>0</v>
      </c>
      <c r="CO75" s="263">
        <v>0</v>
      </c>
      <c r="CP75" s="263">
        <v>0</v>
      </c>
      <c r="CQ75" s="263">
        <v>0</v>
      </c>
    </row>
    <row r="76" spans="1:95" s="225" customFormat="1" ht="15"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v>0</v>
      </c>
      <c r="AL76" s="344"/>
      <c r="AM76" s="262">
        <v>-24431386.782724716</v>
      </c>
      <c r="AN76" s="262">
        <v>-24176990.163416117</v>
      </c>
      <c r="AO76" s="262">
        <v>-23919796.858527329</v>
      </c>
      <c r="AP76" s="262">
        <v>-23659695.00063514</v>
      </c>
      <c r="AQ76" s="262">
        <v>-23396568.247619417</v>
      </c>
      <c r="AR76" s="262">
        <v>-23130295.603675216</v>
      </c>
      <c r="AS76" s="262">
        <v>-22860751.233165406</v>
      </c>
      <c r="AT76" s="262">
        <v>-22587804.267027356</v>
      </c>
      <c r="AU76" s="262">
        <v>-22311318.60143593</v>
      </c>
      <c r="AV76" s="262">
        <v>-22031152.688413009</v>
      </c>
      <c r="AW76" s="262">
        <v>-21747159.318061322</v>
      </c>
      <c r="AX76" s="262">
        <v>-21459185.392087717</v>
      </c>
      <c r="AY76" s="262">
        <v>-21167071.688267324</v>
      </c>
      <c r="AZ76" s="262">
        <v>-20870652.615486268</v>
      </c>
      <c r="BA76" s="262">
        <v>-20569755.958986126</v>
      </c>
      <c r="BB76" s="262">
        <v>-20264202.615418129</v>
      </c>
      <c r="BC76" s="262">
        <v>-19953806.317299563</v>
      </c>
      <c r="BD76" s="262">
        <v>-19638373.34644841</v>
      </c>
      <c r="BE76" s="262">
        <v>-19317702.235955365</v>
      </c>
      <c r="BF76" s="262">
        <v>-18991583.46023475</v>
      </c>
      <c r="BG76" s="262">
        <v>-18659799.112677466</v>
      </c>
      <c r="BH76" s="262">
        <v>-18322122.570410043</v>
      </c>
      <c r="BI76" s="262">
        <v>-17978318.145644076</v>
      </c>
      <c r="BJ76" s="262">
        <v>-17628140.723079626</v>
      </c>
      <c r="BK76" s="262">
        <v>-17271335.382804744</v>
      </c>
      <c r="BL76" s="262">
        <v>-16907637.008111026</v>
      </c>
      <c r="BM76" s="262" t="e">
        <v>#VALUE!</v>
      </c>
      <c r="BN76" s="262" t="e">
        <v>#VALUE!</v>
      </c>
      <c r="BO76" s="262" t="e">
        <v>#VALUE!</v>
      </c>
      <c r="BP76" s="262" t="e">
        <v>#VALUE!</v>
      </c>
      <c r="BQ76" s="262" t="e">
        <v>#VALUE!</v>
      </c>
      <c r="BR76" s="262" t="e">
        <v>#VALUE!</v>
      </c>
      <c r="BS76" s="262" t="e">
        <v>#VALUE!</v>
      </c>
      <c r="BT76" s="262" t="e">
        <v>#VALUE!</v>
      </c>
      <c r="BU76" s="262" t="e">
        <v>#VALUE!</v>
      </c>
      <c r="BV76" s="262" t="e">
        <v>#VALUE!</v>
      </c>
      <c r="BW76" s="262" t="e">
        <v>#VALUE!</v>
      </c>
      <c r="BX76" s="262" t="e">
        <v>#VALUE!</v>
      </c>
      <c r="BY76" s="262" t="e">
        <v>#VALUE!</v>
      </c>
      <c r="BZ76" s="262" t="e">
        <v>#VALUE!</v>
      </c>
      <c r="CA76" s="262" t="e">
        <v>#VALUE!</v>
      </c>
      <c r="CB76" s="262" t="e">
        <v>#VALUE!</v>
      </c>
      <c r="CC76" s="262" t="e">
        <v>#VALUE!</v>
      </c>
      <c r="CD76" s="262" t="e">
        <v>#VALUE!</v>
      </c>
      <c r="CE76" s="262" t="e">
        <v>#VALUE!</v>
      </c>
      <c r="CF76" s="262" t="e">
        <v>#VALUE!</v>
      </c>
      <c r="CG76" s="262" t="e">
        <v>#VALUE!</v>
      </c>
      <c r="CH76" s="262" t="e">
        <v>#VALUE!</v>
      </c>
      <c r="CI76" s="262" t="e">
        <v>#VALUE!</v>
      </c>
      <c r="CJ76" s="262" t="e">
        <v>#VALUE!</v>
      </c>
      <c r="CK76" s="262" t="e">
        <v>#VALUE!</v>
      </c>
      <c r="CL76" s="262" t="e">
        <v>#VALUE!</v>
      </c>
      <c r="CM76" s="262" t="e">
        <v>#VALUE!</v>
      </c>
      <c r="CN76" s="262" t="e">
        <v>#VALUE!</v>
      </c>
      <c r="CO76" s="262" t="e">
        <v>#VALUE!</v>
      </c>
      <c r="CP76" s="262" t="e">
        <v>#VALUE!</v>
      </c>
      <c r="CQ76" s="262" t="e">
        <v>#VALUE!</v>
      </c>
    </row>
    <row r="77" spans="1:95" x14ac:dyDescent="0.25">
      <c r="A77" s="341" t="s">
        <v>303</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56"/>
      <c r="AL77" s="357"/>
      <c r="AM77" s="263">
        <v>4886277.3565449435</v>
      </c>
      <c r="AN77" s="263">
        <v>4835398.0326832235</v>
      </c>
      <c r="AO77" s="263">
        <v>4783959.371705466</v>
      </c>
      <c r="AP77" s="263">
        <v>4731939.0001270277</v>
      </c>
      <c r="AQ77" s="263">
        <v>4679313.6495238831</v>
      </c>
      <c r="AR77" s="263">
        <v>4626059.1207350437</v>
      </c>
      <c r="AS77" s="263">
        <v>4572150.2466330817</v>
      </c>
      <c r="AT77" s="263">
        <v>4517560.853405471</v>
      </c>
      <c r="AU77" s="263">
        <v>4462263.7202871861</v>
      </c>
      <c r="AV77" s="263">
        <v>4406230.5376826022</v>
      </c>
      <c r="AW77" s="263">
        <v>4349431.8636122644</v>
      </c>
      <c r="AX77" s="263">
        <v>4291837.0784175433</v>
      </c>
      <c r="AY77" s="263">
        <v>4233414.3376534646</v>
      </c>
      <c r="AZ77" s="263">
        <v>4174130.5230972539</v>
      </c>
      <c r="BA77" s="263">
        <v>4113951.1917972253</v>
      </c>
      <c r="BB77" s="263">
        <v>4052840.5230836258</v>
      </c>
      <c r="BC77" s="263">
        <v>3990761.263459913</v>
      </c>
      <c r="BD77" s="263">
        <v>3927674.6692896821</v>
      </c>
      <c r="BE77" s="263">
        <v>3863540.4471910731</v>
      </c>
      <c r="BF77" s="263">
        <v>3798316.6920469501</v>
      </c>
      <c r="BG77" s="263">
        <v>3731959.8225354934</v>
      </c>
      <c r="BH77" s="263">
        <v>3664424.514082009</v>
      </c>
      <c r="BI77" s="263">
        <v>3595663.6291288156</v>
      </c>
      <c r="BJ77" s="263">
        <v>3525628.1446159254</v>
      </c>
      <c r="BK77" s="263">
        <v>3454267.076560949</v>
      </c>
      <c r="BL77" s="263">
        <v>3381527.4016222055</v>
      </c>
      <c r="BM77" s="263" t="e">
        <v>#VALUE!</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#REF!</v>
      </c>
      <c r="CI77" s="263" t="e">
        <v>#REF!</v>
      </c>
      <c r="CJ77" s="263" t="e">
        <v>#REF!</v>
      </c>
      <c r="CK77" s="263" t="e">
        <v>#REF!</v>
      </c>
      <c r="CL77" s="263" t="e">
        <v>#REF!</v>
      </c>
      <c r="CM77" s="263" t="e">
        <v>#REF!</v>
      </c>
      <c r="CN77" s="263" t="e">
        <v>#REF!</v>
      </c>
      <c r="CO77" s="263" t="e">
        <v>#REF!</v>
      </c>
      <c r="CP77" s="263" t="e">
        <v>#REF!</v>
      </c>
      <c r="CQ77" s="263" t="e">
        <v>#REF!</v>
      </c>
    </row>
    <row r="78" spans="1:95" ht="16.5" thickBot="1" x14ac:dyDescent="0.3">
      <c r="A78" s="358" t="s">
        <v>307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v>0</v>
      </c>
      <c r="AL78" s="361"/>
      <c r="AM78" s="264">
        <v>-19545109.426179774</v>
      </c>
      <c r="AN78" s="264">
        <v>-19341592.130732894</v>
      </c>
      <c r="AO78" s="264">
        <v>-19135837.486821864</v>
      </c>
      <c r="AP78" s="264">
        <v>-18927756.000508111</v>
      </c>
      <c r="AQ78" s="264">
        <v>-18717254.598095533</v>
      </c>
      <c r="AR78" s="264">
        <v>-18504236.482940175</v>
      </c>
      <c r="AS78" s="264">
        <v>-18288600.986532323</v>
      </c>
      <c r="AT78" s="264">
        <v>-18070243.413621884</v>
      </c>
      <c r="AU78" s="264">
        <v>-17849054.881148744</v>
      </c>
      <c r="AV78" s="264">
        <v>-17624922.150730409</v>
      </c>
      <c r="AW78" s="264">
        <v>-17397727.454449058</v>
      </c>
      <c r="AX78" s="264">
        <v>-17167348.313670173</v>
      </c>
      <c r="AY78" s="264">
        <v>-16933657.350613859</v>
      </c>
      <c r="AZ78" s="264">
        <v>-16696522.092389014</v>
      </c>
      <c r="BA78" s="264">
        <v>-16455804.767188901</v>
      </c>
      <c r="BB78" s="264">
        <v>-16211362.092334503</v>
      </c>
      <c r="BC78" s="264">
        <v>-15963045.05383965</v>
      </c>
      <c r="BD78" s="264">
        <v>-15710698.677158728</v>
      </c>
      <c r="BE78" s="264">
        <v>-15454161.788764292</v>
      </c>
      <c r="BF78" s="264">
        <v>-15193266.7681878</v>
      </c>
      <c r="BG78" s="264">
        <v>-14927839.290141974</v>
      </c>
      <c r="BH78" s="264">
        <v>-14657698.056328034</v>
      </c>
      <c r="BI78" s="264">
        <v>-14382654.516515261</v>
      </c>
      <c r="BJ78" s="264">
        <v>-14102512.5784637</v>
      </c>
      <c r="BK78" s="264">
        <v>-13817068.306243796</v>
      </c>
      <c r="BL78" s="264">
        <v>-13526109.60648882</v>
      </c>
      <c r="BM78" s="264" t="s">
        <v>548</v>
      </c>
      <c r="BN78" s="264" t="s">
        <v>548</v>
      </c>
      <c r="BO78" s="264" t="s">
        <v>548</v>
      </c>
      <c r="BP78" s="264" t="s">
        <v>548</v>
      </c>
      <c r="BQ78" s="264" t="s">
        <v>548</v>
      </c>
      <c r="BR78" s="264" t="s">
        <v>548</v>
      </c>
      <c r="BS78" s="264" t="s">
        <v>548</v>
      </c>
      <c r="BT78" s="264" t="s">
        <v>548</v>
      </c>
      <c r="BU78" s="264" t="s">
        <v>548</v>
      </c>
      <c r="BV78" s="264" t="s">
        <v>548</v>
      </c>
      <c r="BW78" s="264" t="s">
        <v>548</v>
      </c>
      <c r="BX78" s="264" t="s">
        <v>548</v>
      </c>
      <c r="BY78" s="264" t="s">
        <v>548</v>
      </c>
      <c r="BZ78" s="264" t="s">
        <v>548</v>
      </c>
      <c r="CA78" s="264" t="s">
        <v>548</v>
      </c>
      <c r="CB78" s="264" t="s">
        <v>548</v>
      </c>
      <c r="CC78" s="264" t="s">
        <v>548</v>
      </c>
      <c r="CD78" s="264" t="s">
        <v>548</v>
      </c>
      <c r="CE78" s="264" t="s">
        <v>548</v>
      </c>
      <c r="CF78" s="264" t="s">
        <v>548</v>
      </c>
      <c r="CG78" s="264" t="s">
        <v>548</v>
      </c>
      <c r="CH78" s="264" t="s">
        <v>548</v>
      </c>
      <c r="CI78" s="264" t="s">
        <v>548</v>
      </c>
      <c r="CJ78" s="264" t="s">
        <v>548</v>
      </c>
      <c r="CK78" s="264" t="s">
        <v>548</v>
      </c>
      <c r="CL78" s="264" t="s">
        <v>548</v>
      </c>
      <c r="CM78" s="264" t="s">
        <v>548</v>
      </c>
      <c r="CN78" s="264" t="s">
        <v>548</v>
      </c>
      <c r="CO78" s="264" t="s">
        <v>548</v>
      </c>
      <c r="CP78" s="264" t="s">
        <v>548</v>
      </c>
      <c r="CQ78" s="264" t="s">
        <v>548</v>
      </c>
    </row>
    <row r="79" spans="1:95" s="267" customFormat="1" ht="16.5" thickBot="1" x14ac:dyDescent="0.3">
      <c r="A79" s="265"/>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351">
        <v>0</v>
      </c>
      <c r="AL79" s="351"/>
      <c r="AM79" s="266">
        <v>1</v>
      </c>
      <c r="AN79" s="266">
        <v>2</v>
      </c>
      <c r="AO79" s="266">
        <v>3</v>
      </c>
      <c r="AP79" s="266">
        <v>4</v>
      </c>
      <c r="AQ79" s="266">
        <v>5</v>
      </c>
      <c r="AR79" s="266">
        <v>6</v>
      </c>
      <c r="AS79" s="266">
        <v>7</v>
      </c>
      <c r="AT79" s="266">
        <v>8</v>
      </c>
      <c r="AU79" s="266">
        <v>9</v>
      </c>
      <c r="AV79" s="266">
        <v>10</v>
      </c>
      <c r="AW79" s="266">
        <v>11</v>
      </c>
      <c r="AX79" s="266">
        <v>12</v>
      </c>
      <c r="AY79" s="266">
        <v>13</v>
      </c>
      <c r="AZ79" s="266">
        <v>14</v>
      </c>
      <c r="BA79" s="266">
        <v>15</v>
      </c>
      <c r="BB79" s="266">
        <v>16</v>
      </c>
      <c r="BC79" s="266">
        <v>17</v>
      </c>
      <c r="BD79" s="266">
        <v>18</v>
      </c>
      <c r="BE79" s="266">
        <v>19</v>
      </c>
      <c r="BF79" s="266">
        <v>20</v>
      </c>
      <c r="BG79" s="266">
        <v>21</v>
      </c>
      <c r="BH79" s="266">
        <v>22</v>
      </c>
      <c r="BI79" s="266">
        <v>23</v>
      </c>
      <c r="BJ79" s="266">
        <v>24</v>
      </c>
      <c r="BK79" s="266">
        <v>25</v>
      </c>
      <c r="BL79" s="266">
        <v>26</v>
      </c>
      <c r="BM79" s="266">
        <v>27</v>
      </c>
      <c r="BN79" s="266">
        <v>28</v>
      </c>
      <c r="BO79" s="266">
        <v>29</v>
      </c>
      <c r="BP79" s="266">
        <v>30</v>
      </c>
      <c r="BQ79" s="266">
        <v>31</v>
      </c>
      <c r="BR79" s="266">
        <v>32</v>
      </c>
      <c r="BS79" s="266">
        <v>33</v>
      </c>
      <c r="BT79" s="266">
        <v>34</v>
      </c>
      <c r="BU79" s="266">
        <v>35</v>
      </c>
      <c r="BV79" s="266">
        <v>36</v>
      </c>
      <c r="BW79" s="266">
        <v>37</v>
      </c>
      <c r="BX79" s="266">
        <v>38</v>
      </c>
      <c r="BY79" s="266">
        <v>39</v>
      </c>
      <c r="BZ79" s="266">
        <v>40</v>
      </c>
      <c r="CA79" s="266">
        <v>41</v>
      </c>
      <c r="CB79" s="266">
        <v>42</v>
      </c>
      <c r="CC79" s="266">
        <v>43</v>
      </c>
      <c r="CD79" s="266">
        <v>44</v>
      </c>
      <c r="CE79" s="266">
        <v>45</v>
      </c>
      <c r="CF79" s="266">
        <v>46</v>
      </c>
      <c r="CG79" s="266">
        <v>47</v>
      </c>
      <c r="CH79" s="266">
        <v>48</v>
      </c>
      <c r="CI79" s="266">
        <v>49</v>
      </c>
      <c r="CJ79" s="266">
        <v>50</v>
      </c>
      <c r="CK79" s="266">
        <v>51</v>
      </c>
      <c r="CL79" s="266">
        <v>52</v>
      </c>
      <c r="CM79" s="266">
        <v>53</v>
      </c>
      <c r="CN79" s="266">
        <v>54</v>
      </c>
      <c r="CO79" s="266">
        <v>55</v>
      </c>
      <c r="CP79" s="266">
        <v>56</v>
      </c>
      <c r="CQ79" s="266">
        <v>57</v>
      </c>
    </row>
    <row r="80" spans="1:95" x14ac:dyDescent="0.25">
      <c r="A80" s="352" t="s">
        <v>306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v>2030</v>
      </c>
      <c r="AL80" s="355"/>
      <c r="AM80" s="255">
        <v>2031</v>
      </c>
      <c r="AN80" s="255">
        <v>2032</v>
      </c>
      <c r="AO80" s="255">
        <v>2033</v>
      </c>
      <c r="AP80" s="255">
        <v>2034</v>
      </c>
      <c r="AQ80" s="255">
        <v>2035</v>
      </c>
      <c r="AR80" s="255">
        <v>2036</v>
      </c>
      <c r="AS80" s="255">
        <v>2037</v>
      </c>
      <c r="AT80" s="255">
        <v>2038</v>
      </c>
      <c r="AU80" s="255">
        <v>2039</v>
      </c>
      <c r="AV80" s="255">
        <v>2040</v>
      </c>
      <c r="AW80" s="255">
        <v>2041</v>
      </c>
      <c r="AX80" s="255">
        <v>2042</v>
      </c>
      <c r="AY80" s="255">
        <v>2043</v>
      </c>
      <c r="AZ80" s="255">
        <v>2044</v>
      </c>
      <c r="BA80" s="255">
        <v>2045</v>
      </c>
      <c r="BB80" s="255">
        <v>2046</v>
      </c>
      <c r="BC80" s="255">
        <v>2047</v>
      </c>
      <c r="BD80" s="255">
        <v>2048</v>
      </c>
      <c r="BE80" s="255">
        <v>2049</v>
      </c>
      <c r="BF80" s="255">
        <v>2050</v>
      </c>
      <c r="BG80" s="255">
        <v>2051</v>
      </c>
      <c r="BH80" s="255">
        <v>2052</v>
      </c>
      <c r="BI80" s="255">
        <v>2053</v>
      </c>
      <c r="BJ80" s="255">
        <v>2054</v>
      </c>
      <c r="BK80" s="255">
        <v>2055</v>
      </c>
      <c r="BL80" s="255">
        <v>2056</v>
      </c>
      <c r="BM80" s="255" t="s">
        <v>548</v>
      </c>
      <c r="BN80" s="255" t="s">
        <v>548</v>
      </c>
      <c r="BO80" s="255" t="s">
        <v>548</v>
      </c>
      <c r="BP80" s="255" t="s">
        <v>548</v>
      </c>
      <c r="BQ80" s="255" t="s">
        <v>548</v>
      </c>
      <c r="BR80" s="255" t="s">
        <v>548</v>
      </c>
      <c r="BS80" s="255" t="s">
        <v>548</v>
      </c>
      <c r="BT80" s="255" t="s">
        <v>548</v>
      </c>
      <c r="BU80" s="255" t="s">
        <v>548</v>
      </c>
      <c r="BV80" s="255" t="s">
        <v>548</v>
      </c>
      <c r="BW80" s="255" t="s">
        <v>548</v>
      </c>
      <c r="BX80" s="255" t="s">
        <v>548</v>
      </c>
      <c r="BY80" s="255" t="s">
        <v>548</v>
      </c>
      <c r="BZ80" s="255" t="s">
        <v>548</v>
      </c>
      <c r="CA80" s="255" t="s">
        <v>548</v>
      </c>
      <c r="CB80" s="255" t="s">
        <v>548</v>
      </c>
      <c r="CC80" s="255" t="s">
        <v>548</v>
      </c>
      <c r="CD80" s="255" t="s">
        <v>548</v>
      </c>
      <c r="CE80" s="255" t="s">
        <v>548</v>
      </c>
      <c r="CF80" s="255" t="s">
        <v>548</v>
      </c>
      <c r="CG80" s="255" t="s">
        <v>548</v>
      </c>
      <c r="CH80" s="255" t="s">
        <v>548</v>
      </c>
      <c r="CI80" s="255" t="s">
        <v>548</v>
      </c>
      <c r="CJ80" s="255" t="s">
        <v>548</v>
      </c>
      <c r="CK80" s="255" t="s">
        <v>548</v>
      </c>
      <c r="CL80" s="255" t="s">
        <v>548</v>
      </c>
      <c r="CM80" s="255" t="s">
        <v>548</v>
      </c>
      <c r="CN80" s="255" t="s">
        <v>548</v>
      </c>
      <c r="CO80" s="255" t="s">
        <v>548</v>
      </c>
      <c r="CP80" s="255" t="s">
        <v>548</v>
      </c>
      <c r="CQ80" s="255" t="s">
        <v>548</v>
      </c>
    </row>
    <row r="81" spans="1:95" s="225" customFormat="1" ht="15" x14ac:dyDescent="0.25">
      <c r="A81" s="341" t="s">
        <v>626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v>0</v>
      </c>
      <c r="AL81" s="344"/>
      <c r="AM81" s="262">
        <v>-24431386.782724716</v>
      </c>
      <c r="AN81" s="262">
        <v>-24176990.163416117</v>
      </c>
      <c r="AO81" s="262">
        <v>-23919796.858527329</v>
      </c>
      <c r="AP81" s="262">
        <v>-23659695.00063514</v>
      </c>
      <c r="AQ81" s="262">
        <v>-23396568.247619417</v>
      </c>
      <c r="AR81" s="262">
        <v>-23130295.603675216</v>
      </c>
      <c r="AS81" s="262">
        <v>-22860751.233165406</v>
      </c>
      <c r="AT81" s="262">
        <v>-22587804.267027356</v>
      </c>
      <c r="AU81" s="262">
        <v>-22311318.60143593</v>
      </c>
      <c r="AV81" s="262">
        <v>-22031152.688413009</v>
      </c>
      <c r="AW81" s="262">
        <v>-21747159.318061322</v>
      </c>
      <c r="AX81" s="262">
        <v>-21459185.392087717</v>
      </c>
      <c r="AY81" s="262">
        <v>-21167071.688267324</v>
      </c>
      <c r="AZ81" s="262">
        <v>-20870652.615486268</v>
      </c>
      <c r="BA81" s="262">
        <v>-20569755.958986126</v>
      </c>
      <c r="BB81" s="262">
        <v>-20264202.615418129</v>
      </c>
      <c r="BC81" s="262">
        <v>-19953806.317299563</v>
      </c>
      <c r="BD81" s="262">
        <v>-19638373.34644841</v>
      </c>
      <c r="BE81" s="262">
        <v>-19317702.235955365</v>
      </c>
      <c r="BF81" s="262">
        <v>-18991583.46023475</v>
      </c>
      <c r="BG81" s="262">
        <v>-18659799.112677466</v>
      </c>
      <c r="BH81" s="262">
        <v>-18322122.570410043</v>
      </c>
      <c r="BI81" s="262">
        <v>-17978318.145644076</v>
      </c>
      <c r="BJ81" s="262">
        <v>-17628140.723079626</v>
      </c>
      <c r="BK81" s="262">
        <v>-17271335.382804744</v>
      </c>
      <c r="BL81" s="262">
        <v>-16907637.008111026</v>
      </c>
      <c r="BM81" s="262" t="s">
        <v>548</v>
      </c>
      <c r="BN81" s="262" t="s">
        <v>548</v>
      </c>
      <c r="BO81" s="262" t="s">
        <v>548</v>
      </c>
      <c r="BP81" s="262" t="s">
        <v>548</v>
      </c>
      <c r="BQ81" s="262" t="s">
        <v>548</v>
      </c>
      <c r="BR81" s="262" t="s">
        <v>548</v>
      </c>
      <c r="BS81" s="262" t="s">
        <v>548</v>
      </c>
      <c r="BT81" s="262" t="s">
        <v>548</v>
      </c>
      <c r="BU81" s="262" t="s">
        <v>548</v>
      </c>
      <c r="BV81" s="262" t="s">
        <v>548</v>
      </c>
      <c r="BW81" s="262" t="s">
        <v>548</v>
      </c>
      <c r="BX81" s="262" t="s">
        <v>548</v>
      </c>
      <c r="BY81" s="262" t="s">
        <v>548</v>
      </c>
      <c r="BZ81" s="262" t="s">
        <v>548</v>
      </c>
      <c r="CA81" s="262" t="s">
        <v>548</v>
      </c>
      <c r="CB81" s="262" t="s">
        <v>548</v>
      </c>
      <c r="CC81" s="262" t="s">
        <v>548</v>
      </c>
      <c r="CD81" s="262" t="s">
        <v>548</v>
      </c>
      <c r="CE81" s="262" t="s">
        <v>548</v>
      </c>
      <c r="CF81" s="262" t="s">
        <v>548</v>
      </c>
      <c r="CG81" s="262" t="s">
        <v>548</v>
      </c>
      <c r="CH81" s="262" t="s">
        <v>548</v>
      </c>
      <c r="CI81" s="262" t="s">
        <v>548</v>
      </c>
      <c r="CJ81" s="262" t="s">
        <v>548</v>
      </c>
      <c r="CK81" s="262" t="s">
        <v>548</v>
      </c>
      <c r="CL81" s="262" t="s">
        <v>548</v>
      </c>
      <c r="CM81" s="262" t="s">
        <v>548</v>
      </c>
      <c r="CN81" s="262" t="s">
        <v>548</v>
      </c>
      <c r="CO81" s="262" t="s">
        <v>548</v>
      </c>
      <c r="CP81" s="262" t="s">
        <v>548</v>
      </c>
      <c r="CQ81" s="262" t="s">
        <v>548</v>
      </c>
    </row>
    <row r="82" spans="1:95" x14ac:dyDescent="0.25">
      <c r="A82" s="341" t="s">
        <v>305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7">
        <v>0</v>
      </c>
      <c r="AL82" s="348"/>
      <c r="AM82" s="263">
        <v>16770861.800348422</v>
      </c>
      <c r="AN82" s="263">
        <v>16770861.800348422</v>
      </c>
      <c r="AO82" s="263">
        <v>16770861.800348422</v>
      </c>
      <c r="AP82" s="263">
        <v>16770861.800348422</v>
      </c>
      <c r="AQ82" s="263">
        <v>16770861.800348422</v>
      </c>
      <c r="AR82" s="263">
        <v>16770861.800348422</v>
      </c>
      <c r="AS82" s="263">
        <v>16770861.800348422</v>
      </c>
      <c r="AT82" s="263">
        <v>16770861.800348422</v>
      </c>
      <c r="AU82" s="263">
        <v>16770861.800348422</v>
      </c>
      <c r="AV82" s="263">
        <v>16770861.800348422</v>
      </c>
      <c r="AW82" s="263">
        <v>16770861.800348422</v>
      </c>
      <c r="AX82" s="263">
        <v>16770861.800348422</v>
      </c>
      <c r="AY82" s="263">
        <v>16770861.800348422</v>
      </c>
      <c r="AZ82" s="263">
        <v>16770861.800348422</v>
      </c>
      <c r="BA82" s="263">
        <v>16770861.800348422</v>
      </c>
      <c r="BB82" s="263">
        <v>16770861.800348422</v>
      </c>
      <c r="BC82" s="263">
        <v>16770861.800348422</v>
      </c>
      <c r="BD82" s="263">
        <v>16770861.800348422</v>
      </c>
      <c r="BE82" s="263">
        <v>16770861.800348422</v>
      </c>
      <c r="BF82" s="263">
        <v>16770861.800348422</v>
      </c>
      <c r="BG82" s="263">
        <v>16770861.800348422</v>
      </c>
      <c r="BH82" s="263">
        <v>16770861.800348422</v>
      </c>
      <c r="BI82" s="263">
        <v>16770861.800348422</v>
      </c>
      <c r="BJ82" s="263">
        <v>16770861.800348422</v>
      </c>
      <c r="BK82" s="263">
        <v>16770861.800348422</v>
      </c>
      <c r="BL82" s="263">
        <v>16770861.800348422</v>
      </c>
      <c r="BM82" s="263" t="s">
        <v>645</v>
      </c>
      <c r="BN82" s="263" t="s">
        <v>645</v>
      </c>
      <c r="BO82" s="263" t="s">
        <v>645</v>
      </c>
      <c r="BP82" s="263" t="s">
        <v>645</v>
      </c>
      <c r="BQ82" s="263" t="s">
        <v>645</v>
      </c>
      <c r="BR82" s="263" t="s">
        <v>645</v>
      </c>
      <c r="BS82" s="263" t="s">
        <v>645</v>
      </c>
      <c r="BT82" s="263" t="s">
        <v>645</v>
      </c>
      <c r="BU82" s="263" t="s">
        <v>645</v>
      </c>
      <c r="BV82" s="263" t="s">
        <v>645</v>
      </c>
      <c r="BW82" s="263" t="s">
        <v>645</v>
      </c>
      <c r="BX82" s="263" t="s">
        <v>645</v>
      </c>
      <c r="BY82" s="263" t="s">
        <v>645</v>
      </c>
      <c r="BZ82" s="263" t="s">
        <v>645</v>
      </c>
      <c r="CA82" s="263" t="s">
        <v>645</v>
      </c>
      <c r="CB82" s="263" t="s">
        <v>645</v>
      </c>
      <c r="CC82" s="263" t="s">
        <v>645</v>
      </c>
      <c r="CD82" s="263" t="s">
        <v>645</v>
      </c>
      <c r="CE82" s="263" t="s">
        <v>645</v>
      </c>
      <c r="CF82" s="263" t="s">
        <v>645</v>
      </c>
      <c r="CG82" s="263" t="s">
        <v>645</v>
      </c>
      <c r="CH82" s="263" t="s">
        <v>645</v>
      </c>
      <c r="CI82" s="263" t="s">
        <v>645</v>
      </c>
      <c r="CJ82" s="263" t="s">
        <v>645</v>
      </c>
      <c r="CK82" s="263" t="s">
        <v>645</v>
      </c>
      <c r="CL82" s="263" t="s">
        <v>645</v>
      </c>
      <c r="CM82" s="263" t="s">
        <v>645</v>
      </c>
      <c r="CN82" s="263" t="s">
        <v>645</v>
      </c>
      <c r="CO82" s="263" t="s">
        <v>645</v>
      </c>
      <c r="CP82" s="263" t="s">
        <v>645</v>
      </c>
      <c r="CQ82" s="263" t="s">
        <v>645</v>
      </c>
    </row>
    <row r="83" spans="1:95" x14ac:dyDescent="0.25">
      <c r="A83" s="341" t="s">
        <v>304</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7">
        <v>0</v>
      </c>
      <c r="AL83" s="348"/>
      <c r="AM83" s="263">
        <v>0</v>
      </c>
      <c r="AN83" s="263">
        <v>0</v>
      </c>
      <c r="AO83" s="263">
        <v>0</v>
      </c>
      <c r="AP83" s="263">
        <v>0</v>
      </c>
      <c r="AQ83" s="263">
        <v>0</v>
      </c>
      <c r="AR83" s="263">
        <v>0</v>
      </c>
      <c r="AS83" s="263">
        <v>0</v>
      </c>
      <c r="AT83" s="263">
        <v>0</v>
      </c>
      <c r="AU83" s="263">
        <v>0</v>
      </c>
      <c r="AV83" s="263">
        <v>0</v>
      </c>
      <c r="AW83" s="263">
        <v>0</v>
      </c>
      <c r="AX83" s="263">
        <v>0</v>
      </c>
      <c r="AY83" s="263">
        <v>0</v>
      </c>
      <c r="AZ83" s="263">
        <v>0</v>
      </c>
      <c r="BA83" s="263">
        <v>0</v>
      </c>
      <c r="BB83" s="263">
        <v>0</v>
      </c>
      <c r="BC83" s="263">
        <v>0</v>
      </c>
      <c r="BD83" s="263">
        <v>0</v>
      </c>
      <c r="BE83" s="263">
        <v>0</v>
      </c>
      <c r="BF83" s="263">
        <v>0</v>
      </c>
      <c r="BG83" s="263">
        <v>0</v>
      </c>
      <c r="BH83" s="263">
        <v>0</v>
      </c>
      <c r="BI83" s="263">
        <v>0</v>
      </c>
      <c r="BJ83" s="263">
        <v>0</v>
      </c>
      <c r="BK83" s="263">
        <v>0</v>
      </c>
      <c r="BL83" s="263">
        <v>0</v>
      </c>
      <c r="BM83" s="263">
        <v>0</v>
      </c>
      <c r="BN83" s="263">
        <v>0</v>
      </c>
      <c r="BO83" s="263">
        <v>0</v>
      </c>
      <c r="BP83" s="263">
        <v>0</v>
      </c>
      <c r="BQ83" s="263">
        <v>0</v>
      </c>
      <c r="BR83" s="263">
        <v>0</v>
      </c>
      <c r="BS83" s="263">
        <v>0</v>
      </c>
      <c r="BT83" s="263">
        <v>0</v>
      </c>
      <c r="BU83" s="263">
        <v>0</v>
      </c>
      <c r="BV83" s="263">
        <v>0</v>
      </c>
      <c r="BW83" s="263">
        <v>0</v>
      </c>
      <c r="BX83" s="263">
        <v>0</v>
      </c>
      <c r="BY83" s="263">
        <v>0</v>
      </c>
      <c r="BZ83" s="263">
        <v>0</v>
      </c>
      <c r="CA83" s="263">
        <v>0</v>
      </c>
      <c r="CB83" s="263">
        <v>0</v>
      </c>
      <c r="CC83" s="263">
        <v>0</v>
      </c>
      <c r="CD83" s="263">
        <v>0</v>
      </c>
      <c r="CE83" s="263">
        <v>0</v>
      </c>
      <c r="CF83" s="263">
        <v>0</v>
      </c>
      <c r="CG83" s="263">
        <v>0</v>
      </c>
      <c r="CH83" s="263">
        <v>0</v>
      </c>
      <c r="CI83" s="263">
        <v>0</v>
      </c>
      <c r="CJ83" s="263">
        <v>0</v>
      </c>
      <c r="CK83" s="263">
        <v>0</v>
      </c>
      <c r="CL83" s="263">
        <v>0</v>
      </c>
      <c r="CM83" s="263">
        <v>0</v>
      </c>
      <c r="CN83" s="263">
        <v>0</v>
      </c>
      <c r="CO83" s="263">
        <v>0</v>
      </c>
      <c r="CP83" s="263">
        <v>0</v>
      </c>
      <c r="CQ83" s="263">
        <v>0</v>
      </c>
    </row>
    <row r="84" spans="1:95" x14ac:dyDescent="0.25">
      <c r="A84" s="341" t="s">
        <v>303</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7">
        <v>0</v>
      </c>
      <c r="AL84" s="348"/>
      <c r="AM84" s="263">
        <v>0</v>
      </c>
      <c r="AN84" s="263">
        <v>0</v>
      </c>
      <c r="AO84" s="263">
        <v>0</v>
      </c>
      <c r="AP84" s="263">
        <v>0</v>
      </c>
      <c r="AQ84" s="263">
        <v>0</v>
      </c>
      <c r="AR84" s="263">
        <v>0</v>
      </c>
      <c r="AS84" s="263">
        <v>0</v>
      </c>
      <c r="AT84" s="263">
        <v>0</v>
      </c>
      <c r="AU84" s="263">
        <v>0</v>
      </c>
      <c r="AV84" s="263">
        <v>0</v>
      </c>
      <c r="AW84" s="263">
        <v>0</v>
      </c>
      <c r="AX84" s="263">
        <v>0</v>
      </c>
      <c r="AY84" s="263">
        <v>0</v>
      </c>
      <c r="AZ84" s="263">
        <v>0</v>
      </c>
      <c r="BA84" s="263">
        <v>0</v>
      </c>
      <c r="BB84" s="263">
        <v>0</v>
      </c>
      <c r="BC84" s="263">
        <v>0</v>
      </c>
      <c r="BD84" s="263">
        <v>0</v>
      </c>
      <c r="BE84" s="263">
        <v>0</v>
      </c>
      <c r="BF84" s="263">
        <v>0</v>
      </c>
      <c r="BG84" s="263">
        <v>0</v>
      </c>
      <c r="BH84" s="263">
        <v>0</v>
      </c>
      <c r="BI84" s="263">
        <v>0</v>
      </c>
      <c r="BJ84" s="263">
        <v>0</v>
      </c>
      <c r="BK84" s="263">
        <v>0</v>
      </c>
      <c r="BL84" s="263">
        <v>0</v>
      </c>
      <c r="BM84" s="263" t="e">
        <v>#VALUE!</v>
      </c>
      <c r="BN84" s="263" t="e">
        <v>#VALUE!</v>
      </c>
      <c r="BO84" s="263" t="e">
        <v>#VALUE!</v>
      </c>
      <c r="BP84" s="263" t="e">
        <v>#VALUE!</v>
      </c>
      <c r="BQ84" s="263" t="e">
        <v>#VALUE!</v>
      </c>
      <c r="BR84" s="263" t="e">
        <v>#VALUE!</v>
      </c>
      <c r="BS84" s="263" t="e">
        <v>#VALUE!</v>
      </c>
      <c r="BT84" s="263" t="e">
        <v>#VALUE!</v>
      </c>
      <c r="BU84" s="263" t="e">
        <v>#VALUE!</v>
      </c>
      <c r="BV84" s="263" t="e">
        <v>#VALUE!</v>
      </c>
      <c r="BW84" s="263" t="e">
        <v>#VALUE!</v>
      </c>
      <c r="BX84" s="263" t="e">
        <v>#VALUE!</v>
      </c>
      <c r="BY84" s="263" t="e">
        <v>#VALUE!</v>
      </c>
      <c r="BZ84" s="263" t="e">
        <v>#VALUE!</v>
      </c>
      <c r="CA84" s="263" t="e">
        <v>#VALUE!</v>
      </c>
      <c r="CB84" s="263" t="e">
        <v>#VALUE!</v>
      </c>
      <c r="CC84" s="263" t="e">
        <v>#VALUE!</v>
      </c>
      <c r="CD84" s="263" t="e">
        <v>#VALUE!</v>
      </c>
      <c r="CE84" s="263" t="e">
        <v>#VALUE!</v>
      </c>
      <c r="CF84" s="263" t="e">
        <v>#VALUE!</v>
      </c>
      <c r="CG84" s="263" t="e">
        <v>#VALUE!</v>
      </c>
      <c r="CH84" s="263" t="e">
        <v>#VALUE!</v>
      </c>
      <c r="CI84" s="263" t="e">
        <v>#VALUE!</v>
      </c>
      <c r="CJ84" s="263" t="e">
        <v>#VALUE!</v>
      </c>
      <c r="CK84" s="263" t="e">
        <v>#VALUE!</v>
      </c>
      <c r="CL84" s="263" t="e">
        <v>#VALUE!</v>
      </c>
      <c r="CM84" s="263" t="e">
        <v>#VALUE!</v>
      </c>
      <c r="CN84" s="263" t="e">
        <v>#VALUE!</v>
      </c>
      <c r="CO84" s="263" t="e">
        <v>#VALUE!</v>
      </c>
      <c r="CP84" s="263" t="e">
        <v>#VALUE!</v>
      </c>
      <c r="CQ84" s="263" t="e">
        <v>#VALUE!</v>
      </c>
    </row>
    <row r="85" spans="1:95" x14ac:dyDescent="0.25">
      <c r="A85" s="341" t="s">
        <v>302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9">
        <v>-87208481.361811802</v>
      </c>
      <c r="AL85" s="350"/>
      <c r="AM85" s="268">
        <v>349585.69752383232</v>
      </c>
      <c r="AN85" s="268">
        <v>363569.1254247874</v>
      </c>
      <c r="AO85" s="268">
        <v>378111.89044177532</v>
      </c>
      <c r="AP85" s="268">
        <v>393236.3660594523</v>
      </c>
      <c r="AQ85" s="268">
        <v>408965.82070183754</v>
      </c>
      <c r="AR85" s="268">
        <v>425324.45352989435</v>
      </c>
      <c r="AS85" s="268">
        <v>442337.43167109787</v>
      </c>
      <c r="AT85" s="268">
        <v>460030.92893794179</v>
      </c>
      <c r="AU85" s="268">
        <v>478432.16609546542</v>
      </c>
      <c r="AV85" s="268">
        <v>497569.45273926854</v>
      </c>
      <c r="AW85" s="268">
        <v>517472.23084884882</v>
      </c>
      <c r="AX85" s="268">
        <v>538171.12008279562</v>
      </c>
      <c r="AY85" s="268">
        <v>559697.964886114</v>
      </c>
      <c r="AZ85" s="268">
        <v>582085.88348156214</v>
      </c>
      <c r="BA85" s="268">
        <v>605369.31882083416</v>
      </c>
      <c r="BB85" s="268">
        <v>629584.09157365561</v>
      </c>
      <c r="BC85" s="268">
        <v>654767.45523659885</v>
      </c>
      <c r="BD85" s="268">
        <v>680958.1534460485</v>
      </c>
      <c r="BE85" s="268">
        <v>708196.47958391905</v>
      </c>
      <c r="BF85" s="268">
        <v>736524.33876726031</v>
      </c>
      <c r="BG85" s="268">
        <v>765985.51231795549</v>
      </c>
      <c r="BH85" s="268">
        <v>796625.12481066585</v>
      </c>
      <c r="BI85" s="268">
        <v>828490.31380310655</v>
      </c>
      <c r="BJ85" s="268">
        <v>861630.10235521197</v>
      </c>
      <c r="BK85" s="268">
        <v>896095.47444944084</v>
      </c>
      <c r="BL85" s="268">
        <v>931939.45342740417</v>
      </c>
      <c r="BM85" s="268">
        <v>1.4000000059604645</v>
      </c>
      <c r="BN85" s="268">
        <v>1.5999999940395355</v>
      </c>
      <c r="BO85" s="268">
        <v>1.7999999970197678</v>
      </c>
      <c r="BP85" s="268">
        <v>2</v>
      </c>
      <c r="BQ85" s="268">
        <v>2.2000000029802322</v>
      </c>
      <c r="BR85" s="268">
        <v>2.4000000059604645</v>
      </c>
      <c r="BS85" s="268">
        <v>2.5999999940395355</v>
      </c>
      <c r="BT85" s="268">
        <v>2.7999999970197678</v>
      </c>
      <c r="BU85" s="268">
        <v>3</v>
      </c>
      <c r="BV85" s="268">
        <v>3.2000000029802322</v>
      </c>
      <c r="BW85" s="268">
        <v>3.4000000059604645</v>
      </c>
      <c r="BX85" s="268">
        <v>3.5999999940395355</v>
      </c>
      <c r="BY85" s="268">
        <v>3.7999999970197678</v>
      </c>
      <c r="BZ85" s="268">
        <v>4</v>
      </c>
      <c r="CA85" s="268">
        <v>4.2000000029802322</v>
      </c>
      <c r="CB85" s="268">
        <v>4.4000000059604645</v>
      </c>
      <c r="CC85" s="268">
        <v>4.5999999940395355</v>
      </c>
      <c r="CD85" s="268">
        <v>4.7999999970197678</v>
      </c>
      <c r="CE85" s="268">
        <v>5</v>
      </c>
      <c r="CF85" s="268">
        <v>5.2000000029802322</v>
      </c>
      <c r="CG85" s="268">
        <v>5.4000000059604645</v>
      </c>
      <c r="CH85" s="268">
        <v>5.5999999940395355</v>
      </c>
      <c r="CI85" s="268">
        <v>5.7999999970197678</v>
      </c>
      <c r="CJ85" s="268">
        <v>6</v>
      </c>
      <c r="CK85" s="268">
        <v>6.2000000029802322</v>
      </c>
      <c r="CL85" s="268">
        <v>6.4000000059604645</v>
      </c>
      <c r="CM85" s="268">
        <v>6.5999999940395355</v>
      </c>
      <c r="CN85" s="268">
        <v>6.7999999970197678</v>
      </c>
      <c r="CO85" s="268">
        <v>7</v>
      </c>
      <c r="CP85" s="268">
        <v>7.2000000029802322</v>
      </c>
      <c r="CQ85" s="268">
        <v>7.4000000059604645</v>
      </c>
    </row>
    <row r="86" spans="1:95" x14ac:dyDescent="0.25">
      <c r="A86" s="341" t="s">
        <v>301</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7">
        <v>0</v>
      </c>
      <c r="AL86" s="348"/>
      <c r="AM86" s="263">
        <v>0</v>
      </c>
      <c r="AN86" s="263">
        <v>0</v>
      </c>
      <c r="AO86" s="263">
        <v>0</v>
      </c>
      <c r="AP86" s="263">
        <v>0</v>
      </c>
      <c r="AQ86" s="263">
        <v>0</v>
      </c>
      <c r="AR86" s="263">
        <v>0</v>
      </c>
      <c r="AS86" s="263">
        <v>0</v>
      </c>
      <c r="AT86" s="263">
        <v>0</v>
      </c>
      <c r="AU86" s="263">
        <v>0</v>
      </c>
      <c r="AV86" s="263">
        <v>0</v>
      </c>
      <c r="AW86" s="263">
        <v>0</v>
      </c>
      <c r="AX86" s="263">
        <v>0</v>
      </c>
      <c r="AY86" s="263">
        <v>0</v>
      </c>
      <c r="AZ86" s="263">
        <v>0</v>
      </c>
      <c r="BA86" s="263">
        <v>0</v>
      </c>
      <c r="BB86" s="263">
        <v>0</v>
      </c>
      <c r="BC86" s="263">
        <v>0</v>
      </c>
      <c r="BD86" s="263">
        <v>0</v>
      </c>
      <c r="BE86" s="263">
        <v>0</v>
      </c>
      <c r="BF86" s="263">
        <v>0</v>
      </c>
      <c r="BG86" s="263">
        <v>0</v>
      </c>
      <c r="BH86" s="263">
        <v>0</v>
      </c>
      <c r="BI86" s="263">
        <v>0</v>
      </c>
      <c r="BJ86" s="263">
        <v>0</v>
      </c>
      <c r="BK86" s="263">
        <v>0</v>
      </c>
      <c r="BL86" s="263">
        <v>0</v>
      </c>
      <c r="BM86" s="263" t="s">
        <v>548</v>
      </c>
      <c r="BN86" s="263" t="s">
        <v>548</v>
      </c>
      <c r="BO86" s="263" t="s">
        <v>548</v>
      </c>
      <c r="BP86" s="263" t="s">
        <v>548</v>
      </c>
      <c r="BQ86" s="263" t="s">
        <v>548</v>
      </c>
      <c r="BR86" s="263" t="s">
        <v>548</v>
      </c>
      <c r="BS86" s="263" t="s">
        <v>548</v>
      </c>
      <c r="BT86" s="263" t="s">
        <v>548</v>
      </c>
      <c r="BU86" s="263" t="s">
        <v>548</v>
      </c>
      <c r="BV86" s="263" t="s">
        <v>548</v>
      </c>
      <c r="BW86" s="263" t="s">
        <v>548</v>
      </c>
      <c r="BX86" s="263" t="s">
        <v>548</v>
      </c>
      <c r="BY86" s="263" t="s">
        <v>548</v>
      </c>
      <c r="BZ86" s="263" t="s">
        <v>548</v>
      </c>
      <c r="CA86" s="263" t="s">
        <v>548</v>
      </c>
      <c r="CB86" s="263" t="s">
        <v>548</v>
      </c>
      <c r="CC86" s="263" t="s">
        <v>548</v>
      </c>
      <c r="CD86" s="263" t="s">
        <v>548</v>
      </c>
      <c r="CE86" s="263" t="s">
        <v>548</v>
      </c>
      <c r="CF86" s="263" t="s">
        <v>548</v>
      </c>
      <c r="CG86" s="263" t="s">
        <v>548</v>
      </c>
      <c r="CH86" s="263" t="s">
        <v>548</v>
      </c>
      <c r="CI86" s="263" t="s">
        <v>548</v>
      </c>
      <c r="CJ86" s="263" t="s">
        <v>548</v>
      </c>
      <c r="CK86" s="263" t="s">
        <v>548</v>
      </c>
      <c r="CL86" s="263" t="s">
        <v>548</v>
      </c>
      <c r="CM86" s="263" t="s">
        <v>548</v>
      </c>
      <c r="CN86" s="263" t="s">
        <v>548</v>
      </c>
      <c r="CO86" s="263" t="s">
        <v>548</v>
      </c>
      <c r="CP86" s="263" t="s">
        <v>548</v>
      </c>
      <c r="CQ86" s="263" t="s">
        <v>548</v>
      </c>
    </row>
    <row r="87" spans="1:95" x14ac:dyDescent="0.25">
      <c r="A87" s="341" t="s">
        <v>300</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7">
        <v>-436042406.80905896</v>
      </c>
      <c r="AL87" s="348"/>
      <c r="AM87" s="263">
        <v>0</v>
      </c>
      <c r="AN87" s="263">
        <v>0</v>
      </c>
      <c r="AO87" s="263">
        <v>0</v>
      </c>
      <c r="AP87" s="263">
        <v>0</v>
      </c>
      <c r="AQ87" s="263">
        <v>0</v>
      </c>
      <c r="AR87" s="263">
        <v>0</v>
      </c>
      <c r="AS87" s="263">
        <v>0</v>
      </c>
      <c r="AT87" s="263">
        <v>0</v>
      </c>
      <c r="AU87" s="263">
        <v>0</v>
      </c>
      <c r="AV87" s="263">
        <v>0</v>
      </c>
      <c r="AW87" s="263">
        <v>0</v>
      </c>
      <c r="AX87" s="263">
        <v>0</v>
      </c>
      <c r="AY87" s="263">
        <v>0</v>
      </c>
      <c r="AZ87" s="263">
        <v>0</v>
      </c>
      <c r="BA87" s="263">
        <v>0</v>
      </c>
      <c r="BB87" s="263">
        <v>0</v>
      </c>
      <c r="BC87" s="263">
        <v>0</v>
      </c>
      <c r="BD87" s="263">
        <v>0</v>
      </c>
      <c r="BE87" s="263">
        <v>0</v>
      </c>
      <c r="BF87" s="263">
        <v>0</v>
      </c>
      <c r="BG87" s="263">
        <v>1</v>
      </c>
      <c r="BH87" s="263">
        <v>2</v>
      </c>
      <c r="BI87" s="263">
        <v>3</v>
      </c>
      <c r="BJ87" s="263">
        <v>4</v>
      </c>
      <c r="BK87" s="263">
        <v>5</v>
      </c>
      <c r="BL87" s="263">
        <v>6</v>
      </c>
      <c r="BM87" s="263">
        <v>7</v>
      </c>
      <c r="BN87" s="263">
        <v>8</v>
      </c>
      <c r="BO87" s="263">
        <v>9</v>
      </c>
      <c r="BP87" s="263">
        <v>10</v>
      </c>
      <c r="BQ87" s="263">
        <v>11</v>
      </c>
      <c r="BR87" s="263">
        <v>12</v>
      </c>
      <c r="BS87" s="263">
        <v>13</v>
      </c>
      <c r="BT87" s="263">
        <v>14</v>
      </c>
      <c r="BU87" s="263">
        <v>15</v>
      </c>
      <c r="BV87" s="263">
        <v>16</v>
      </c>
      <c r="BW87" s="263">
        <v>17</v>
      </c>
      <c r="BX87" s="263">
        <v>18</v>
      </c>
      <c r="BY87" s="263">
        <v>19</v>
      </c>
      <c r="BZ87" s="263">
        <v>20</v>
      </c>
      <c r="CA87" s="263">
        <v>21</v>
      </c>
      <c r="CB87" s="263">
        <v>22</v>
      </c>
      <c r="CC87" s="263">
        <v>23</v>
      </c>
      <c r="CD87" s="263">
        <v>24</v>
      </c>
      <c r="CE87" s="263">
        <v>25</v>
      </c>
      <c r="CF87" s="263">
        <v>26</v>
      </c>
      <c r="CG87" s="263">
        <v>27</v>
      </c>
      <c r="CH87" s="263">
        <v>28</v>
      </c>
      <c r="CI87" s="263">
        <v>29</v>
      </c>
      <c r="CJ87" s="263">
        <v>30</v>
      </c>
      <c r="CK87" s="263">
        <v>31</v>
      </c>
      <c r="CL87" s="263">
        <v>32</v>
      </c>
      <c r="CM87" s="263">
        <v>33</v>
      </c>
      <c r="CN87" s="263">
        <v>34</v>
      </c>
      <c r="CO87" s="263">
        <v>35</v>
      </c>
      <c r="CP87" s="263">
        <v>36</v>
      </c>
      <c r="CQ87" s="263">
        <v>37</v>
      </c>
    </row>
    <row r="88" spans="1:95" x14ac:dyDescent="0.25">
      <c r="A88" s="341" t="s">
        <v>299</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7">
        <v>0</v>
      </c>
      <c r="AL88" s="348"/>
      <c r="AM88" s="263">
        <v>0</v>
      </c>
      <c r="AN88" s="263">
        <v>0</v>
      </c>
      <c r="AO88" s="263">
        <v>0</v>
      </c>
      <c r="AP88" s="263">
        <v>0</v>
      </c>
      <c r="AQ88" s="263">
        <v>0</v>
      </c>
      <c r="AR88" s="263">
        <v>0</v>
      </c>
      <c r="AS88" s="263">
        <v>0</v>
      </c>
      <c r="AT88" s="263">
        <v>0</v>
      </c>
      <c r="AU88" s="263">
        <v>0</v>
      </c>
      <c r="AV88" s="263">
        <v>0</v>
      </c>
      <c r="AW88" s="263">
        <v>0</v>
      </c>
      <c r="AX88" s="263">
        <v>0</v>
      </c>
      <c r="AY88" s="263">
        <v>0</v>
      </c>
      <c r="AZ88" s="263">
        <v>0</v>
      </c>
      <c r="BA88" s="263">
        <v>0</v>
      </c>
      <c r="BB88" s="263">
        <v>0</v>
      </c>
      <c r="BC88" s="263">
        <v>0</v>
      </c>
      <c r="BD88" s="263">
        <v>0</v>
      </c>
      <c r="BE88" s="263">
        <v>0</v>
      </c>
      <c r="BF88" s="263">
        <v>0</v>
      </c>
      <c r="BG88" s="263">
        <v>0</v>
      </c>
      <c r="BH88" s="263">
        <v>0</v>
      </c>
      <c r="BI88" s="263">
        <v>0</v>
      </c>
      <c r="BJ88" s="263">
        <v>0</v>
      </c>
      <c r="BK88" s="263">
        <v>0</v>
      </c>
      <c r="BL88" s="263">
        <v>0</v>
      </c>
      <c r="BM88" s="263">
        <v>0</v>
      </c>
      <c r="BN88" s="263">
        <v>0</v>
      </c>
      <c r="BO88" s="263">
        <v>0</v>
      </c>
      <c r="BP88" s="263">
        <v>0</v>
      </c>
      <c r="BQ88" s="263">
        <v>0</v>
      </c>
      <c r="BR88" s="263">
        <v>0</v>
      </c>
      <c r="BS88" s="263">
        <v>0</v>
      </c>
      <c r="BT88" s="263">
        <v>0</v>
      </c>
      <c r="BU88" s="263">
        <v>0</v>
      </c>
      <c r="BV88" s="263">
        <v>0</v>
      </c>
      <c r="BW88" s="263">
        <v>0</v>
      </c>
      <c r="BX88" s="263">
        <v>0</v>
      </c>
      <c r="BY88" s="263">
        <v>0</v>
      </c>
      <c r="BZ88" s="263">
        <v>0</v>
      </c>
      <c r="CA88" s="263">
        <v>0</v>
      </c>
      <c r="CB88" s="263">
        <v>0</v>
      </c>
      <c r="CC88" s="263">
        <v>0</v>
      </c>
      <c r="CD88" s="263">
        <v>0</v>
      </c>
      <c r="CE88" s="263">
        <v>0</v>
      </c>
      <c r="CF88" s="263">
        <v>0</v>
      </c>
      <c r="CG88" s="263">
        <v>0</v>
      </c>
      <c r="CH88" s="263">
        <v>0</v>
      </c>
      <c r="CI88" s="263">
        <v>0</v>
      </c>
      <c r="CJ88" s="263">
        <v>0</v>
      </c>
      <c r="CK88" s="263">
        <v>0</v>
      </c>
      <c r="CL88" s="263">
        <v>0</v>
      </c>
      <c r="CM88" s="263">
        <v>0</v>
      </c>
      <c r="CN88" s="263">
        <v>0</v>
      </c>
      <c r="CO88" s="263">
        <v>0</v>
      </c>
      <c r="CP88" s="263">
        <v>0</v>
      </c>
      <c r="CQ88" s="263">
        <v>0</v>
      </c>
    </row>
    <row r="89" spans="1:95" s="225" customFormat="1" ht="15" x14ac:dyDescent="0.25">
      <c r="A89" s="341" t="s">
        <v>298</v>
      </c>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343">
        <v>-523250888.17087078</v>
      </c>
      <c r="AL89" s="344"/>
      <c r="AM89" s="262">
        <v>-7310939.2848524619</v>
      </c>
      <c r="AN89" s="262">
        <v>-7042559.2376429085</v>
      </c>
      <c r="AO89" s="262">
        <v>-6770823.1677371319</v>
      </c>
      <c r="AP89" s="262">
        <v>-6495596.8342272658</v>
      </c>
      <c r="AQ89" s="262">
        <v>-6216740.6265691575</v>
      </c>
      <c r="AR89" s="262">
        <v>-5934109.3497969005</v>
      </c>
      <c r="AS89" s="262">
        <v>-5647552.0011458863</v>
      </c>
      <c r="AT89" s="262">
        <v>-5356911.5377409924</v>
      </c>
      <c r="AU89" s="262">
        <v>-5062024.6349920426</v>
      </c>
      <c r="AV89" s="262">
        <v>-4762721.4353253189</v>
      </c>
      <c r="AW89" s="262">
        <v>-4458825.2868640516</v>
      </c>
      <c r="AX89" s="262">
        <v>-4150152.4716564994</v>
      </c>
      <c r="AY89" s="262">
        <v>-3836511.9230327886</v>
      </c>
      <c r="AZ89" s="262">
        <v>-3517704.9316562843</v>
      </c>
      <c r="BA89" s="262">
        <v>-3193524.8398168702</v>
      </c>
      <c r="BB89" s="262">
        <v>-2863756.7234960515</v>
      </c>
      <c r="BC89" s="262">
        <v>-2528177.061714543</v>
      </c>
      <c r="BD89" s="262">
        <v>-2186553.3926539402</v>
      </c>
      <c r="BE89" s="262">
        <v>-1838643.9560230244</v>
      </c>
      <c r="BF89" s="262">
        <v>-1484197.3211190682</v>
      </c>
      <c r="BG89" s="262">
        <v>-1122950.8000110891</v>
      </c>
      <c r="BH89" s="262">
        <v>-754633.6452509556</v>
      </c>
      <c r="BI89" s="262">
        <v>-378963.03149254806</v>
      </c>
      <c r="BJ89" s="262">
        <v>4355.1796240080148</v>
      </c>
      <c r="BK89" s="262">
        <v>395626.89199311845</v>
      </c>
      <c r="BL89" s="262">
        <v>795170.24566479959</v>
      </c>
      <c r="BM89" s="262" t="s">
        <v>645</v>
      </c>
      <c r="BN89" s="262" t="s">
        <v>645</v>
      </c>
      <c r="BO89" s="262" t="s">
        <v>645</v>
      </c>
      <c r="BP89" s="262" t="s">
        <v>645</v>
      </c>
      <c r="BQ89" s="262" t="s">
        <v>645</v>
      </c>
      <c r="BR89" s="262" t="s">
        <v>645</v>
      </c>
      <c r="BS89" s="262" t="s">
        <v>645</v>
      </c>
      <c r="BT89" s="262" t="s">
        <v>645</v>
      </c>
      <c r="BU89" s="262" t="s">
        <v>645</v>
      </c>
      <c r="BV89" s="262" t="s">
        <v>645</v>
      </c>
      <c r="BW89" s="262" t="s">
        <v>645</v>
      </c>
      <c r="BX89" s="262" t="s">
        <v>645</v>
      </c>
      <c r="BY89" s="262" t="s">
        <v>645</v>
      </c>
      <c r="BZ89" s="262" t="s">
        <v>645</v>
      </c>
      <c r="CA89" s="262" t="s">
        <v>645</v>
      </c>
      <c r="CB89" s="262" t="s">
        <v>645</v>
      </c>
      <c r="CC89" s="262" t="s">
        <v>645</v>
      </c>
      <c r="CD89" s="262" t="s">
        <v>645</v>
      </c>
      <c r="CE89" s="262" t="s">
        <v>645</v>
      </c>
      <c r="CF89" s="262" t="s">
        <v>645</v>
      </c>
      <c r="CG89" s="262" t="s">
        <v>645</v>
      </c>
      <c r="CH89" s="262" t="s">
        <v>645</v>
      </c>
      <c r="CI89" s="262" t="s">
        <v>645</v>
      </c>
      <c r="CJ89" s="262" t="s">
        <v>645</v>
      </c>
      <c r="CK89" s="262" t="s">
        <v>645</v>
      </c>
      <c r="CL89" s="262" t="s">
        <v>645</v>
      </c>
      <c r="CM89" s="262" t="s">
        <v>645</v>
      </c>
      <c r="CN89" s="262" t="s">
        <v>645</v>
      </c>
      <c r="CO89" s="262" t="s">
        <v>645</v>
      </c>
      <c r="CP89" s="262" t="s">
        <v>645</v>
      </c>
      <c r="CQ89" s="262" t="s">
        <v>645</v>
      </c>
    </row>
    <row r="90" spans="1:95" s="225" customFormat="1" ht="15" x14ac:dyDescent="0.25">
      <c r="A90" s="341" t="s">
        <v>627</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3">
        <v>-523250888.17087078</v>
      </c>
      <c r="AL90" s="344"/>
      <c r="AM90" s="262">
        <v>-530561827.45572323</v>
      </c>
      <c r="AN90" s="262">
        <v>-537604386.69336617</v>
      </c>
      <c r="AO90" s="262">
        <v>-544375209.8611033</v>
      </c>
      <c r="AP90" s="262">
        <v>-550870806.69533062</v>
      </c>
      <c r="AQ90" s="262">
        <v>-557087547.32189977</v>
      </c>
      <c r="AR90" s="262">
        <v>-563021656.67169666</v>
      </c>
      <c r="AS90" s="262">
        <v>-568669208.6728425</v>
      </c>
      <c r="AT90" s="262">
        <v>-574026120.21058345</v>
      </c>
      <c r="AU90" s="262">
        <v>-579088144.84557545</v>
      </c>
      <c r="AV90" s="262">
        <v>-583850866.28090072</v>
      </c>
      <c r="AW90" s="262">
        <v>-588309691.56776476</v>
      </c>
      <c r="AX90" s="262">
        <v>-592459844.0394212</v>
      </c>
      <c r="AY90" s="262">
        <v>-596296355.96245396</v>
      </c>
      <c r="AZ90" s="262">
        <v>-599814060.8941102</v>
      </c>
      <c r="BA90" s="262">
        <v>-603007585.73392713</v>
      </c>
      <c r="BB90" s="262">
        <v>-605871342.45742321</v>
      </c>
      <c r="BC90" s="262">
        <v>-608399519.51913774</v>
      </c>
      <c r="BD90" s="262">
        <v>-610586072.91179168</v>
      </c>
      <c r="BE90" s="262">
        <v>-612424716.86781466</v>
      </c>
      <c r="BF90" s="262">
        <v>-613908914.18893373</v>
      </c>
      <c r="BG90" s="262">
        <v>-615031864.98894477</v>
      </c>
      <c r="BH90" s="262">
        <v>-615786498.63419569</v>
      </c>
      <c r="BI90" s="262">
        <v>-616165461.66568828</v>
      </c>
      <c r="BJ90" s="262">
        <v>-616161106.48606431</v>
      </c>
      <c r="BK90" s="262">
        <v>-615765479.59407115</v>
      </c>
      <c r="BL90" s="262">
        <v>-614970309.34840631</v>
      </c>
      <c r="BM90" s="262" t="s">
        <v>645</v>
      </c>
      <c r="BN90" s="262" t="s">
        <v>645</v>
      </c>
      <c r="BO90" s="262" t="s">
        <v>645</v>
      </c>
      <c r="BP90" s="262" t="s">
        <v>645</v>
      </c>
      <c r="BQ90" s="262" t="s">
        <v>645</v>
      </c>
      <c r="BR90" s="262" t="s">
        <v>645</v>
      </c>
      <c r="BS90" s="262" t="s">
        <v>645</v>
      </c>
      <c r="BT90" s="262" t="s">
        <v>645</v>
      </c>
      <c r="BU90" s="262" t="s">
        <v>645</v>
      </c>
      <c r="BV90" s="262" t="s">
        <v>645</v>
      </c>
      <c r="BW90" s="262" t="s">
        <v>645</v>
      </c>
      <c r="BX90" s="262" t="s">
        <v>645</v>
      </c>
      <c r="BY90" s="262" t="s">
        <v>645</v>
      </c>
      <c r="BZ90" s="262" t="s">
        <v>645</v>
      </c>
      <c r="CA90" s="262" t="s">
        <v>645</v>
      </c>
      <c r="CB90" s="262" t="s">
        <v>645</v>
      </c>
      <c r="CC90" s="262" t="s">
        <v>645</v>
      </c>
      <c r="CD90" s="262" t="s">
        <v>645</v>
      </c>
      <c r="CE90" s="262" t="s">
        <v>645</v>
      </c>
      <c r="CF90" s="262" t="s">
        <v>645</v>
      </c>
      <c r="CG90" s="262" t="s">
        <v>645</v>
      </c>
      <c r="CH90" s="262" t="s">
        <v>645</v>
      </c>
      <c r="CI90" s="262" t="s">
        <v>645</v>
      </c>
      <c r="CJ90" s="262" t="s">
        <v>645</v>
      </c>
      <c r="CK90" s="262" t="s">
        <v>645</v>
      </c>
      <c r="CL90" s="262" t="s">
        <v>645</v>
      </c>
      <c r="CM90" s="262" t="s">
        <v>645</v>
      </c>
      <c r="CN90" s="262" t="s">
        <v>645</v>
      </c>
      <c r="CO90" s="262" t="s">
        <v>645</v>
      </c>
      <c r="CP90" s="262" t="s">
        <v>645</v>
      </c>
      <c r="CQ90" s="262" t="s">
        <v>645</v>
      </c>
    </row>
    <row r="91" spans="1:95" x14ac:dyDescent="0.25">
      <c r="A91" s="341" t="s">
        <v>297</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5">
        <v>1</v>
      </c>
      <c r="AL91" s="346"/>
      <c r="AM91" s="269">
        <v>0.87657784011220197</v>
      </c>
      <c r="AN91" s="269">
        <v>0.76838870977577312</v>
      </c>
      <c r="AO91" s="269">
        <v>0.6735525155818487</v>
      </c>
      <c r="AP91" s="269">
        <v>0.59042120931087727</v>
      </c>
      <c r="AQ91" s="269">
        <v>0.51755014841416302</v>
      </c>
      <c r="AR91" s="269">
        <v>0.45367299124663668</v>
      </c>
      <c r="AS91" s="269">
        <v>0.39767969078421861</v>
      </c>
      <c r="AT91" s="269">
        <v>0.34859720440411868</v>
      </c>
      <c r="AU91" s="269">
        <v>0.30557258450571412</v>
      </c>
      <c r="AV91" s="269">
        <v>0.26785815612352221</v>
      </c>
      <c r="AW91" s="269">
        <v>0.23479852395119405</v>
      </c>
      <c r="AX91" s="269">
        <v>0.20581918298667082</v>
      </c>
      <c r="AY91" s="269">
        <v>0.18041653487611395</v>
      </c>
      <c r="AZ91" s="269">
        <v>0.15814913646223175</v>
      </c>
      <c r="BA91" s="269">
        <v>0.13863002845567296</v>
      </c>
      <c r="BB91" s="269">
        <v>0.12152001091836692</v>
      </c>
      <c r="BC91" s="269">
        <v>0.10652174870123327</v>
      </c>
      <c r="BD91" s="269">
        <v>9.3374604401501818E-2</v>
      </c>
      <c r="BE91" s="269">
        <v>8.1850109047599762E-2</v>
      </c>
      <c r="BF91" s="269">
        <v>7.1747991801893202E-2</v>
      </c>
      <c r="BG91" s="269">
        <v>6.2892699686091513E-2</v>
      </c>
      <c r="BH91" s="269">
        <v>5.5130346849659465E-2</v>
      </c>
      <c r="BI91" s="269">
        <v>4.8326040366111024E-2</v>
      </c>
      <c r="BJ91" s="269">
        <v>4.2361536085300688E-2</v>
      </c>
      <c r="BK91" s="269">
        <v>3.7133183805487982E-2</v>
      </c>
      <c r="BL91" s="269">
        <v>3.255012605670405E-2</v>
      </c>
      <c r="BM91" s="269" t="s">
        <v>645</v>
      </c>
      <c r="BN91" s="269" t="s">
        <v>645</v>
      </c>
      <c r="BO91" s="269" t="s">
        <v>645</v>
      </c>
      <c r="BP91" s="269" t="s">
        <v>645</v>
      </c>
      <c r="BQ91" s="269" t="s">
        <v>645</v>
      </c>
      <c r="BR91" s="269" t="s">
        <v>645</v>
      </c>
      <c r="BS91" s="269" t="s">
        <v>645</v>
      </c>
      <c r="BT91" s="269" t="s">
        <v>645</v>
      </c>
      <c r="BU91" s="269" t="s">
        <v>645</v>
      </c>
      <c r="BV91" s="269" t="s">
        <v>645</v>
      </c>
      <c r="BW91" s="269" t="s">
        <v>645</v>
      </c>
      <c r="BX91" s="269" t="s">
        <v>645</v>
      </c>
      <c r="BY91" s="269" t="s">
        <v>645</v>
      </c>
      <c r="BZ91" s="269" t="s">
        <v>645</v>
      </c>
      <c r="CA91" s="269" t="s">
        <v>645</v>
      </c>
      <c r="CB91" s="269" t="s">
        <v>645</v>
      </c>
      <c r="CC91" s="269" t="s">
        <v>645</v>
      </c>
      <c r="CD91" s="269" t="s">
        <v>645</v>
      </c>
      <c r="CE91" s="269" t="s">
        <v>645</v>
      </c>
      <c r="CF91" s="269" t="s">
        <v>645</v>
      </c>
      <c r="CG91" s="269" t="s">
        <v>645</v>
      </c>
      <c r="CH91" s="269" t="s">
        <v>645</v>
      </c>
      <c r="CI91" s="269" t="s">
        <v>645</v>
      </c>
      <c r="CJ91" s="269" t="s">
        <v>645</v>
      </c>
      <c r="CK91" s="269" t="s">
        <v>645</v>
      </c>
      <c r="CL91" s="269" t="s">
        <v>645</v>
      </c>
      <c r="CM91" s="269" t="s">
        <v>645</v>
      </c>
      <c r="CN91" s="269" t="s">
        <v>645</v>
      </c>
      <c r="CO91" s="269" t="s">
        <v>645</v>
      </c>
      <c r="CP91" s="269" t="s">
        <v>645</v>
      </c>
      <c r="CQ91" s="269" t="s">
        <v>645</v>
      </c>
    </row>
    <row r="92" spans="1:95" s="225" customFormat="1" ht="14.25" x14ac:dyDescent="0.25">
      <c r="A92" s="328" t="s">
        <v>628</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37">
        <v>-523250888.17087078</v>
      </c>
      <c r="AL92" s="338"/>
      <c r="AM92" s="270">
        <v>-6408607.3675074177</v>
      </c>
      <c r="AN92" s="270">
        <v>-5411423.0061318865</v>
      </c>
      <c r="AO92" s="270">
        <v>-4560504.9771892065</v>
      </c>
      <c r="AP92" s="270">
        <v>-3835138.1380603681</v>
      </c>
      <c r="AQ92" s="270">
        <v>-3217475.0339332242</v>
      </c>
      <c r="AR92" s="270">
        <v>-2692145.139106994</v>
      </c>
      <c r="AS92" s="270">
        <v>-2245916.7335034912</v>
      </c>
      <c r="AT92" s="270">
        <v>-1867404.3862966783</v>
      </c>
      <c r="AU92" s="270">
        <v>-1546815.9505461126</v>
      </c>
      <c r="AV92" s="270">
        <v>-1275733.7817962151</v>
      </c>
      <c r="AW92" s="270">
        <v>-1046925.5959119387</v>
      </c>
      <c r="AX92" s="270">
        <v>-854180.99098645325</v>
      </c>
      <c r="AY92" s="270">
        <v>-692170.18716447207</v>
      </c>
      <c r="AZ92" s="270">
        <v>-556321.99727037526</v>
      </c>
      <c r="BA92" s="270">
        <v>-442718.43941771117</v>
      </c>
      <c r="BB92" s="270">
        <v>-348003.74830678687</v>
      </c>
      <c r="BC92" s="270">
        <v>-269305.84164017887</v>
      </c>
      <c r="BD92" s="270">
        <v>-204168.55804182333</v>
      </c>
      <c r="BE92" s="270">
        <v>-150493.20830019476</v>
      </c>
      <c r="BF92" s="270">
        <v>-106488.17722804275</v>
      </c>
      <c r="BG92" s="270">
        <v>-70625.407427353639</v>
      </c>
      <c r="BH92" s="270">
        <v>-41603.214607108057</v>
      </c>
      <c r="BI92" s="270">
        <v>-18313.782757172681</v>
      </c>
      <c r="BJ92" s="270">
        <v>184.4920988003818</v>
      </c>
      <c r="BK92" s="270">
        <v>14690.886098774408</v>
      </c>
      <c r="BL92" s="270">
        <v>25882.891732929555</v>
      </c>
      <c r="BM92" s="270" t="s">
        <v>645</v>
      </c>
      <c r="BN92" s="270" t="s">
        <v>645</v>
      </c>
      <c r="BO92" s="270" t="s">
        <v>645</v>
      </c>
      <c r="BP92" s="270" t="s">
        <v>645</v>
      </c>
      <c r="BQ92" s="270" t="s">
        <v>645</v>
      </c>
      <c r="BR92" s="270" t="s">
        <v>645</v>
      </c>
      <c r="BS92" s="270" t="s">
        <v>645</v>
      </c>
      <c r="BT92" s="270" t="s">
        <v>645</v>
      </c>
      <c r="BU92" s="270" t="s">
        <v>645</v>
      </c>
      <c r="BV92" s="270" t="s">
        <v>645</v>
      </c>
      <c r="BW92" s="270" t="s">
        <v>645</v>
      </c>
      <c r="BX92" s="270" t="s">
        <v>645</v>
      </c>
      <c r="BY92" s="270" t="s">
        <v>645</v>
      </c>
      <c r="BZ92" s="270" t="s">
        <v>645</v>
      </c>
      <c r="CA92" s="270" t="s">
        <v>645</v>
      </c>
      <c r="CB92" s="270" t="s">
        <v>645</v>
      </c>
      <c r="CC92" s="270" t="s">
        <v>645</v>
      </c>
      <c r="CD92" s="270" t="s">
        <v>645</v>
      </c>
      <c r="CE92" s="270" t="s">
        <v>645</v>
      </c>
      <c r="CF92" s="270" t="s">
        <v>645</v>
      </c>
      <c r="CG92" s="270" t="s">
        <v>645</v>
      </c>
      <c r="CH92" s="270" t="s">
        <v>645</v>
      </c>
      <c r="CI92" s="270" t="s">
        <v>645</v>
      </c>
      <c r="CJ92" s="270" t="s">
        <v>645</v>
      </c>
      <c r="CK92" s="270" t="s">
        <v>645</v>
      </c>
      <c r="CL92" s="270" t="s">
        <v>645</v>
      </c>
      <c r="CM92" s="270" t="s">
        <v>645</v>
      </c>
      <c r="CN92" s="270" t="s">
        <v>645</v>
      </c>
      <c r="CO92" s="270" t="s">
        <v>645</v>
      </c>
      <c r="CP92" s="270" t="s">
        <v>645</v>
      </c>
      <c r="CQ92" s="270" t="s">
        <v>645</v>
      </c>
    </row>
    <row r="93" spans="1:95" s="225" customFormat="1" ht="14.25" x14ac:dyDescent="0.25">
      <c r="A93" s="328" t="s">
        <v>629</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37">
        <v>-523250888.17087078</v>
      </c>
      <c r="AL93" s="338"/>
      <c r="AM93" s="270">
        <v>-529659495.53837818</v>
      </c>
      <c r="AN93" s="270">
        <v>-535070918.54451007</v>
      </c>
      <c r="AO93" s="270">
        <v>-539631423.52169931</v>
      </c>
      <c r="AP93" s="270">
        <v>-543466561.65975964</v>
      </c>
      <c r="AQ93" s="270">
        <v>-546684036.69369292</v>
      </c>
      <c r="AR93" s="270">
        <v>-549376181.83279991</v>
      </c>
      <c r="AS93" s="270">
        <v>-551622098.56630337</v>
      </c>
      <c r="AT93" s="270">
        <v>-553489502.9526</v>
      </c>
      <c r="AU93" s="270">
        <v>-555036318.90314615</v>
      </c>
      <c r="AV93" s="270">
        <v>-556312052.68494236</v>
      </c>
      <c r="AW93" s="270">
        <v>-557358978.28085434</v>
      </c>
      <c r="AX93" s="270">
        <v>-558213159.27184081</v>
      </c>
      <c r="AY93" s="270">
        <v>-558905329.45900524</v>
      </c>
      <c r="AZ93" s="270">
        <v>-559461651.45627558</v>
      </c>
      <c r="BA93" s="270">
        <v>-559904369.8956933</v>
      </c>
      <c r="BB93" s="270">
        <v>-560252373.64400005</v>
      </c>
      <c r="BC93" s="270">
        <v>-560521679.48564029</v>
      </c>
      <c r="BD93" s="270">
        <v>-560725848.0436821</v>
      </c>
      <c r="BE93" s="270">
        <v>-560876341.25198233</v>
      </c>
      <c r="BF93" s="270">
        <v>-560982829.42921042</v>
      </c>
      <c r="BG93" s="270">
        <v>-561053454.83663774</v>
      </c>
      <c r="BH93" s="270">
        <v>-561095058.05124485</v>
      </c>
      <c r="BI93" s="270">
        <v>-561113371.83400202</v>
      </c>
      <c r="BJ93" s="270">
        <v>-561113187.34190321</v>
      </c>
      <c r="BK93" s="270">
        <v>-561098496.45580447</v>
      </c>
      <c r="BL93" s="270">
        <v>-561072613.56407154</v>
      </c>
      <c r="BM93" s="270">
        <v>-561072613.56407154</v>
      </c>
      <c r="BN93" s="270">
        <v>-561072613.56407154</v>
      </c>
      <c r="BO93" s="270">
        <v>-561072613.56407154</v>
      </c>
      <c r="BP93" s="270">
        <v>-561072613.56407154</v>
      </c>
      <c r="BQ93" s="270">
        <v>-561072613.56407154</v>
      </c>
      <c r="BR93" s="270">
        <v>-561072613.56407154</v>
      </c>
      <c r="BS93" s="270">
        <v>-561072613.56407154</v>
      </c>
      <c r="BT93" s="270">
        <v>-561072613.56407154</v>
      </c>
      <c r="BU93" s="270">
        <v>-561072613.56407154</v>
      </c>
      <c r="BV93" s="270">
        <v>-561072613.56407154</v>
      </c>
      <c r="BW93" s="270">
        <v>-561072613.56407154</v>
      </c>
      <c r="BX93" s="270">
        <v>-561072613.56407154</v>
      </c>
      <c r="BY93" s="270">
        <v>-561072613.56407154</v>
      </c>
      <c r="BZ93" s="270">
        <v>-561072613.56407154</v>
      </c>
      <c r="CA93" s="270">
        <v>-561072613.56407154</v>
      </c>
      <c r="CB93" s="270">
        <v>-561072613.56407154</v>
      </c>
      <c r="CC93" s="270">
        <v>-561072613.56407154</v>
      </c>
      <c r="CD93" s="270">
        <v>-561072613.56407154</v>
      </c>
      <c r="CE93" s="270">
        <v>-561072613.56407154</v>
      </c>
      <c r="CF93" s="270">
        <v>-561072613.56407154</v>
      </c>
      <c r="CG93" s="270">
        <v>-561072613.56407154</v>
      </c>
      <c r="CH93" s="270">
        <v>-561072613.56407154</v>
      </c>
      <c r="CI93" s="270">
        <v>-561072613.56407154</v>
      </c>
      <c r="CJ93" s="270">
        <v>-561072613.56407154</v>
      </c>
      <c r="CK93" s="270">
        <v>-561072613.56407154</v>
      </c>
      <c r="CL93" s="270">
        <v>-561072613.56407154</v>
      </c>
      <c r="CM93" s="270">
        <v>-561072613.56407154</v>
      </c>
      <c r="CN93" s="270">
        <v>-561072613.56407154</v>
      </c>
      <c r="CO93" s="270">
        <v>-561072613.56407154</v>
      </c>
      <c r="CP93" s="270">
        <v>-561072613.56407154</v>
      </c>
      <c r="CQ93" s="270">
        <v>-561072613.56407154</v>
      </c>
    </row>
    <row r="94" spans="1:95" s="225" customFormat="1" ht="14.25" x14ac:dyDescent="0.25">
      <c r="A94" s="328" t="s">
        <v>630</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39">
        <v>0</v>
      </c>
      <c r="AL94" s="340"/>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c r="BH94" s="271">
        <v>0</v>
      </c>
      <c r="BI94" s="271">
        <v>0</v>
      </c>
      <c r="BJ94" s="271">
        <v>0</v>
      </c>
      <c r="BK94" s="271">
        <v>0</v>
      </c>
      <c r="BL94" s="271">
        <v>0</v>
      </c>
      <c r="BM94" s="271" t="s">
        <v>645</v>
      </c>
      <c r="BN94" s="271" t="s">
        <v>645</v>
      </c>
      <c r="BO94" s="271" t="s">
        <v>645</v>
      </c>
      <c r="BP94" s="271" t="s">
        <v>645</v>
      </c>
      <c r="BQ94" s="271" t="s">
        <v>645</v>
      </c>
      <c r="BR94" s="271" t="s">
        <v>645</v>
      </c>
      <c r="BS94" s="271" t="s">
        <v>645</v>
      </c>
      <c r="BT94" s="271" t="s">
        <v>645</v>
      </c>
      <c r="BU94" s="271" t="s">
        <v>645</v>
      </c>
      <c r="BV94" s="271" t="s">
        <v>645</v>
      </c>
      <c r="BW94" s="271" t="s">
        <v>645</v>
      </c>
      <c r="BX94" s="271" t="s">
        <v>645</v>
      </c>
      <c r="BY94" s="271" t="s">
        <v>645</v>
      </c>
      <c r="BZ94" s="271" t="s">
        <v>645</v>
      </c>
      <c r="CA94" s="271" t="s">
        <v>645</v>
      </c>
      <c r="CB94" s="271" t="s">
        <v>645</v>
      </c>
      <c r="CC94" s="271" t="s">
        <v>645</v>
      </c>
      <c r="CD94" s="271" t="s">
        <v>645</v>
      </c>
      <c r="CE94" s="271" t="s">
        <v>645</v>
      </c>
      <c r="CF94" s="271" t="s">
        <v>645</v>
      </c>
      <c r="CG94" s="271" t="s">
        <v>645</v>
      </c>
      <c r="CH94" s="271" t="s">
        <v>645</v>
      </c>
      <c r="CI94" s="271" t="s">
        <v>645</v>
      </c>
      <c r="CJ94" s="271" t="s">
        <v>645</v>
      </c>
      <c r="CK94" s="271" t="s">
        <v>645</v>
      </c>
      <c r="CL94" s="271" t="s">
        <v>645</v>
      </c>
      <c r="CM94" s="271" t="s">
        <v>645</v>
      </c>
      <c r="CN94" s="271" t="s">
        <v>645</v>
      </c>
      <c r="CO94" s="271" t="s">
        <v>645</v>
      </c>
      <c r="CP94" s="271" t="s">
        <v>645</v>
      </c>
      <c r="CQ94" s="271" t="s">
        <v>645</v>
      </c>
    </row>
    <row r="95" spans="1:95" s="225" customFormat="1" ht="14.25" x14ac:dyDescent="0.25">
      <c r="A95" s="328" t="s">
        <v>631</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0">
        <v>0</v>
      </c>
      <c r="AL95" s="331"/>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v>0</v>
      </c>
      <c r="BL95" s="272">
        <v>0</v>
      </c>
      <c r="BM95" s="272" t="s">
        <v>645</v>
      </c>
      <c r="BN95" s="272" t="s">
        <v>645</v>
      </c>
      <c r="BO95" s="272" t="s">
        <v>645</v>
      </c>
      <c r="BP95" s="272" t="s">
        <v>645</v>
      </c>
      <c r="BQ95" s="272" t="s">
        <v>645</v>
      </c>
      <c r="BR95" s="272" t="s">
        <v>645</v>
      </c>
      <c r="BS95" s="272" t="s">
        <v>645</v>
      </c>
      <c r="BT95" s="272" t="s">
        <v>645</v>
      </c>
      <c r="BU95" s="272" t="s">
        <v>645</v>
      </c>
      <c r="BV95" s="272" t="s">
        <v>645</v>
      </c>
      <c r="BW95" s="272" t="s">
        <v>645</v>
      </c>
      <c r="BX95" s="272" t="s">
        <v>645</v>
      </c>
      <c r="BY95" s="272" t="s">
        <v>645</v>
      </c>
      <c r="BZ95" s="272" t="s">
        <v>645</v>
      </c>
      <c r="CA95" s="272" t="s">
        <v>645</v>
      </c>
      <c r="CB95" s="272" t="s">
        <v>645</v>
      </c>
      <c r="CC95" s="272" t="s">
        <v>645</v>
      </c>
      <c r="CD95" s="272" t="s">
        <v>645</v>
      </c>
      <c r="CE95" s="272" t="s">
        <v>645</v>
      </c>
      <c r="CF95" s="272" t="s">
        <v>645</v>
      </c>
      <c r="CG95" s="272" t="s">
        <v>645</v>
      </c>
      <c r="CH95" s="272" t="s">
        <v>645</v>
      </c>
      <c r="CI95" s="272" t="s">
        <v>645</v>
      </c>
      <c r="CJ95" s="272" t="s">
        <v>645</v>
      </c>
      <c r="CK95" s="272" t="s">
        <v>645</v>
      </c>
      <c r="CL95" s="272" t="s">
        <v>645</v>
      </c>
      <c r="CM95" s="272" t="s">
        <v>645</v>
      </c>
      <c r="CN95" s="272" t="s">
        <v>645</v>
      </c>
      <c r="CO95" s="272" t="s">
        <v>645</v>
      </c>
      <c r="CP95" s="272" t="s">
        <v>645</v>
      </c>
      <c r="CQ95" s="272" t="s">
        <v>645</v>
      </c>
    </row>
    <row r="96" spans="1:95" s="225" customFormat="1" ht="15" thickBot="1" x14ac:dyDescent="0.3">
      <c r="A96" s="332" t="s">
        <v>632</v>
      </c>
      <c r="B96" s="333"/>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4">
        <v>0</v>
      </c>
      <c r="AL96" s="335"/>
      <c r="AM96" s="273">
        <v>0</v>
      </c>
      <c r="AN96" s="273">
        <v>0</v>
      </c>
      <c r="AO96" s="273">
        <v>0</v>
      </c>
      <c r="AP96" s="273">
        <v>0</v>
      </c>
      <c r="AQ96" s="273">
        <v>0</v>
      </c>
      <c r="AR96" s="273">
        <v>0</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s">
        <v>645</v>
      </c>
      <c r="BN96" s="273" t="s">
        <v>645</v>
      </c>
      <c r="BO96" s="273" t="s">
        <v>645</v>
      </c>
      <c r="BP96" s="273" t="s">
        <v>645</v>
      </c>
      <c r="BQ96" s="273" t="s">
        <v>645</v>
      </c>
      <c r="BR96" s="273" t="s">
        <v>645</v>
      </c>
      <c r="BS96" s="273" t="s">
        <v>645</v>
      </c>
      <c r="BT96" s="273" t="s">
        <v>645</v>
      </c>
      <c r="BU96" s="273" t="s">
        <v>645</v>
      </c>
      <c r="BV96" s="273" t="s">
        <v>645</v>
      </c>
      <c r="BW96" s="273" t="s">
        <v>645</v>
      </c>
      <c r="BX96" s="273" t="s">
        <v>645</v>
      </c>
      <c r="BY96" s="273" t="s">
        <v>645</v>
      </c>
      <c r="BZ96" s="273" t="s">
        <v>645</v>
      </c>
      <c r="CA96" s="273" t="s">
        <v>645</v>
      </c>
      <c r="CB96" s="273" t="s">
        <v>645</v>
      </c>
      <c r="CC96" s="273" t="s">
        <v>645</v>
      </c>
      <c r="CD96" s="273" t="s">
        <v>645</v>
      </c>
      <c r="CE96" s="273" t="s">
        <v>645</v>
      </c>
      <c r="CF96" s="273" t="s">
        <v>645</v>
      </c>
      <c r="CG96" s="273" t="s">
        <v>645</v>
      </c>
      <c r="CH96" s="273" t="s">
        <v>645</v>
      </c>
      <c r="CI96" s="273" t="s">
        <v>645</v>
      </c>
      <c r="CJ96" s="273" t="s">
        <v>645</v>
      </c>
      <c r="CK96" s="273" t="s">
        <v>645</v>
      </c>
      <c r="CL96" s="273" t="s">
        <v>645</v>
      </c>
      <c r="CM96" s="273" t="s">
        <v>645</v>
      </c>
      <c r="CN96" s="273" t="s">
        <v>645</v>
      </c>
      <c r="CO96" s="273" t="s">
        <v>645</v>
      </c>
      <c r="CP96" s="273" t="s">
        <v>645</v>
      </c>
      <c r="CQ96" s="273" t="s">
        <v>645</v>
      </c>
    </row>
    <row r="97" spans="1:95" x14ac:dyDescent="0.25">
      <c r="AM97" s="274"/>
      <c r="AN97" s="274"/>
      <c r="AO97" s="274"/>
      <c r="AP97" s="274"/>
      <c r="AQ97" s="274"/>
      <c r="AR97" s="274"/>
      <c r="AS97" s="274"/>
      <c r="AT97" s="274"/>
    </row>
    <row r="98" spans="1:95" x14ac:dyDescent="0.25">
      <c r="A98" s="336"/>
      <c r="B98" s="336"/>
      <c r="C98" s="336"/>
      <c r="D98" s="336"/>
      <c r="E98" s="336"/>
      <c r="F98" s="336"/>
      <c r="G98" s="336"/>
      <c r="H98" s="336"/>
      <c r="I98" s="336"/>
      <c r="J98" s="336"/>
      <c r="K98" s="336"/>
      <c r="L98" s="336"/>
      <c r="M98" s="336"/>
      <c r="N98" s="336"/>
      <c r="O98" s="336"/>
      <c r="P98" s="336"/>
      <c r="Q98" s="336"/>
      <c r="R98" s="336"/>
      <c r="S98" s="336"/>
      <c r="T98" s="336"/>
      <c r="U98" s="336"/>
      <c r="V98" s="336"/>
      <c r="W98" s="336"/>
      <c r="X98" s="336"/>
      <c r="Y98" s="336"/>
      <c r="Z98" s="336"/>
      <c r="AA98" s="336"/>
      <c r="AB98" s="336"/>
      <c r="AC98" s="336"/>
      <c r="AD98" s="336"/>
      <c r="AE98" s="336"/>
      <c r="AF98" s="336"/>
      <c r="AG98" s="336"/>
      <c r="AH98" s="336"/>
      <c r="AI98" s="336"/>
      <c r="AJ98" s="336"/>
      <c r="AK98" s="336"/>
      <c r="AL98" s="336"/>
      <c r="AM98" s="336"/>
      <c r="AN98" s="336"/>
      <c r="AO98" s="336"/>
      <c r="AP98" s="336"/>
      <c r="AQ98" s="336"/>
      <c r="AR98" s="336"/>
      <c r="AS98" s="336"/>
      <c r="AT98" s="336"/>
      <c r="AU98" s="336"/>
    </row>
    <row r="100" spans="1:95" x14ac:dyDescent="0.25">
      <c r="AM100" s="274"/>
    </row>
    <row r="102" spans="1:95" x14ac:dyDescent="0.25">
      <c r="AM102" s="224" t="s">
        <v>548</v>
      </c>
      <c r="CJ102" s="275"/>
      <c r="CK102" s="275"/>
      <c r="CL102" s="275"/>
      <c r="CM102" s="275"/>
      <c r="CN102" s="275"/>
      <c r="CO102" s="275"/>
      <c r="CP102" s="275"/>
      <c r="CQ102" s="275"/>
    </row>
    <row r="103" spans="1:95" ht="27.75" x14ac:dyDescent="0.25">
      <c r="AL103" s="228"/>
    </row>
    <row r="104" spans="1:95" ht="27.75" x14ac:dyDescent="0.25">
      <c r="AL104" s="228"/>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H54" sqref="H54"/>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416" t="str">
        <f>'1. паспорт местоположение'!A12:C12</f>
        <v>F_TP1500.PS.0040</v>
      </c>
      <c r="B12" s="416"/>
      <c r="C12" s="416"/>
      <c r="D12" s="416"/>
      <c r="E12" s="416"/>
      <c r="F12" s="416"/>
      <c r="G12" s="416"/>
      <c r="H12" s="416"/>
      <c r="I12" s="416"/>
      <c r="J12" s="416"/>
      <c r="K12" s="416"/>
      <c r="L12" s="416"/>
    </row>
    <row r="13" spans="1:44" x14ac:dyDescent="0.25">
      <c r="A13" s="281" t="s">
        <v>6</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41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416"/>
      <c r="C15" s="416"/>
      <c r="D15" s="416"/>
      <c r="E15" s="416"/>
      <c r="F15" s="416"/>
      <c r="G15" s="416"/>
      <c r="H15" s="416"/>
      <c r="I15" s="416"/>
      <c r="J15" s="416"/>
      <c r="K15" s="416"/>
      <c r="L15" s="416"/>
    </row>
    <row r="16" spans="1:44" x14ac:dyDescent="0.25">
      <c r="A16" s="281" t="s">
        <v>5</v>
      </c>
      <c r="B16" s="281"/>
      <c r="C16" s="281"/>
      <c r="D16" s="281"/>
      <c r="E16" s="281"/>
      <c r="F16" s="281"/>
      <c r="G16" s="281"/>
      <c r="H16" s="281"/>
      <c r="I16" s="281"/>
      <c r="J16" s="281"/>
      <c r="K16" s="281"/>
      <c r="L16" s="281"/>
    </row>
    <row r="17" spans="1:12" ht="15.75" customHeight="1" x14ac:dyDescent="0.25">
      <c r="L17" s="206"/>
    </row>
    <row r="18" spans="1:12" x14ac:dyDescent="0.25">
      <c r="K18" s="76"/>
    </row>
    <row r="19" spans="1:12" ht="15.75" customHeight="1" x14ac:dyDescent="0.25">
      <c r="A19" s="435" t="s">
        <v>483</v>
      </c>
      <c r="B19" s="435"/>
      <c r="C19" s="435"/>
      <c r="D19" s="435"/>
      <c r="E19" s="435"/>
      <c r="F19" s="435"/>
      <c r="G19" s="435"/>
      <c r="H19" s="435"/>
      <c r="I19" s="435"/>
      <c r="J19" s="435"/>
      <c r="K19" s="435"/>
      <c r="L19" s="435"/>
    </row>
    <row r="20" spans="1:12" x14ac:dyDescent="0.25">
      <c r="A20" s="62"/>
      <c r="B20" s="62"/>
      <c r="C20" s="75"/>
      <c r="D20" s="75"/>
      <c r="E20" s="75"/>
      <c r="F20" s="75"/>
      <c r="G20" s="75"/>
      <c r="H20" s="75"/>
      <c r="I20" s="75"/>
      <c r="J20" s="75"/>
      <c r="K20" s="75"/>
      <c r="L20" s="75"/>
    </row>
    <row r="21" spans="1:12" ht="28.5" customHeight="1" x14ac:dyDescent="0.25">
      <c r="A21" s="425" t="s">
        <v>225</v>
      </c>
      <c r="B21" s="425" t="s">
        <v>224</v>
      </c>
      <c r="C21" s="431" t="s">
        <v>415</v>
      </c>
      <c r="D21" s="431"/>
      <c r="E21" s="431"/>
      <c r="F21" s="431"/>
      <c r="G21" s="431"/>
      <c r="H21" s="431"/>
      <c r="I21" s="426" t="s">
        <v>223</v>
      </c>
      <c r="J21" s="428" t="s">
        <v>417</v>
      </c>
      <c r="K21" s="425" t="s">
        <v>222</v>
      </c>
      <c r="L21" s="427" t="s">
        <v>416</v>
      </c>
    </row>
    <row r="22" spans="1:12" ht="58.5" customHeight="1" x14ac:dyDescent="0.25">
      <c r="A22" s="425"/>
      <c r="B22" s="425"/>
      <c r="C22" s="432" t="s">
        <v>1</v>
      </c>
      <c r="D22" s="432"/>
      <c r="E22" s="129"/>
      <c r="F22" s="130"/>
      <c r="G22" s="433" t="s">
        <v>545</v>
      </c>
      <c r="H22" s="434"/>
      <c r="I22" s="426"/>
      <c r="J22" s="429"/>
      <c r="K22" s="425"/>
      <c r="L22" s="427"/>
    </row>
    <row r="23" spans="1:12" ht="78.75" x14ac:dyDescent="0.25">
      <c r="A23" s="425"/>
      <c r="B23" s="425"/>
      <c r="C23" s="74" t="s">
        <v>221</v>
      </c>
      <c r="D23" s="74" t="s">
        <v>220</v>
      </c>
      <c r="E23" s="74" t="s">
        <v>221</v>
      </c>
      <c r="F23" s="74" t="s">
        <v>220</v>
      </c>
      <c r="G23" s="74" t="s">
        <v>221</v>
      </c>
      <c r="H23" s="74" t="s">
        <v>220</v>
      </c>
      <c r="I23" s="426"/>
      <c r="J23" s="430"/>
      <c r="K23" s="425"/>
      <c r="L23" s="427"/>
    </row>
    <row r="24" spans="1:12" x14ac:dyDescent="0.25">
      <c r="A24" s="207">
        <v>1</v>
      </c>
      <c r="B24" s="207">
        <v>2</v>
      </c>
      <c r="C24" s="74">
        <v>3</v>
      </c>
      <c r="D24" s="74">
        <v>4</v>
      </c>
      <c r="E24" s="74">
        <v>5</v>
      </c>
      <c r="F24" s="74">
        <v>6</v>
      </c>
      <c r="G24" s="74">
        <v>7</v>
      </c>
      <c r="H24" s="74">
        <v>8</v>
      </c>
      <c r="I24" s="74">
        <v>9</v>
      </c>
      <c r="J24" s="74">
        <v>10</v>
      </c>
      <c r="K24" s="74">
        <v>11</v>
      </c>
      <c r="L24" s="74">
        <v>12</v>
      </c>
    </row>
    <row r="25" spans="1:12" x14ac:dyDescent="0.25">
      <c r="A25" s="70">
        <v>1</v>
      </c>
      <c r="B25" s="71" t="s">
        <v>219</v>
      </c>
      <c r="C25" s="71"/>
      <c r="D25" s="72"/>
      <c r="E25" s="72"/>
      <c r="F25" s="72"/>
      <c r="G25" s="72"/>
      <c r="H25" s="72"/>
      <c r="I25" s="72"/>
      <c r="J25" s="72"/>
      <c r="K25" s="67"/>
      <c r="L25" s="84"/>
    </row>
    <row r="26" spans="1:12" ht="21.75" customHeight="1" x14ac:dyDescent="0.25">
      <c r="A26" s="70" t="s">
        <v>218</v>
      </c>
      <c r="B26" s="73" t="s">
        <v>422</v>
      </c>
      <c r="C26" s="68" t="s">
        <v>519</v>
      </c>
      <c r="D26" s="163"/>
      <c r="E26" s="163"/>
      <c r="F26" s="163"/>
      <c r="G26" s="68" t="s">
        <v>519</v>
      </c>
      <c r="H26" s="163"/>
      <c r="I26" s="72"/>
      <c r="J26" s="72"/>
      <c r="K26" s="67"/>
      <c r="L26" s="67"/>
    </row>
    <row r="27" spans="1:12" s="63" customFormat="1" x14ac:dyDescent="0.25">
      <c r="A27" s="70" t="s">
        <v>217</v>
      </c>
      <c r="B27" s="73" t="s">
        <v>424</v>
      </c>
      <c r="C27" s="68" t="s">
        <v>519</v>
      </c>
      <c r="D27" s="163"/>
      <c r="E27" s="163"/>
      <c r="F27" s="163"/>
      <c r="G27" s="68" t="s">
        <v>519</v>
      </c>
      <c r="H27" s="163"/>
      <c r="I27" s="72"/>
      <c r="J27" s="72"/>
      <c r="K27" s="67"/>
      <c r="L27" s="67"/>
    </row>
    <row r="28" spans="1:12" s="63" customFormat="1" ht="31.5" x14ac:dyDescent="0.25">
      <c r="A28" s="70" t="s">
        <v>423</v>
      </c>
      <c r="B28" s="73" t="s">
        <v>428</v>
      </c>
      <c r="C28" s="68" t="s">
        <v>519</v>
      </c>
      <c r="D28" s="163"/>
      <c r="E28" s="163"/>
      <c r="F28" s="163"/>
      <c r="G28" s="68" t="s">
        <v>519</v>
      </c>
      <c r="H28" s="163"/>
      <c r="I28" s="72"/>
      <c r="J28" s="72"/>
      <c r="K28" s="67"/>
      <c r="L28" s="67"/>
    </row>
    <row r="29" spans="1:12" s="63" customFormat="1" x14ac:dyDescent="0.25">
      <c r="A29" s="70" t="s">
        <v>216</v>
      </c>
      <c r="B29" s="73" t="s">
        <v>427</v>
      </c>
      <c r="C29" s="68" t="s">
        <v>519</v>
      </c>
      <c r="D29" s="163"/>
      <c r="E29" s="163"/>
      <c r="F29" s="163"/>
      <c r="G29" s="68" t="s">
        <v>519</v>
      </c>
      <c r="H29" s="163"/>
      <c r="I29" s="72"/>
      <c r="J29" s="72"/>
      <c r="K29" s="67"/>
      <c r="L29" s="67"/>
    </row>
    <row r="30" spans="1:12" s="63" customFormat="1" ht="31.5" x14ac:dyDescent="0.25">
      <c r="A30" s="70" t="s">
        <v>215</v>
      </c>
      <c r="B30" s="73" t="s">
        <v>429</v>
      </c>
      <c r="C30" s="68" t="s">
        <v>519</v>
      </c>
      <c r="D30" s="163"/>
      <c r="E30" s="163"/>
      <c r="F30" s="163"/>
      <c r="G30" s="68" t="s">
        <v>519</v>
      </c>
      <c r="H30" s="163"/>
      <c r="I30" s="72"/>
      <c r="J30" s="72"/>
      <c r="K30" s="67"/>
      <c r="L30" s="67"/>
    </row>
    <row r="31" spans="1:12" s="63" customFormat="1" ht="23.25" customHeight="1" x14ac:dyDescent="0.25">
      <c r="A31" s="70" t="s">
        <v>214</v>
      </c>
      <c r="B31" s="69" t="s">
        <v>425</v>
      </c>
      <c r="C31" s="189">
        <v>46569</v>
      </c>
      <c r="D31" s="190">
        <v>46598</v>
      </c>
      <c r="E31" s="163"/>
      <c r="F31" s="163"/>
      <c r="G31" s="189">
        <v>47239</v>
      </c>
      <c r="H31" s="190">
        <v>47268</v>
      </c>
      <c r="I31" s="163"/>
      <c r="J31" s="163"/>
      <c r="K31" s="176"/>
      <c r="L31" s="176"/>
    </row>
    <row r="32" spans="1:12" s="63" customFormat="1" ht="24" customHeight="1" x14ac:dyDescent="0.25">
      <c r="A32" s="70" t="s">
        <v>212</v>
      </c>
      <c r="B32" s="69" t="s">
        <v>430</v>
      </c>
      <c r="C32" s="189">
        <v>46631</v>
      </c>
      <c r="D32" s="190">
        <v>46660</v>
      </c>
      <c r="E32" s="163"/>
      <c r="F32" s="163"/>
      <c r="G32" s="189">
        <v>47392</v>
      </c>
      <c r="H32" s="190">
        <v>47421</v>
      </c>
      <c r="I32" s="163"/>
      <c r="J32" s="163"/>
      <c r="K32" s="176"/>
      <c r="L32" s="176"/>
    </row>
    <row r="33" spans="1:12" s="63" customFormat="1" ht="37.5" customHeight="1" x14ac:dyDescent="0.25">
      <c r="A33" s="70" t="s">
        <v>441</v>
      </c>
      <c r="B33" s="69" t="s">
        <v>358</v>
      </c>
      <c r="C33" s="189">
        <v>46661</v>
      </c>
      <c r="D33" s="190">
        <v>46690</v>
      </c>
      <c r="E33" s="163"/>
      <c r="F33" s="163"/>
      <c r="G33" s="189">
        <v>47453</v>
      </c>
      <c r="H33" s="190">
        <v>47467</v>
      </c>
      <c r="I33" s="163"/>
      <c r="J33" s="163"/>
      <c r="K33" s="176"/>
      <c r="L33" s="176"/>
    </row>
    <row r="34" spans="1:12" s="63" customFormat="1" ht="31.5" x14ac:dyDescent="0.25">
      <c r="A34" s="70" t="s">
        <v>442</v>
      </c>
      <c r="B34" s="69" t="s">
        <v>434</v>
      </c>
      <c r="C34" s="68" t="s">
        <v>519</v>
      </c>
      <c r="D34" s="163"/>
      <c r="E34" s="163"/>
      <c r="F34" s="163"/>
      <c r="G34" s="68" t="s">
        <v>519</v>
      </c>
      <c r="H34" s="163"/>
      <c r="I34" s="164"/>
      <c r="J34" s="164"/>
      <c r="K34" s="176"/>
      <c r="L34" s="176"/>
    </row>
    <row r="35" spans="1:12" s="63" customFormat="1" ht="23.25" customHeight="1" x14ac:dyDescent="0.25">
      <c r="A35" s="70" t="s">
        <v>443</v>
      </c>
      <c r="B35" s="69" t="s">
        <v>213</v>
      </c>
      <c r="C35" s="189">
        <v>46692</v>
      </c>
      <c r="D35" s="190">
        <v>46721</v>
      </c>
      <c r="E35" s="163"/>
      <c r="F35" s="163"/>
      <c r="G35" s="189">
        <v>47467</v>
      </c>
      <c r="H35" s="190">
        <v>47482</v>
      </c>
      <c r="I35" s="163"/>
      <c r="J35" s="163"/>
      <c r="K35" s="176"/>
      <c r="L35" s="176"/>
    </row>
    <row r="36" spans="1:12" ht="21" customHeight="1" x14ac:dyDescent="0.25">
      <c r="A36" s="70" t="s">
        <v>444</v>
      </c>
      <c r="B36" s="69" t="s">
        <v>426</v>
      </c>
      <c r="C36" s="68" t="s">
        <v>519</v>
      </c>
      <c r="D36" s="163"/>
      <c r="E36" s="163"/>
      <c r="F36" s="163"/>
      <c r="G36" s="68" t="s">
        <v>519</v>
      </c>
      <c r="H36" s="163"/>
      <c r="I36" s="165"/>
      <c r="J36" s="165"/>
      <c r="K36" s="176"/>
      <c r="L36" s="176"/>
    </row>
    <row r="37" spans="1:12" ht="21" customHeight="1" x14ac:dyDescent="0.25">
      <c r="A37" s="70" t="s">
        <v>445</v>
      </c>
      <c r="B37" s="69" t="s">
        <v>211</v>
      </c>
      <c r="C37" s="189">
        <v>46600</v>
      </c>
      <c r="D37" s="190">
        <v>46690</v>
      </c>
      <c r="E37" s="163"/>
      <c r="F37" s="163"/>
      <c r="G37" s="189">
        <v>47423</v>
      </c>
      <c r="H37" s="190">
        <v>47452</v>
      </c>
      <c r="I37" s="163"/>
      <c r="J37" s="163"/>
      <c r="K37" s="176"/>
      <c r="L37" s="176"/>
    </row>
    <row r="38" spans="1:12" x14ac:dyDescent="0.25">
      <c r="A38" s="70" t="s">
        <v>446</v>
      </c>
      <c r="B38" s="71" t="s">
        <v>210</v>
      </c>
      <c r="C38" s="157"/>
      <c r="D38" s="157"/>
      <c r="E38" s="157"/>
      <c r="F38" s="157"/>
      <c r="G38" s="157"/>
      <c r="H38" s="157"/>
      <c r="I38" s="157"/>
      <c r="J38" s="157"/>
      <c r="K38" s="67"/>
      <c r="L38" s="67"/>
    </row>
    <row r="39" spans="1:12" ht="31.5" x14ac:dyDescent="0.25">
      <c r="A39" s="70">
        <v>2</v>
      </c>
      <c r="B39" s="69" t="s">
        <v>431</v>
      </c>
      <c r="C39" s="189">
        <v>46722</v>
      </c>
      <c r="D39" s="190">
        <v>46751</v>
      </c>
      <c r="E39" s="163"/>
      <c r="F39" s="163"/>
      <c r="G39" s="189">
        <v>47484</v>
      </c>
      <c r="H39" s="190">
        <v>47513</v>
      </c>
      <c r="I39" s="163"/>
      <c r="J39" s="163"/>
      <c r="K39" s="67"/>
      <c r="L39" s="67"/>
    </row>
    <row r="40" spans="1:12" x14ac:dyDescent="0.25">
      <c r="A40" s="70" t="s">
        <v>209</v>
      </c>
      <c r="B40" s="69" t="s">
        <v>433</v>
      </c>
      <c r="C40" s="189">
        <v>46753</v>
      </c>
      <c r="D40" s="190">
        <v>46873</v>
      </c>
      <c r="E40" s="163"/>
      <c r="F40" s="163"/>
      <c r="G40" s="189">
        <v>47515</v>
      </c>
      <c r="H40" s="190">
        <v>47572</v>
      </c>
      <c r="I40" s="163"/>
      <c r="J40" s="163"/>
      <c r="K40" s="67"/>
      <c r="L40" s="67"/>
    </row>
    <row r="41" spans="1:12" ht="31.5" x14ac:dyDescent="0.25">
      <c r="A41" s="70" t="s">
        <v>208</v>
      </c>
      <c r="B41" s="71" t="s">
        <v>514</v>
      </c>
      <c r="C41" s="157"/>
      <c r="D41" s="157"/>
      <c r="E41" s="157"/>
      <c r="F41" s="157"/>
      <c r="G41" s="157"/>
      <c r="H41" s="157"/>
      <c r="I41" s="157"/>
      <c r="J41" s="157"/>
      <c r="K41" s="67"/>
      <c r="L41" s="67"/>
    </row>
    <row r="42" spans="1:12" ht="31.5" x14ac:dyDescent="0.25">
      <c r="A42" s="70">
        <v>3</v>
      </c>
      <c r="B42" s="69" t="s">
        <v>432</v>
      </c>
      <c r="C42" s="189">
        <v>46905</v>
      </c>
      <c r="D42" s="190">
        <v>46935</v>
      </c>
      <c r="E42" s="163"/>
      <c r="F42" s="163"/>
      <c r="G42" s="189">
        <v>47515</v>
      </c>
      <c r="H42" s="190">
        <v>47603</v>
      </c>
      <c r="I42" s="163"/>
      <c r="J42" s="163"/>
      <c r="K42" s="67"/>
      <c r="L42" s="67"/>
    </row>
    <row r="43" spans="1:12" x14ac:dyDescent="0.25">
      <c r="A43" s="70" t="s">
        <v>207</v>
      </c>
      <c r="B43" s="69" t="s">
        <v>205</v>
      </c>
      <c r="C43" s="189">
        <v>46905</v>
      </c>
      <c r="D43" s="190">
        <v>46995</v>
      </c>
      <c r="E43" s="163"/>
      <c r="F43" s="163"/>
      <c r="G43" s="189">
        <v>47574</v>
      </c>
      <c r="H43" s="190">
        <v>47633</v>
      </c>
      <c r="I43" s="163"/>
      <c r="J43" s="163"/>
      <c r="K43" s="67"/>
      <c r="L43" s="67"/>
    </row>
    <row r="44" spans="1:12" x14ac:dyDescent="0.25">
      <c r="A44" s="70" t="s">
        <v>206</v>
      </c>
      <c r="B44" s="69" t="s">
        <v>203</v>
      </c>
      <c r="C44" s="189">
        <v>46935</v>
      </c>
      <c r="D44" s="190">
        <v>47011</v>
      </c>
      <c r="E44" s="163"/>
      <c r="F44" s="163"/>
      <c r="G44" s="189">
        <v>47604</v>
      </c>
      <c r="H44" s="190">
        <v>47725</v>
      </c>
      <c r="I44" s="163"/>
      <c r="J44" s="163"/>
      <c r="K44" s="67"/>
      <c r="L44" s="67"/>
    </row>
    <row r="45" spans="1:12" ht="47.25" x14ac:dyDescent="0.25">
      <c r="A45" s="70" t="s">
        <v>204</v>
      </c>
      <c r="B45" s="69" t="s">
        <v>437</v>
      </c>
      <c r="C45" s="190">
        <v>47011</v>
      </c>
      <c r="D45" s="190">
        <v>47026</v>
      </c>
      <c r="E45" s="163"/>
      <c r="F45" s="163"/>
      <c r="G45" s="190">
        <v>47727</v>
      </c>
      <c r="H45" s="190">
        <v>47741</v>
      </c>
      <c r="I45" s="157"/>
      <c r="J45" s="157"/>
      <c r="K45" s="67"/>
      <c r="L45" s="67"/>
    </row>
    <row r="46" spans="1:12" ht="78.75" x14ac:dyDescent="0.25">
      <c r="A46" s="70" t="s">
        <v>202</v>
      </c>
      <c r="B46" s="69" t="s">
        <v>435</v>
      </c>
      <c r="C46" s="68" t="s">
        <v>519</v>
      </c>
      <c r="D46" s="163"/>
      <c r="E46" s="163"/>
      <c r="F46" s="163"/>
      <c r="G46" s="68" t="s">
        <v>519</v>
      </c>
      <c r="H46" s="163"/>
      <c r="I46" s="157"/>
      <c r="J46" s="157"/>
      <c r="K46" s="67"/>
      <c r="L46" s="67"/>
    </row>
    <row r="47" spans="1:12" x14ac:dyDescent="0.25">
      <c r="A47" s="70" t="s">
        <v>200</v>
      </c>
      <c r="B47" s="69" t="s">
        <v>201</v>
      </c>
      <c r="C47" s="189">
        <v>47027</v>
      </c>
      <c r="D47" s="190">
        <v>47041</v>
      </c>
      <c r="E47" s="163"/>
      <c r="F47" s="163"/>
      <c r="G47" s="189">
        <v>47741</v>
      </c>
      <c r="H47" s="190">
        <v>47756</v>
      </c>
      <c r="I47" s="163"/>
      <c r="J47" s="163"/>
      <c r="K47" s="67"/>
      <c r="L47" s="67"/>
    </row>
    <row r="48" spans="1:12" x14ac:dyDescent="0.25">
      <c r="A48" s="70" t="s">
        <v>591</v>
      </c>
      <c r="B48" s="71" t="s">
        <v>199</v>
      </c>
      <c r="C48" s="68"/>
      <c r="D48" s="157"/>
      <c r="E48" s="157"/>
      <c r="F48" s="157"/>
      <c r="G48" s="68"/>
      <c r="H48" s="157"/>
      <c r="I48" s="157"/>
      <c r="J48" s="157"/>
      <c r="K48" s="67"/>
      <c r="L48" s="67"/>
    </row>
    <row r="49" spans="1:12" x14ac:dyDescent="0.25">
      <c r="A49" s="70">
        <v>4</v>
      </c>
      <c r="B49" s="69" t="s">
        <v>197</v>
      </c>
      <c r="C49" s="189">
        <v>47041</v>
      </c>
      <c r="D49" s="190">
        <v>47056</v>
      </c>
      <c r="E49" s="163"/>
      <c r="F49" s="163"/>
      <c r="G49" s="189">
        <v>47757</v>
      </c>
      <c r="H49" s="190">
        <v>47786</v>
      </c>
      <c r="I49" s="163"/>
      <c r="J49" s="163"/>
      <c r="K49" s="67"/>
      <c r="L49" s="67"/>
    </row>
    <row r="50" spans="1:12" ht="52.5" customHeight="1" x14ac:dyDescent="0.25">
      <c r="A50" s="70" t="s">
        <v>198</v>
      </c>
      <c r="B50" s="69" t="s">
        <v>436</v>
      </c>
      <c r="C50" s="189">
        <v>47072</v>
      </c>
      <c r="D50" s="190">
        <v>47087</v>
      </c>
      <c r="E50" s="163"/>
      <c r="F50" s="163"/>
      <c r="G50" s="189">
        <v>47802</v>
      </c>
      <c r="H50" s="190">
        <v>47817</v>
      </c>
      <c r="I50" s="157"/>
      <c r="J50" s="157"/>
      <c r="K50" s="67"/>
      <c r="L50" s="67"/>
    </row>
    <row r="51" spans="1:12" ht="47.25" customHeight="1" x14ac:dyDescent="0.25">
      <c r="A51" s="70" t="s">
        <v>196</v>
      </c>
      <c r="B51" s="69" t="s">
        <v>438</v>
      </c>
      <c r="C51" s="189">
        <v>47058</v>
      </c>
      <c r="D51" s="190">
        <v>47072</v>
      </c>
      <c r="E51" s="163"/>
      <c r="F51" s="163"/>
      <c r="G51" s="189">
        <v>47788</v>
      </c>
      <c r="H51" s="190">
        <v>47802</v>
      </c>
      <c r="I51" s="157"/>
      <c r="J51" s="157"/>
      <c r="K51" s="67"/>
      <c r="L51" s="67"/>
    </row>
    <row r="52" spans="1:12" ht="31.5" x14ac:dyDescent="0.25">
      <c r="A52" s="70" t="s">
        <v>194</v>
      </c>
      <c r="B52" s="69" t="s">
        <v>195</v>
      </c>
      <c r="C52" s="68" t="s">
        <v>519</v>
      </c>
      <c r="D52" s="163"/>
      <c r="E52" s="163"/>
      <c r="F52" s="163"/>
      <c r="G52" s="68" t="s">
        <v>519</v>
      </c>
      <c r="H52" s="163"/>
      <c r="I52" s="157"/>
      <c r="J52" s="157"/>
      <c r="K52" s="67"/>
      <c r="L52" s="67"/>
    </row>
    <row r="53" spans="1:12" x14ac:dyDescent="0.25">
      <c r="A53" s="70" t="s">
        <v>192</v>
      </c>
      <c r="B53" s="136" t="s">
        <v>439</v>
      </c>
      <c r="C53" s="189">
        <v>47088</v>
      </c>
      <c r="D53" s="190">
        <v>47117</v>
      </c>
      <c r="E53" s="163"/>
      <c r="F53" s="163"/>
      <c r="G53" s="189">
        <v>47818</v>
      </c>
      <c r="H53" s="190">
        <v>47847</v>
      </c>
      <c r="I53" s="163"/>
      <c r="J53" s="163"/>
      <c r="K53" s="67"/>
      <c r="L53" s="67"/>
    </row>
    <row r="54" spans="1:12" x14ac:dyDescent="0.25">
      <c r="A54" s="70" t="s">
        <v>440</v>
      </c>
      <c r="B54" s="69" t="s">
        <v>193</v>
      </c>
      <c r="C54" s="68" t="s">
        <v>519</v>
      </c>
      <c r="D54" s="163"/>
      <c r="E54" s="163"/>
      <c r="F54" s="163"/>
      <c r="G54" s="68" t="s">
        <v>519</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15" width="8.7109375" style="61" customWidth="1"/>
    <col min="16" max="16" width="12.28515625" style="61" customWidth="1"/>
    <col min="17" max="17" width="8.7109375" style="61" customWidth="1"/>
    <col min="18" max="18" width="11.42578125" style="61" customWidth="1"/>
    <col min="19" max="19" width="8.42578125" style="61" customWidth="1"/>
    <col min="20" max="20" width="16.140625" style="60" customWidth="1"/>
    <col min="21" max="21" width="8.7109375" style="60" customWidth="1"/>
    <col min="22" max="22" width="13.28515625" style="60" customWidth="1"/>
    <col min="23" max="23" width="8.7109375" style="60" customWidth="1"/>
    <col min="24" max="24" width="12.42578125" style="60" customWidth="1"/>
    <col min="25" max="25" width="6.140625" style="60" customWidth="1"/>
    <col min="26" max="26" width="14" style="60" customWidth="1"/>
    <col min="27" max="27" width="6.42578125" style="60" customWidth="1"/>
    <col min="28" max="28" width="17" style="60" customWidth="1"/>
    <col min="29" max="29" width="14.42578125" style="60" customWidth="1"/>
    <col min="30" max="16384" width="9.140625" style="60"/>
  </cols>
  <sheetData>
    <row r="1" spans="1:29" ht="18.75" x14ac:dyDescent="0.25">
      <c r="A1" s="61"/>
      <c r="B1" s="61"/>
      <c r="C1" s="61"/>
      <c r="D1" s="61"/>
      <c r="E1" s="61"/>
      <c r="F1" s="61"/>
      <c r="G1" s="61"/>
      <c r="T1" s="61"/>
      <c r="U1" s="61"/>
      <c r="AC1" s="38" t="s">
        <v>67</v>
      </c>
    </row>
    <row r="2" spans="1:29" ht="18.75" x14ac:dyDescent="0.3">
      <c r="A2" s="61"/>
      <c r="B2" s="61"/>
      <c r="C2" s="61"/>
      <c r="D2" s="61"/>
      <c r="E2" s="61"/>
      <c r="F2" s="61"/>
      <c r="G2" s="61"/>
      <c r="T2" s="61"/>
      <c r="U2" s="61"/>
      <c r="AC2" s="15" t="s">
        <v>9</v>
      </c>
    </row>
    <row r="3" spans="1:29" ht="18.75" x14ac:dyDescent="0.3">
      <c r="A3" s="61"/>
      <c r="B3" s="61"/>
      <c r="C3" s="61"/>
      <c r="D3" s="61"/>
      <c r="E3" s="61"/>
      <c r="F3" s="61"/>
      <c r="G3" s="61"/>
      <c r="T3" s="61"/>
      <c r="U3" s="61"/>
      <c r="AC3" s="15" t="s">
        <v>66</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1"/>
      <c r="B5" s="61"/>
      <c r="C5" s="61"/>
      <c r="D5" s="61"/>
      <c r="E5" s="61"/>
      <c r="F5" s="61"/>
      <c r="G5" s="61"/>
      <c r="T5" s="61"/>
      <c r="U5" s="61"/>
    </row>
    <row r="6" spans="1:29"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40"/>
      <c r="H7" s="140"/>
      <c r="I7" s="140"/>
      <c r="J7" s="140"/>
      <c r="K7" s="140"/>
      <c r="L7" s="140"/>
      <c r="M7" s="140"/>
      <c r="N7" s="13"/>
      <c r="O7" s="13"/>
      <c r="P7" s="140"/>
      <c r="Q7" s="140"/>
      <c r="R7" s="65"/>
      <c r="S7" s="65"/>
      <c r="T7" s="65"/>
      <c r="U7" s="65"/>
      <c r="V7" s="65"/>
      <c r="W7" s="65"/>
      <c r="X7" s="65"/>
      <c r="Y7" s="65"/>
      <c r="Z7" s="65"/>
      <c r="AA7" s="65"/>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40"/>
      <c r="H10" s="140"/>
      <c r="I10" s="140"/>
      <c r="J10" s="140"/>
      <c r="K10" s="140"/>
      <c r="L10" s="140"/>
      <c r="M10" s="140"/>
      <c r="N10" s="13"/>
      <c r="O10" s="13"/>
      <c r="P10" s="140"/>
      <c r="Q10" s="140"/>
      <c r="R10" s="65"/>
      <c r="S10" s="65"/>
      <c r="T10" s="65"/>
      <c r="U10" s="65"/>
      <c r="V10" s="65"/>
      <c r="W10" s="65"/>
      <c r="X10" s="65"/>
      <c r="Y10" s="65"/>
      <c r="Z10" s="65"/>
      <c r="AA10" s="65"/>
    </row>
    <row r="11" spans="1:29" x14ac:dyDescent="0.25">
      <c r="A11" s="288" t="str">
        <f>'1. паспорт местоположение'!A12:C12</f>
        <v>F_TP1500.PS.0040</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11"/>
      <c r="I13" s="11"/>
      <c r="J13" s="11"/>
      <c r="K13" s="11"/>
      <c r="L13" s="11"/>
      <c r="M13" s="11"/>
      <c r="N13" s="11"/>
      <c r="O13" s="11"/>
      <c r="P13" s="11"/>
      <c r="Q13" s="11"/>
      <c r="R13" s="64"/>
      <c r="S13" s="64"/>
      <c r="T13" s="64"/>
      <c r="U13" s="64"/>
      <c r="V13" s="64"/>
      <c r="W13" s="64"/>
      <c r="X13" s="64"/>
      <c r="Y13" s="64"/>
      <c r="Z13" s="64"/>
      <c r="AA13" s="64"/>
    </row>
    <row r="14" spans="1:29" x14ac:dyDescent="0.25">
      <c r="A14" s="28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34" x14ac:dyDescent="0.25">
      <c r="A17" s="61"/>
      <c r="T17" s="61"/>
      <c r="U17" s="61"/>
      <c r="V17" s="61"/>
      <c r="W17" s="61"/>
      <c r="X17" s="61"/>
      <c r="Y17" s="61"/>
      <c r="Z17" s="61"/>
      <c r="AA17" s="61"/>
    </row>
    <row r="18" spans="1:34" x14ac:dyDescent="0.25">
      <c r="A18" s="449" t="s">
        <v>484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34" x14ac:dyDescent="0.25">
      <c r="A19" s="61"/>
      <c r="B19" s="61"/>
      <c r="C19" s="61"/>
      <c r="D19" s="61"/>
      <c r="E19" s="61"/>
      <c r="F19" s="61"/>
      <c r="G19" s="61"/>
      <c r="T19" s="61"/>
      <c r="U19" s="61"/>
      <c r="V19" s="61"/>
      <c r="W19" s="61"/>
      <c r="X19" s="61"/>
      <c r="Y19" s="61"/>
      <c r="Z19" s="61"/>
      <c r="AA19" s="61"/>
    </row>
    <row r="20" spans="1:34" s="175" customFormat="1" ht="21" customHeight="1" x14ac:dyDescent="0.25">
      <c r="A20" s="445" t="s">
        <v>191</v>
      </c>
      <c r="B20" s="445" t="s">
        <v>190</v>
      </c>
      <c r="C20" s="443" t="s">
        <v>189</v>
      </c>
      <c r="D20" s="443"/>
      <c r="E20" s="448" t="s">
        <v>188</v>
      </c>
      <c r="F20" s="448"/>
      <c r="G20" s="440" t="s">
        <v>613</v>
      </c>
      <c r="H20" s="437" t="s">
        <v>593</v>
      </c>
      <c r="I20" s="438"/>
      <c r="J20" s="438"/>
      <c r="K20" s="438"/>
      <c r="L20" s="437" t="s">
        <v>594</v>
      </c>
      <c r="M20" s="438"/>
      <c r="N20" s="438"/>
      <c r="O20" s="438"/>
      <c r="P20" s="437" t="s">
        <v>595</v>
      </c>
      <c r="Q20" s="438"/>
      <c r="R20" s="438"/>
      <c r="S20" s="438"/>
      <c r="T20" s="437" t="s">
        <v>607</v>
      </c>
      <c r="U20" s="438"/>
      <c r="V20" s="438"/>
      <c r="W20" s="438"/>
      <c r="X20" s="437" t="s">
        <v>614</v>
      </c>
      <c r="Y20" s="438"/>
      <c r="Z20" s="438"/>
      <c r="AA20" s="438"/>
      <c r="AB20" s="436" t="s">
        <v>187</v>
      </c>
      <c r="AC20" s="436"/>
    </row>
    <row r="21" spans="1:34" s="175" customFormat="1" ht="81.75" customHeight="1" x14ac:dyDescent="0.25">
      <c r="A21" s="446"/>
      <c r="B21" s="446"/>
      <c r="C21" s="443"/>
      <c r="D21" s="443"/>
      <c r="E21" s="448"/>
      <c r="F21" s="448"/>
      <c r="G21" s="441"/>
      <c r="H21" s="439" t="s">
        <v>1</v>
      </c>
      <c r="I21" s="439"/>
      <c r="J21" s="439" t="s">
        <v>185</v>
      </c>
      <c r="K21" s="439"/>
      <c r="L21" s="439" t="s">
        <v>1</v>
      </c>
      <c r="M21" s="439"/>
      <c r="N21" s="439" t="s">
        <v>185</v>
      </c>
      <c r="O21" s="439"/>
      <c r="P21" s="439" t="s">
        <v>1</v>
      </c>
      <c r="Q21" s="439"/>
      <c r="R21" s="439" t="s">
        <v>185</v>
      </c>
      <c r="S21" s="439"/>
      <c r="T21" s="439" t="s">
        <v>1</v>
      </c>
      <c r="U21" s="439"/>
      <c r="V21" s="439" t="s">
        <v>185</v>
      </c>
      <c r="W21" s="439"/>
      <c r="X21" s="439" t="s">
        <v>1</v>
      </c>
      <c r="Y21" s="439"/>
      <c r="Z21" s="439" t="s">
        <v>185</v>
      </c>
      <c r="AA21" s="439"/>
      <c r="AB21" s="436"/>
      <c r="AC21" s="436"/>
    </row>
    <row r="22" spans="1:34" s="175" customFormat="1" ht="89.25" customHeight="1" x14ac:dyDescent="0.3">
      <c r="A22" s="447"/>
      <c r="B22" s="447"/>
      <c r="C22" s="215" t="s">
        <v>1</v>
      </c>
      <c r="D22" s="215" t="s">
        <v>185</v>
      </c>
      <c r="E22" s="216" t="s">
        <v>611</v>
      </c>
      <c r="F22" s="216" t="s">
        <v>612</v>
      </c>
      <c r="G22" s="442"/>
      <c r="H22" s="217" t="s">
        <v>464</v>
      </c>
      <c r="I22" s="217" t="s">
        <v>465</v>
      </c>
      <c r="J22" s="217" t="s">
        <v>464</v>
      </c>
      <c r="K22" s="217" t="s">
        <v>465</v>
      </c>
      <c r="L22" s="217" t="s">
        <v>464</v>
      </c>
      <c r="M22" s="217" t="s">
        <v>465</v>
      </c>
      <c r="N22" s="217" t="s">
        <v>464</v>
      </c>
      <c r="O22" s="217" t="s">
        <v>465</v>
      </c>
      <c r="P22" s="217" t="s">
        <v>464</v>
      </c>
      <c r="Q22" s="217" t="s">
        <v>465</v>
      </c>
      <c r="R22" s="217" t="s">
        <v>464</v>
      </c>
      <c r="S22" s="217" t="s">
        <v>465</v>
      </c>
      <c r="T22" s="217" t="s">
        <v>464</v>
      </c>
      <c r="U22" s="217" t="s">
        <v>465</v>
      </c>
      <c r="V22" s="217" t="s">
        <v>464</v>
      </c>
      <c r="W22" s="217" t="s">
        <v>465</v>
      </c>
      <c r="X22" s="217" t="s">
        <v>464</v>
      </c>
      <c r="Y22" s="217" t="s">
        <v>465</v>
      </c>
      <c r="Z22" s="217" t="s">
        <v>464</v>
      </c>
      <c r="AA22" s="217" t="s">
        <v>465</v>
      </c>
      <c r="AB22" s="215" t="s">
        <v>186</v>
      </c>
      <c r="AC22" s="215" t="s">
        <v>185</v>
      </c>
      <c r="AE22" s="174"/>
      <c r="AF22" s="174"/>
      <c r="AG22" s="174"/>
      <c r="AH22" s="174"/>
    </row>
    <row r="23" spans="1:34" s="175" customFormat="1" ht="19.5" customHeight="1" x14ac:dyDescent="0.25">
      <c r="A23" s="195">
        <v>1</v>
      </c>
      <c r="B23" s="195">
        <v>2</v>
      </c>
      <c r="C23" s="195">
        <v>3</v>
      </c>
      <c r="D23" s="195">
        <v>4</v>
      </c>
      <c r="E23" s="195">
        <v>5</v>
      </c>
      <c r="F23" s="195">
        <v>6</v>
      </c>
      <c r="G23" s="210">
        <v>7</v>
      </c>
      <c r="H23" s="209">
        <v>8</v>
      </c>
      <c r="I23" s="209">
        <v>9</v>
      </c>
      <c r="J23" s="209">
        <v>10</v>
      </c>
      <c r="K23" s="209">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5" customFormat="1" ht="47.25" customHeight="1" x14ac:dyDescent="0.25">
      <c r="A24" s="177">
        <v>1</v>
      </c>
      <c r="B24" s="178" t="s">
        <v>184</v>
      </c>
      <c r="C24" s="179">
        <v>398.59184043926649</v>
      </c>
      <c r="D24" s="179">
        <v>518.70097667558639</v>
      </c>
      <c r="E24" s="179">
        <v>398.59184043926649</v>
      </c>
      <c r="F24" s="179">
        <v>398.59184043926649</v>
      </c>
      <c r="G24" s="211">
        <v>0</v>
      </c>
      <c r="H24" s="179">
        <v>0</v>
      </c>
      <c r="I24" s="179"/>
      <c r="J24" s="179">
        <v>0</v>
      </c>
      <c r="K24" s="179"/>
      <c r="L24" s="179">
        <v>0</v>
      </c>
      <c r="M24" s="179"/>
      <c r="N24" s="179">
        <v>0</v>
      </c>
      <c r="O24" s="179"/>
      <c r="P24" s="179">
        <v>9.9451825258082422</v>
      </c>
      <c r="Q24" s="179"/>
      <c r="R24" s="179">
        <v>0</v>
      </c>
      <c r="S24" s="179"/>
      <c r="T24" s="179">
        <v>388.64665791345823</v>
      </c>
      <c r="U24" s="179"/>
      <c r="V24" s="179">
        <v>0</v>
      </c>
      <c r="W24" s="179"/>
      <c r="X24" s="179">
        <v>9.9129670097561835</v>
      </c>
      <c r="Y24" s="214"/>
      <c r="Z24" s="218" t="s">
        <v>547</v>
      </c>
      <c r="AA24" s="214"/>
      <c r="AB24" s="179">
        <v>398.59184043926649</v>
      </c>
      <c r="AC24" s="179">
        <v>9.9129670097561835</v>
      </c>
    </row>
    <row r="25" spans="1:34" s="175" customFormat="1" ht="24" customHeight="1" x14ac:dyDescent="0.25">
      <c r="A25" s="180" t="s">
        <v>183</v>
      </c>
      <c r="B25" s="181" t="s">
        <v>182</v>
      </c>
      <c r="C25" s="179"/>
      <c r="D25" s="179"/>
      <c r="E25" s="179"/>
      <c r="F25" s="179"/>
      <c r="G25" s="211">
        <v>0</v>
      </c>
      <c r="H25" s="179">
        <v>0</v>
      </c>
      <c r="I25" s="179"/>
      <c r="J25" s="179">
        <v>0</v>
      </c>
      <c r="K25" s="179"/>
      <c r="L25" s="179">
        <v>0</v>
      </c>
      <c r="M25" s="179"/>
      <c r="N25" s="179">
        <v>0</v>
      </c>
      <c r="O25" s="179"/>
      <c r="P25" s="179">
        <v>0</v>
      </c>
      <c r="Q25" s="179"/>
      <c r="R25" s="179">
        <v>0</v>
      </c>
      <c r="S25" s="179"/>
      <c r="T25" s="179">
        <v>0</v>
      </c>
      <c r="U25" s="179"/>
      <c r="V25" s="179">
        <v>0</v>
      </c>
      <c r="W25" s="179"/>
      <c r="X25" s="179">
        <v>0</v>
      </c>
      <c r="Y25" s="214"/>
      <c r="Z25" s="218" t="s">
        <v>547</v>
      </c>
      <c r="AA25" s="214"/>
      <c r="AB25" s="179">
        <v>0</v>
      </c>
      <c r="AC25" s="179">
        <v>0</v>
      </c>
    </row>
    <row r="26" spans="1:34" s="175" customFormat="1" x14ac:dyDescent="0.25">
      <c r="A26" s="180" t="s">
        <v>181</v>
      </c>
      <c r="B26" s="181" t="s">
        <v>180</v>
      </c>
      <c r="C26" s="179"/>
      <c r="D26" s="179"/>
      <c r="E26" s="179"/>
      <c r="F26" s="179"/>
      <c r="G26" s="211">
        <v>0</v>
      </c>
      <c r="H26" s="179">
        <v>0</v>
      </c>
      <c r="I26" s="179"/>
      <c r="J26" s="179">
        <v>0</v>
      </c>
      <c r="K26" s="179"/>
      <c r="L26" s="179">
        <v>0</v>
      </c>
      <c r="M26" s="179"/>
      <c r="N26" s="179">
        <v>0</v>
      </c>
      <c r="O26" s="179"/>
      <c r="P26" s="179">
        <v>0</v>
      </c>
      <c r="Q26" s="179"/>
      <c r="R26" s="179">
        <v>0</v>
      </c>
      <c r="S26" s="179"/>
      <c r="T26" s="179">
        <v>0</v>
      </c>
      <c r="U26" s="179"/>
      <c r="V26" s="179">
        <v>0</v>
      </c>
      <c r="W26" s="179"/>
      <c r="X26" s="179">
        <v>0</v>
      </c>
      <c r="Y26" s="214"/>
      <c r="Z26" s="218" t="s">
        <v>547</v>
      </c>
      <c r="AA26" s="214"/>
      <c r="AB26" s="179">
        <v>0</v>
      </c>
      <c r="AC26" s="179">
        <v>0</v>
      </c>
    </row>
    <row r="27" spans="1:34" s="175" customFormat="1" ht="38.25" customHeight="1" x14ac:dyDescent="0.25">
      <c r="A27" s="180" t="s">
        <v>179</v>
      </c>
      <c r="B27" s="181" t="s">
        <v>421</v>
      </c>
      <c r="C27" s="179"/>
      <c r="D27" s="179"/>
      <c r="E27" s="179"/>
      <c r="F27" s="179"/>
      <c r="G27" s="211">
        <v>0</v>
      </c>
      <c r="H27" s="179">
        <v>0</v>
      </c>
      <c r="I27" s="179"/>
      <c r="J27" s="179">
        <v>0</v>
      </c>
      <c r="K27" s="179"/>
      <c r="L27" s="179">
        <v>0</v>
      </c>
      <c r="M27" s="179"/>
      <c r="N27" s="179">
        <v>0</v>
      </c>
      <c r="O27" s="179"/>
      <c r="P27" s="179">
        <v>8.2876521048402019</v>
      </c>
      <c r="Q27" s="179"/>
      <c r="R27" s="179">
        <v>0</v>
      </c>
      <c r="S27" s="179"/>
      <c r="T27" s="179">
        <v>326.79542725556104</v>
      </c>
      <c r="U27" s="179"/>
      <c r="V27" s="179">
        <v>0</v>
      </c>
      <c r="W27" s="179"/>
      <c r="X27" s="179">
        <v>8.2608058414634868</v>
      </c>
      <c r="Y27" s="214"/>
      <c r="Z27" s="218" t="s">
        <v>547</v>
      </c>
      <c r="AA27" s="214"/>
      <c r="AB27" s="179">
        <v>335.08307936040126</v>
      </c>
      <c r="AC27" s="179">
        <v>8.2608058414634868</v>
      </c>
    </row>
    <row r="28" spans="1:34" s="175" customFormat="1" x14ac:dyDescent="0.25">
      <c r="A28" s="180" t="s">
        <v>178</v>
      </c>
      <c r="B28" s="181" t="s">
        <v>177</v>
      </c>
      <c r="C28" s="179"/>
      <c r="D28" s="179"/>
      <c r="E28" s="179"/>
      <c r="F28" s="179"/>
      <c r="G28" s="211">
        <v>0</v>
      </c>
      <c r="H28" s="179">
        <v>0</v>
      </c>
      <c r="I28" s="179"/>
      <c r="J28" s="179">
        <v>0</v>
      </c>
      <c r="K28" s="179"/>
      <c r="L28" s="179">
        <v>0</v>
      </c>
      <c r="M28" s="179"/>
      <c r="N28" s="179">
        <v>0</v>
      </c>
      <c r="O28" s="179"/>
      <c r="P28" s="179">
        <v>0</v>
      </c>
      <c r="Q28" s="179"/>
      <c r="R28" s="179">
        <v>0</v>
      </c>
      <c r="S28" s="179"/>
      <c r="T28" s="179">
        <v>0</v>
      </c>
      <c r="U28" s="179"/>
      <c r="V28" s="179">
        <v>0</v>
      </c>
      <c r="W28" s="179"/>
      <c r="X28" s="179">
        <v>0</v>
      </c>
      <c r="Y28" s="214"/>
      <c r="Z28" s="218">
        <v>0</v>
      </c>
      <c r="AA28" s="214"/>
      <c r="AB28" s="179">
        <v>0</v>
      </c>
      <c r="AC28" s="179">
        <v>0</v>
      </c>
    </row>
    <row r="29" spans="1:34" s="175" customFormat="1" x14ac:dyDescent="0.25">
      <c r="A29" s="180" t="s">
        <v>176</v>
      </c>
      <c r="B29" s="182" t="s">
        <v>175</v>
      </c>
      <c r="C29" s="179"/>
      <c r="D29" s="179"/>
      <c r="E29" s="179"/>
      <c r="F29" s="179"/>
      <c r="G29" s="211">
        <v>0</v>
      </c>
      <c r="H29" s="179">
        <v>0</v>
      </c>
      <c r="I29" s="179"/>
      <c r="J29" s="179">
        <v>0</v>
      </c>
      <c r="K29" s="179"/>
      <c r="L29" s="179">
        <v>0</v>
      </c>
      <c r="M29" s="179"/>
      <c r="N29" s="179">
        <v>0</v>
      </c>
      <c r="O29" s="179"/>
      <c r="P29" s="179">
        <v>1.6575304209680404</v>
      </c>
      <c r="Q29" s="179"/>
      <c r="R29" s="179">
        <v>0</v>
      </c>
      <c r="S29" s="179"/>
      <c r="T29" s="179">
        <v>61.85123065789719</v>
      </c>
      <c r="U29" s="179"/>
      <c r="V29" s="179">
        <v>0</v>
      </c>
      <c r="W29" s="179"/>
      <c r="X29" s="179">
        <v>1.6521611682926967</v>
      </c>
      <c r="Y29" s="214"/>
      <c r="Z29" s="218" t="s">
        <v>547</v>
      </c>
      <c r="AA29" s="214"/>
      <c r="AB29" s="179">
        <v>63.508761078865234</v>
      </c>
      <c r="AC29" s="179">
        <v>1.6521611682926967</v>
      </c>
    </row>
    <row r="30" spans="1:34" s="175" customFormat="1" ht="47.25" x14ac:dyDescent="0.25">
      <c r="A30" s="177" t="s">
        <v>62</v>
      </c>
      <c r="B30" s="178" t="s">
        <v>174</v>
      </c>
      <c r="C30" s="208">
        <v>335.08307936040126</v>
      </c>
      <c r="D30" s="208">
        <v>436.04240680905917</v>
      </c>
      <c r="E30" s="208">
        <v>335.08307936040126</v>
      </c>
      <c r="F30" s="208">
        <v>335.08307936040126</v>
      </c>
      <c r="G30" s="208">
        <v>0</v>
      </c>
      <c r="H30" s="179">
        <v>0</v>
      </c>
      <c r="I30" s="179"/>
      <c r="J30" s="179">
        <v>0</v>
      </c>
      <c r="K30" s="179"/>
      <c r="L30" s="179">
        <v>0</v>
      </c>
      <c r="M30" s="179"/>
      <c r="N30" s="179">
        <v>0</v>
      </c>
      <c r="O30" s="179"/>
      <c r="P30" s="179">
        <v>8.2876521048402036</v>
      </c>
      <c r="Q30" s="179"/>
      <c r="R30" s="179">
        <v>0</v>
      </c>
      <c r="S30" s="179"/>
      <c r="T30" s="179">
        <v>326.79542725556104</v>
      </c>
      <c r="U30" s="179"/>
      <c r="V30" s="179">
        <v>0</v>
      </c>
      <c r="W30" s="179"/>
      <c r="X30" s="179">
        <v>8.2608058414634868</v>
      </c>
      <c r="Y30" s="214"/>
      <c r="Z30" s="218" t="s">
        <v>547</v>
      </c>
      <c r="AA30" s="214"/>
      <c r="AB30" s="179">
        <v>335.08307936040126</v>
      </c>
      <c r="AC30" s="179">
        <v>8.2608058414634868</v>
      </c>
    </row>
    <row r="31" spans="1:34" s="175" customFormat="1" x14ac:dyDescent="0.25">
      <c r="A31" s="177" t="s">
        <v>173</v>
      </c>
      <c r="B31" s="181" t="s">
        <v>172</v>
      </c>
      <c r="C31" s="179">
        <v>19.371602944170615</v>
      </c>
      <c r="D31" s="179">
        <v>25.303348306372627</v>
      </c>
      <c r="E31" s="179"/>
      <c r="F31" s="179"/>
      <c r="G31" s="211"/>
      <c r="H31" s="179"/>
      <c r="I31" s="179"/>
      <c r="J31" s="179"/>
      <c r="K31" s="179"/>
      <c r="L31" s="179"/>
      <c r="M31" s="179"/>
      <c r="N31" s="179"/>
      <c r="O31" s="179"/>
      <c r="P31" s="179"/>
      <c r="Q31" s="179"/>
      <c r="R31" s="179"/>
      <c r="S31" s="179"/>
      <c r="T31" s="179"/>
      <c r="U31" s="179"/>
      <c r="V31" s="179"/>
      <c r="W31" s="179"/>
      <c r="X31" s="214"/>
      <c r="Y31" s="214"/>
      <c r="Z31" s="214"/>
      <c r="AA31" s="214"/>
      <c r="AB31" s="179">
        <v>0</v>
      </c>
      <c r="AC31" s="179">
        <v>0</v>
      </c>
    </row>
    <row r="32" spans="1:34" s="175" customFormat="1" ht="31.5" x14ac:dyDescent="0.25">
      <c r="A32" s="177" t="s">
        <v>171</v>
      </c>
      <c r="B32" s="181" t="s">
        <v>170</v>
      </c>
      <c r="C32" s="179">
        <v>75.894531408759647</v>
      </c>
      <c r="D32" s="179">
        <v>98.755957563915331</v>
      </c>
      <c r="E32" s="179"/>
      <c r="F32" s="179"/>
      <c r="G32" s="211"/>
      <c r="H32" s="179"/>
      <c r="I32" s="179"/>
      <c r="J32" s="179"/>
      <c r="K32" s="179"/>
      <c r="L32" s="179"/>
      <c r="M32" s="179"/>
      <c r="N32" s="179"/>
      <c r="O32" s="179"/>
      <c r="P32" s="179"/>
      <c r="Q32" s="179"/>
      <c r="R32" s="179"/>
      <c r="S32" s="179"/>
      <c r="T32" s="179"/>
      <c r="U32" s="179"/>
      <c r="V32" s="179"/>
      <c r="W32" s="179"/>
      <c r="X32" s="214"/>
      <c r="Y32" s="214"/>
      <c r="Z32" s="214"/>
      <c r="AA32" s="214"/>
      <c r="AB32" s="179">
        <v>0</v>
      </c>
      <c r="AC32" s="179">
        <v>0</v>
      </c>
    </row>
    <row r="33" spans="1:29" s="175" customFormat="1" x14ac:dyDescent="0.25">
      <c r="A33" s="177" t="s">
        <v>169</v>
      </c>
      <c r="B33" s="181" t="s">
        <v>168</v>
      </c>
      <c r="C33" s="179">
        <v>195.70659695125013</v>
      </c>
      <c r="D33" s="179">
        <v>254.65856399325784</v>
      </c>
      <c r="E33" s="179"/>
      <c r="F33" s="179"/>
      <c r="G33" s="211"/>
      <c r="H33" s="179"/>
      <c r="I33" s="179"/>
      <c r="J33" s="179"/>
      <c r="K33" s="179"/>
      <c r="L33" s="179"/>
      <c r="M33" s="179"/>
      <c r="N33" s="179"/>
      <c r="O33" s="179"/>
      <c r="P33" s="179"/>
      <c r="Q33" s="179"/>
      <c r="R33" s="179"/>
      <c r="S33" s="179"/>
      <c r="T33" s="179"/>
      <c r="U33" s="179"/>
      <c r="V33" s="179"/>
      <c r="W33" s="179"/>
      <c r="X33" s="214"/>
      <c r="Y33" s="214"/>
      <c r="Z33" s="214"/>
      <c r="AA33" s="214"/>
      <c r="AB33" s="179">
        <v>0</v>
      </c>
      <c r="AC33" s="179">
        <v>0</v>
      </c>
    </row>
    <row r="34" spans="1:29" s="175" customFormat="1" x14ac:dyDescent="0.25">
      <c r="A34" s="177" t="s">
        <v>167</v>
      </c>
      <c r="B34" s="181" t="s">
        <v>166</v>
      </c>
      <c r="C34" s="179">
        <v>44.110348056220907</v>
      </c>
      <c r="D34" s="179">
        <v>57.32453694551333</v>
      </c>
      <c r="E34" s="179"/>
      <c r="F34" s="179"/>
      <c r="G34" s="211"/>
      <c r="H34" s="179"/>
      <c r="I34" s="179"/>
      <c r="J34" s="179"/>
      <c r="K34" s="179"/>
      <c r="L34" s="179"/>
      <c r="M34" s="179"/>
      <c r="N34" s="179"/>
      <c r="O34" s="179"/>
      <c r="P34" s="179"/>
      <c r="Q34" s="179"/>
      <c r="R34" s="179"/>
      <c r="S34" s="179"/>
      <c r="T34" s="179"/>
      <c r="U34" s="179"/>
      <c r="V34" s="179"/>
      <c r="W34" s="179"/>
      <c r="X34" s="214"/>
      <c r="Y34" s="214"/>
      <c r="Z34" s="214"/>
      <c r="AA34" s="214"/>
      <c r="AB34" s="179">
        <v>0</v>
      </c>
      <c r="AC34" s="179">
        <v>0</v>
      </c>
    </row>
    <row r="35" spans="1:29" s="175" customFormat="1" ht="48" customHeight="1" x14ac:dyDescent="0.25">
      <c r="A35" s="177" t="s">
        <v>61</v>
      </c>
      <c r="B35" s="178" t="s">
        <v>165</v>
      </c>
      <c r="C35" s="179"/>
      <c r="D35" s="179"/>
      <c r="E35" s="179"/>
      <c r="F35" s="179"/>
      <c r="G35" s="211"/>
      <c r="H35" s="179"/>
      <c r="I35" s="179"/>
      <c r="J35" s="179"/>
      <c r="K35" s="179"/>
      <c r="L35" s="179"/>
      <c r="M35" s="179"/>
      <c r="N35" s="179"/>
      <c r="O35" s="179"/>
      <c r="P35" s="179"/>
      <c r="Q35" s="179"/>
      <c r="R35" s="179"/>
      <c r="S35" s="179"/>
      <c r="T35" s="179"/>
      <c r="U35" s="179"/>
      <c r="V35" s="179"/>
      <c r="W35" s="179"/>
      <c r="X35" s="214"/>
      <c r="Y35" s="214"/>
      <c r="Z35" s="214"/>
      <c r="AA35" s="214"/>
      <c r="AB35" s="179"/>
      <c r="AC35" s="179"/>
    </row>
    <row r="36" spans="1:29" s="175" customFormat="1" ht="44.25" customHeight="1" x14ac:dyDescent="0.25">
      <c r="A36" s="180" t="s">
        <v>164</v>
      </c>
      <c r="B36" s="181" t="s">
        <v>555</v>
      </c>
      <c r="C36" s="179"/>
      <c r="D36" s="179"/>
      <c r="E36" s="179"/>
      <c r="F36" s="179"/>
      <c r="G36" s="211">
        <v>0</v>
      </c>
      <c r="H36" s="179">
        <v>0</v>
      </c>
      <c r="I36" s="179" t="s">
        <v>548</v>
      </c>
      <c r="J36" s="179">
        <v>0</v>
      </c>
      <c r="K36" s="179" t="s">
        <v>548</v>
      </c>
      <c r="L36" s="179">
        <v>0</v>
      </c>
      <c r="M36" s="196" t="s">
        <v>548</v>
      </c>
      <c r="N36" s="179">
        <v>0</v>
      </c>
      <c r="O36" s="179" t="s">
        <v>548</v>
      </c>
      <c r="P36" s="179">
        <v>0</v>
      </c>
      <c r="Q36" s="196" t="s">
        <v>548</v>
      </c>
      <c r="R36" s="179">
        <v>0</v>
      </c>
      <c r="S36" s="179" t="s">
        <v>548</v>
      </c>
      <c r="T36" s="179">
        <v>0</v>
      </c>
      <c r="U36" s="196" t="s">
        <v>548</v>
      </c>
      <c r="V36" s="179">
        <v>0</v>
      </c>
      <c r="W36" s="179" t="s">
        <v>548</v>
      </c>
      <c r="X36" s="214">
        <v>0</v>
      </c>
      <c r="Y36" s="214" t="s">
        <v>548</v>
      </c>
      <c r="Z36" s="214" t="s">
        <v>547</v>
      </c>
      <c r="AA36" s="214" t="s">
        <v>547</v>
      </c>
      <c r="AB36" s="179">
        <v>0</v>
      </c>
      <c r="AC36" s="179">
        <v>0</v>
      </c>
    </row>
    <row r="37" spans="1:29" s="175" customFormat="1" ht="31.5" x14ac:dyDescent="0.25">
      <c r="A37" s="180" t="s">
        <v>163</v>
      </c>
      <c r="B37" s="183" t="s">
        <v>553</v>
      </c>
      <c r="C37" s="179"/>
      <c r="D37" s="179"/>
      <c r="E37" s="179"/>
      <c r="F37" s="179"/>
      <c r="G37" s="211">
        <v>0</v>
      </c>
      <c r="H37" s="179">
        <v>0</v>
      </c>
      <c r="I37" s="179" t="s">
        <v>548</v>
      </c>
      <c r="J37" s="179">
        <v>0</v>
      </c>
      <c r="K37" s="179" t="s">
        <v>548</v>
      </c>
      <c r="L37" s="179">
        <v>0</v>
      </c>
      <c r="M37" s="196" t="s">
        <v>548</v>
      </c>
      <c r="N37" s="179">
        <v>0</v>
      </c>
      <c r="O37" s="179" t="s">
        <v>548</v>
      </c>
      <c r="P37" s="179">
        <v>0</v>
      </c>
      <c r="Q37" s="196" t="s">
        <v>548</v>
      </c>
      <c r="R37" s="179">
        <v>0</v>
      </c>
      <c r="S37" s="179" t="s">
        <v>548</v>
      </c>
      <c r="T37" s="179">
        <v>0</v>
      </c>
      <c r="U37" s="196" t="s">
        <v>548</v>
      </c>
      <c r="V37" s="179">
        <v>0</v>
      </c>
      <c r="W37" s="179" t="s">
        <v>548</v>
      </c>
      <c r="X37" s="214">
        <v>0</v>
      </c>
      <c r="Y37" s="214" t="s">
        <v>548</v>
      </c>
      <c r="Z37" s="214" t="s">
        <v>547</v>
      </c>
      <c r="AA37" s="214" t="s">
        <v>547</v>
      </c>
      <c r="AB37" s="179">
        <v>0</v>
      </c>
      <c r="AC37" s="179">
        <v>0</v>
      </c>
    </row>
    <row r="38" spans="1:29" s="175" customFormat="1" x14ac:dyDescent="0.25">
      <c r="A38" s="180" t="s">
        <v>162</v>
      </c>
      <c r="B38" s="183" t="s">
        <v>153</v>
      </c>
      <c r="C38" s="179"/>
      <c r="D38" s="179"/>
      <c r="E38" s="179"/>
      <c r="F38" s="179"/>
      <c r="G38" s="211">
        <v>0</v>
      </c>
      <c r="H38" s="179">
        <v>0</v>
      </c>
      <c r="I38" s="179" t="s">
        <v>548</v>
      </c>
      <c r="J38" s="179">
        <v>0</v>
      </c>
      <c r="K38" s="179" t="s">
        <v>548</v>
      </c>
      <c r="L38" s="179">
        <v>0</v>
      </c>
      <c r="M38" s="196" t="s">
        <v>548</v>
      </c>
      <c r="N38" s="179">
        <v>0</v>
      </c>
      <c r="O38" s="179" t="s">
        <v>548</v>
      </c>
      <c r="P38" s="179">
        <v>0</v>
      </c>
      <c r="Q38" s="196" t="s">
        <v>548</v>
      </c>
      <c r="R38" s="179">
        <v>0</v>
      </c>
      <c r="S38" s="179" t="s">
        <v>548</v>
      </c>
      <c r="T38" s="179">
        <v>0</v>
      </c>
      <c r="U38" s="196" t="s">
        <v>548</v>
      </c>
      <c r="V38" s="179">
        <v>0</v>
      </c>
      <c r="W38" s="179" t="s">
        <v>548</v>
      </c>
      <c r="X38" s="214">
        <v>0</v>
      </c>
      <c r="Y38" s="214" t="s">
        <v>548</v>
      </c>
      <c r="Z38" s="214" t="s">
        <v>547</v>
      </c>
      <c r="AA38" s="214" t="s">
        <v>547</v>
      </c>
      <c r="AB38" s="179">
        <v>0</v>
      </c>
      <c r="AC38" s="179">
        <v>0</v>
      </c>
    </row>
    <row r="39" spans="1:29" s="175" customFormat="1" x14ac:dyDescent="0.25">
      <c r="A39" s="180" t="s">
        <v>161</v>
      </c>
      <c r="B39" s="181" t="s">
        <v>590</v>
      </c>
      <c r="C39" s="179"/>
      <c r="D39" s="179"/>
      <c r="E39" s="179"/>
      <c r="F39" s="179"/>
      <c r="G39" s="211">
        <v>0</v>
      </c>
      <c r="H39" s="179">
        <v>0</v>
      </c>
      <c r="I39" s="179" t="s">
        <v>548</v>
      </c>
      <c r="J39" s="179">
        <v>0</v>
      </c>
      <c r="K39" s="179" t="s">
        <v>548</v>
      </c>
      <c r="L39" s="179">
        <v>0</v>
      </c>
      <c r="M39" s="196" t="s">
        <v>548</v>
      </c>
      <c r="N39" s="179">
        <v>0</v>
      </c>
      <c r="O39" s="179" t="s">
        <v>548</v>
      </c>
      <c r="P39" s="179">
        <v>0</v>
      </c>
      <c r="Q39" s="196" t="s">
        <v>548</v>
      </c>
      <c r="R39" s="179">
        <v>0</v>
      </c>
      <c r="S39" s="179" t="s">
        <v>548</v>
      </c>
      <c r="T39" s="179">
        <v>0</v>
      </c>
      <c r="U39" s="196" t="s">
        <v>548</v>
      </c>
      <c r="V39" s="179">
        <v>0</v>
      </c>
      <c r="W39" s="179" t="s">
        <v>548</v>
      </c>
      <c r="X39" s="214">
        <v>0</v>
      </c>
      <c r="Y39" s="214" t="s">
        <v>548</v>
      </c>
      <c r="Z39" s="214" t="s">
        <v>547</v>
      </c>
      <c r="AA39" s="214" t="s">
        <v>547</v>
      </c>
      <c r="AB39" s="179">
        <v>0</v>
      </c>
      <c r="AC39" s="179">
        <v>0</v>
      </c>
    </row>
    <row r="40" spans="1:29" s="175" customFormat="1" x14ac:dyDescent="0.25">
      <c r="A40" s="180" t="s">
        <v>160</v>
      </c>
      <c r="B40" s="181" t="s">
        <v>556</v>
      </c>
      <c r="C40" s="179"/>
      <c r="D40" s="179"/>
      <c r="E40" s="179"/>
      <c r="F40" s="179"/>
      <c r="G40" s="211">
        <v>0</v>
      </c>
      <c r="H40" s="179">
        <v>0</v>
      </c>
      <c r="I40" s="179" t="s">
        <v>548</v>
      </c>
      <c r="J40" s="179">
        <v>0</v>
      </c>
      <c r="K40" s="179" t="s">
        <v>548</v>
      </c>
      <c r="L40" s="179">
        <v>0</v>
      </c>
      <c r="M40" s="196" t="s">
        <v>548</v>
      </c>
      <c r="N40" s="179">
        <v>0</v>
      </c>
      <c r="O40" s="179" t="s">
        <v>548</v>
      </c>
      <c r="P40" s="179">
        <v>0</v>
      </c>
      <c r="Q40" s="196" t="s">
        <v>548</v>
      </c>
      <c r="R40" s="179">
        <v>0</v>
      </c>
      <c r="S40" s="179" t="s">
        <v>548</v>
      </c>
      <c r="T40" s="179">
        <v>0</v>
      </c>
      <c r="U40" s="196" t="s">
        <v>548</v>
      </c>
      <c r="V40" s="179">
        <v>0</v>
      </c>
      <c r="W40" s="179" t="s">
        <v>548</v>
      </c>
      <c r="X40" s="214">
        <v>0</v>
      </c>
      <c r="Y40" s="214" t="s">
        <v>548</v>
      </c>
      <c r="Z40" s="214" t="s">
        <v>547</v>
      </c>
      <c r="AA40" s="214" t="s">
        <v>547</v>
      </c>
      <c r="AB40" s="179">
        <v>0</v>
      </c>
      <c r="AC40" s="179">
        <v>0</v>
      </c>
    </row>
    <row r="41" spans="1:29" s="175" customFormat="1" x14ac:dyDescent="0.25">
      <c r="A41" s="180" t="s">
        <v>159</v>
      </c>
      <c r="B41" s="181" t="s">
        <v>557</v>
      </c>
      <c r="C41" s="179"/>
      <c r="D41" s="179"/>
      <c r="E41" s="179"/>
      <c r="F41" s="179"/>
      <c r="G41" s="211">
        <v>0</v>
      </c>
      <c r="H41" s="179">
        <v>0</v>
      </c>
      <c r="I41" s="179" t="s">
        <v>548</v>
      </c>
      <c r="J41" s="179">
        <v>0</v>
      </c>
      <c r="K41" s="179" t="s">
        <v>548</v>
      </c>
      <c r="L41" s="179">
        <v>0</v>
      </c>
      <c r="M41" s="196" t="s">
        <v>548</v>
      </c>
      <c r="N41" s="179">
        <v>0</v>
      </c>
      <c r="O41" s="179" t="s">
        <v>548</v>
      </c>
      <c r="P41" s="179">
        <v>0</v>
      </c>
      <c r="Q41" s="196" t="s">
        <v>548</v>
      </c>
      <c r="R41" s="179">
        <v>0</v>
      </c>
      <c r="S41" s="179" t="s">
        <v>548</v>
      </c>
      <c r="T41" s="179">
        <v>0</v>
      </c>
      <c r="U41" s="196" t="s">
        <v>548</v>
      </c>
      <c r="V41" s="179">
        <v>0</v>
      </c>
      <c r="W41" s="179" t="s">
        <v>548</v>
      </c>
      <c r="X41" s="214">
        <v>0</v>
      </c>
      <c r="Y41" s="214" t="s">
        <v>548</v>
      </c>
      <c r="Z41" s="214" t="s">
        <v>547</v>
      </c>
      <c r="AA41" s="214" t="s">
        <v>547</v>
      </c>
      <c r="AB41" s="179">
        <v>0</v>
      </c>
      <c r="AC41" s="179">
        <v>0</v>
      </c>
    </row>
    <row r="42" spans="1:29" s="175" customFormat="1" x14ac:dyDescent="0.25">
      <c r="A42" s="180" t="s">
        <v>158</v>
      </c>
      <c r="B42" s="181" t="s">
        <v>558</v>
      </c>
      <c r="C42" s="179"/>
      <c r="D42" s="179"/>
      <c r="E42" s="179"/>
      <c r="F42" s="179"/>
      <c r="G42" s="211">
        <v>0</v>
      </c>
      <c r="H42" s="179">
        <v>0</v>
      </c>
      <c r="I42" s="179" t="s">
        <v>548</v>
      </c>
      <c r="J42" s="179">
        <v>0</v>
      </c>
      <c r="K42" s="179" t="s">
        <v>548</v>
      </c>
      <c r="L42" s="179">
        <v>0</v>
      </c>
      <c r="M42" s="196" t="s">
        <v>548</v>
      </c>
      <c r="N42" s="179">
        <v>0</v>
      </c>
      <c r="O42" s="179" t="s">
        <v>548</v>
      </c>
      <c r="P42" s="179">
        <v>0</v>
      </c>
      <c r="Q42" s="196" t="s">
        <v>548</v>
      </c>
      <c r="R42" s="179">
        <v>0</v>
      </c>
      <c r="S42" s="179" t="s">
        <v>548</v>
      </c>
      <c r="T42" s="179">
        <v>0</v>
      </c>
      <c r="U42" s="196" t="s">
        <v>548</v>
      </c>
      <c r="V42" s="179">
        <v>0</v>
      </c>
      <c r="W42" s="179" t="s">
        <v>548</v>
      </c>
      <c r="X42" s="214">
        <v>0</v>
      </c>
      <c r="Y42" s="214" t="s">
        <v>548</v>
      </c>
      <c r="Z42" s="214" t="s">
        <v>547</v>
      </c>
      <c r="AA42" s="214" t="s">
        <v>547</v>
      </c>
      <c r="AB42" s="179">
        <v>0</v>
      </c>
      <c r="AC42" s="179">
        <v>0</v>
      </c>
    </row>
    <row r="43" spans="1:29" s="175" customFormat="1" x14ac:dyDescent="0.25">
      <c r="A43" s="180" t="s">
        <v>559</v>
      </c>
      <c r="B43" s="181" t="s">
        <v>560</v>
      </c>
      <c r="C43" s="179"/>
      <c r="D43" s="179"/>
      <c r="E43" s="179"/>
      <c r="F43" s="179"/>
      <c r="G43" s="211">
        <v>0</v>
      </c>
      <c r="H43" s="179">
        <v>0</v>
      </c>
      <c r="I43" s="179" t="s">
        <v>548</v>
      </c>
      <c r="J43" s="179">
        <v>0</v>
      </c>
      <c r="K43" s="179" t="s">
        <v>548</v>
      </c>
      <c r="L43" s="179">
        <v>0</v>
      </c>
      <c r="M43" s="196" t="s">
        <v>548</v>
      </c>
      <c r="N43" s="179">
        <v>0</v>
      </c>
      <c r="O43" s="179" t="s">
        <v>548</v>
      </c>
      <c r="P43" s="179">
        <v>0</v>
      </c>
      <c r="Q43" s="196" t="s">
        <v>548</v>
      </c>
      <c r="R43" s="179">
        <v>0</v>
      </c>
      <c r="S43" s="179" t="s">
        <v>548</v>
      </c>
      <c r="T43" s="179">
        <v>0</v>
      </c>
      <c r="U43" s="196" t="s">
        <v>548</v>
      </c>
      <c r="V43" s="179">
        <v>0</v>
      </c>
      <c r="W43" s="179" t="s">
        <v>548</v>
      </c>
      <c r="X43" s="214">
        <v>0</v>
      </c>
      <c r="Y43" s="214" t="s">
        <v>548</v>
      </c>
      <c r="Z43" s="214" t="s">
        <v>547</v>
      </c>
      <c r="AA43" s="214" t="s">
        <v>547</v>
      </c>
      <c r="AB43" s="179">
        <v>0</v>
      </c>
      <c r="AC43" s="179">
        <v>0</v>
      </c>
    </row>
    <row r="44" spans="1:29" s="175" customFormat="1" x14ac:dyDescent="0.25">
      <c r="A44" s="180" t="s">
        <v>561</v>
      </c>
      <c r="B44" s="181" t="s">
        <v>562</v>
      </c>
      <c r="C44" s="179"/>
      <c r="D44" s="179"/>
      <c r="E44" s="179"/>
      <c r="F44" s="179"/>
      <c r="G44" s="211">
        <v>0</v>
      </c>
      <c r="H44" s="179">
        <v>0</v>
      </c>
      <c r="I44" s="179" t="s">
        <v>548</v>
      </c>
      <c r="J44" s="179">
        <v>0</v>
      </c>
      <c r="K44" s="179" t="s">
        <v>548</v>
      </c>
      <c r="L44" s="179">
        <v>0</v>
      </c>
      <c r="M44" s="196" t="s">
        <v>548</v>
      </c>
      <c r="N44" s="179">
        <v>0</v>
      </c>
      <c r="O44" s="179" t="s">
        <v>548</v>
      </c>
      <c r="P44" s="179">
        <v>0</v>
      </c>
      <c r="Q44" s="196" t="s">
        <v>548</v>
      </c>
      <c r="R44" s="179">
        <v>0</v>
      </c>
      <c r="S44" s="179" t="s">
        <v>548</v>
      </c>
      <c r="T44" s="214">
        <v>11</v>
      </c>
      <c r="U44" s="196">
        <v>4</v>
      </c>
      <c r="V44" s="179">
        <v>0</v>
      </c>
      <c r="W44" s="179" t="s">
        <v>548</v>
      </c>
      <c r="X44" s="179">
        <v>0</v>
      </c>
      <c r="Y44" s="214" t="s">
        <v>548</v>
      </c>
      <c r="Z44" s="214" t="s">
        <v>547</v>
      </c>
      <c r="AA44" s="214" t="s">
        <v>547</v>
      </c>
      <c r="AB44" s="179">
        <v>11</v>
      </c>
      <c r="AC44" s="179">
        <v>0</v>
      </c>
    </row>
    <row r="45" spans="1:29" s="175" customFormat="1" x14ac:dyDescent="0.25">
      <c r="A45" s="180" t="s">
        <v>563</v>
      </c>
      <c r="B45" s="181" t="s">
        <v>564</v>
      </c>
      <c r="C45" s="179"/>
      <c r="D45" s="179"/>
      <c r="E45" s="179"/>
      <c r="F45" s="179"/>
      <c r="G45" s="211">
        <v>0</v>
      </c>
      <c r="H45" s="179">
        <v>0</v>
      </c>
      <c r="I45" s="179" t="s">
        <v>548</v>
      </c>
      <c r="J45" s="179">
        <v>0</v>
      </c>
      <c r="K45" s="179" t="s">
        <v>548</v>
      </c>
      <c r="L45" s="179">
        <v>0</v>
      </c>
      <c r="M45" s="196" t="s">
        <v>548</v>
      </c>
      <c r="N45" s="179">
        <v>0</v>
      </c>
      <c r="O45" s="179" t="s">
        <v>548</v>
      </c>
      <c r="P45" s="179">
        <v>0</v>
      </c>
      <c r="Q45" s="196" t="s">
        <v>548</v>
      </c>
      <c r="R45" s="179">
        <v>0</v>
      </c>
      <c r="S45" s="179" t="s">
        <v>548</v>
      </c>
      <c r="T45" s="179">
        <v>0</v>
      </c>
      <c r="U45" s="196" t="s">
        <v>548</v>
      </c>
      <c r="V45" s="179">
        <v>0</v>
      </c>
      <c r="W45" s="179" t="s">
        <v>548</v>
      </c>
      <c r="X45" s="214">
        <v>0</v>
      </c>
      <c r="Y45" s="214" t="s">
        <v>548</v>
      </c>
      <c r="Z45" s="214" t="s">
        <v>547</v>
      </c>
      <c r="AA45" s="214" t="s">
        <v>547</v>
      </c>
      <c r="AB45" s="179">
        <v>0</v>
      </c>
      <c r="AC45" s="179">
        <v>0</v>
      </c>
    </row>
    <row r="46" spans="1:29" s="175" customFormat="1" x14ac:dyDescent="0.25">
      <c r="A46" s="180" t="s">
        <v>565</v>
      </c>
      <c r="B46" s="181" t="s">
        <v>566</v>
      </c>
      <c r="C46" s="179"/>
      <c r="D46" s="179"/>
      <c r="E46" s="179"/>
      <c r="F46" s="179"/>
      <c r="G46" s="211">
        <v>0</v>
      </c>
      <c r="H46" s="179">
        <v>0</v>
      </c>
      <c r="I46" s="179" t="s">
        <v>548</v>
      </c>
      <c r="J46" s="179">
        <v>0</v>
      </c>
      <c r="K46" s="179" t="s">
        <v>548</v>
      </c>
      <c r="L46" s="179">
        <v>0</v>
      </c>
      <c r="M46" s="196" t="s">
        <v>548</v>
      </c>
      <c r="N46" s="179">
        <v>0</v>
      </c>
      <c r="O46" s="179" t="s">
        <v>548</v>
      </c>
      <c r="P46" s="179">
        <v>0</v>
      </c>
      <c r="Q46" s="196" t="s">
        <v>548</v>
      </c>
      <c r="R46" s="179">
        <v>0</v>
      </c>
      <c r="S46" s="179" t="s">
        <v>548</v>
      </c>
      <c r="T46" s="179">
        <v>0</v>
      </c>
      <c r="U46" s="196" t="s">
        <v>548</v>
      </c>
      <c r="V46" s="179">
        <v>0</v>
      </c>
      <c r="W46" s="179" t="s">
        <v>548</v>
      </c>
      <c r="X46" s="214">
        <v>0</v>
      </c>
      <c r="Y46" s="214" t="s">
        <v>548</v>
      </c>
      <c r="Z46" s="214" t="s">
        <v>547</v>
      </c>
      <c r="AA46" s="214" t="s">
        <v>547</v>
      </c>
      <c r="AB46" s="179">
        <v>0</v>
      </c>
      <c r="AC46" s="179">
        <v>0</v>
      </c>
    </row>
    <row r="47" spans="1:29" s="175" customFormat="1" x14ac:dyDescent="0.25">
      <c r="A47" s="177" t="s">
        <v>60</v>
      </c>
      <c r="B47" s="178" t="s">
        <v>157</v>
      </c>
      <c r="C47" s="179"/>
      <c r="D47" s="179"/>
      <c r="E47" s="179"/>
      <c r="F47" s="179"/>
      <c r="G47" s="211"/>
      <c r="H47" s="179"/>
      <c r="I47" s="179"/>
      <c r="J47" s="179"/>
      <c r="K47" s="179"/>
      <c r="L47" s="179"/>
      <c r="M47" s="179"/>
      <c r="N47" s="179"/>
      <c r="O47" s="179"/>
      <c r="P47" s="179"/>
      <c r="Q47" s="179"/>
      <c r="R47" s="179"/>
      <c r="S47" s="196"/>
      <c r="T47" s="179"/>
      <c r="U47" s="179"/>
      <c r="V47" s="179"/>
      <c r="W47" s="179"/>
      <c r="X47" s="214"/>
      <c r="Y47" s="214"/>
      <c r="Z47" s="214"/>
      <c r="AA47" s="214"/>
      <c r="AB47" s="179"/>
      <c r="AC47" s="179"/>
    </row>
    <row r="48" spans="1:29" s="175" customFormat="1" ht="33.75" customHeight="1" x14ac:dyDescent="0.25">
      <c r="A48" s="180" t="s">
        <v>156</v>
      </c>
      <c r="B48" s="181" t="s">
        <v>555</v>
      </c>
      <c r="C48" s="179">
        <v>0</v>
      </c>
      <c r="D48" s="179">
        <v>0</v>
      </c>
      <c r="E48" s="179"/>
      <c r="F48" s="179"/>
      <c r="G48" s="211">
        <v>0</v>
      </c>
      <c r="H48" s="179">
        <v>0</v>
      </c>
      <c r="I48" s="179"/>
      <c r="J48" s="179">
        <v>0</v>
      </c>
      <c r="K48" s="179"/>
      <c r="L48" s="179">
        <v>0</v>
      </c>
      <c r="M48" s="179"/>
      <c r="N48" s="179">
        <v>0</v>
      </c>
      <c r="O48" s="179"/>
      <c r="P48" s="179">
        <v>0</v>
      </c>
      <c r="Q48" s="179"/>
      <c r="R48" s="179">
        <v>0</v>
      </c>
      <c r="S48" s="179"/>
      <c r="T48" s="179">
        <v>0</v>
      </c>
      <c r="U48" s="179"/>
      <c r="V48" s="179">
        <v>0</v>
      </c>
      <c r="W48" s="179"/>
      <c r="X48" s="214">
        <v>0</v>
      </c>
      <c r="Y48" s="214"/>
      <c r="Z48" s="214" t="s">
        <v>547</v>
      </c>
      <c r="AA48" s="214"/>
      <c r="AB48" s="179">
        <v>0</v>
      </c>
      <c r="AC48" s="179">
        <v>0</v>
      </c>
    </row>
    <row r="49" spans="1:29" s="175" customFormat="1" ht="31.5" x14ac:dyDescent="0.25">
      <c r="A49" s="180" t="s">
        <v>155</v>
      </c>
      <c r="B49" s="183" t="s">
        <v>553</v>
      </c>
      <c r="C49" s="179">
        <v>0</v>
      </c>
      <c r="D49" s="179">
        <v>0</v>
      </c>
      <c r="E49" s="179"/>
      <c r="F49" s="179"/>
      <c r="G49" s="211">
        <v>0</v>
      </c>
      <c r="H49" s="179">
        <v>0</v>
      </c>
      <c r="I49" s="179"/>
      <c r="J49" s="179">
        <v>0</v>
      </c>
      <c r="K49" s="179"/>
      <c r="L49" s="179">
        <v>0</v>
      </c>
      <c r="M49" s="179"/>
      <c r="N49" s="179">
        <v>0</v>
      </c>
      <c r="O49" s="179"/>
      <c r="P49" s="179">
        <v>0</v>
      </c>
      <c r="Q49" s="179"/>
      <c r="R49" s="179">
        <v>0</v>
      </c>
      <c r="S49" s="179"/>
      <c r="T49" s="179">
        <v>0</v>
      </c>
      <c r="U49" s="179"/>
      <c r="V49" s="179">
        <v>0</v>
      </c>
      <c r="W49" s="179"/>
      <c r="X49" s="214">
        <v>0</v>
      </c>
      <c r="Y49" s="214"/>
      <c r="Z49" s="214" t="s">
        <v>547</v>
      </c>
      <c r="AA49" s="214"/>
      <c r="AB49" s="179">
        <v>0</v>
      </c>
      <c r="AC49" s="179">
        <v>0</v>
      </c>
    </row>
    <row r="50" spans="1:29" s="175" customFormat="1" x14ac:dyDescent="0.25">
      <c r="A50" s="180" t="s">
        <v>154</v>
      </c>
      <c r="B50" s="183" t="s">
        <v>153</v>
      </c>
      <c r="C50" s="179">
        <v>0</v>
      </c>
      <c r="D50" s="179">
        <v>0</v>
      </c>
      <c r="E50" s="179"/>
      <c r="F50" s="179"/>
      <c r="G50" s="211">
        <v>0</v>
      </c>
      <c r="H50" s="179">
        <v>0</v>
      </c>
      <c r="I50" s="179"/>
      <c r="J50" s="179">
        <v>0</v>
      </c>
      <c r="K50" s="179"/>
      <c r="L50" s="179">
        <v>0</v>
      </c>
      <c r="M50" s="179"/>
      <c r="N50" s="179">
        <v>0</v>
      </c>
      <c r="O50" s="179"/>
      <c r="P50" s="179">
        <v>0</v>
      </c>
      <c r="Q50" s="179"/>
      <c r="R50" s="179">
        <v>0</v>
      </c>
      <c r="S50" s="179"/>
      <c r="T50" s="179">
        <v>0</v>
      </c>
      <c r="U50" s="179"/>
      <c r="V50" s="179">
        <v>0</v>
      </c>
      <c r="W50" s="179"/>
      <c r="X50" s="214">
        <v>0</v>
      </c>
      <c r="Y50" s="214"/>
      <c r="Z50" s="214" t="s">
        <v>547</v>
      </c>
      <c r="AA50" s="214"/>
      <c r="AB50" s="179">
        <v>0</v>
      </c>
      <c r="AC50" s="179">
        <v>0</v>
      </c>
    </row>
    <row r="51" spans="1:29" s="175" customFormat="1" ht="31.5" x14ac:dyDescent="0.25">
      <c r="A51" s="180" t="s">
        <v>152</v>
      </c>
      <c r="B51" s="181" t="s">
        <v>151</v>
      </c>
      <c r="C51" s="179">
        <v>0</v>
      </c>
      <c r="D51" s="179">
        <v>0</v>
      </c>
      <c r="E51" s="179"/>
      <c r="F51" s="179"/>
      <c r="G51" s="211">
        <v>0</v>
      </c>
      <c r="H51" s="179">
        <v>0</v>
      </c>
      <c r="I51" s="179"/>
      <c r="J51" s="179">
        <v>0</v>
      </c>
      <c r="K51" s="179"/>
      <c r="L51" s="179">
        <v>0</v>
      </c>
      <c r="M51" s="179"/>
      <c r="N51" s="179">
        <v>0</v>
      </c>
      <c r="O51" s="179"/>
      <c r="P51" s="179">
        <v>0</v>
      </c>
      <c r="Q51" s="179"/>
      <c r="R51" s="179">
        <v>0</v>
      </c>
      <c r="S51" s="179"/>
      <c r="T51" s="179">
        <v>0</v>
      </c>
      <c r="U51" s="179"/>
      <c r="V51" s="179">
        <v>0</v>
      </c>
      <c r="W51" s="179"/>
      <c r="X51" s="214">
        <v>0</v>
      </c>
      <c r="Y51" s="214"/>
      <c r="Z51" s="214" t="s">
        <v>547</v>
      </c>
      <c r="AA51" s="214"/>
      <c r="AB51" s="179">
        <v>0</v>
      </c>
      <c r="AC51" s="179">
        <v>0</v>
      </c>
    </row>
    <row r="52" spans="1:29" s="175" customFormat="1" ht="31.5" x14ac:dyDescent="0.25">
      <c r="A52" s="180" t="s">
        <v>150</v>
      </c>
      <c r="B52" s="181" t="s">
        <v>149</v>
      </c>
      <c r="C52" s="179">
        <v>0</v>
      </c>
      <c r="D52" s="179">
        <v>0</v>
      </c>
      <c r="E52" s="179"/>
      <c r="F52" s="179"/>
      <c r="G52" s="211">
        <v>0</v>
      </c>
      <c r="H52" s="179">
        <v>0</v>
      </c>
      <c r="I52" s="179"/>
      <c r="J52" s="179">
        <v>0</v>
      </c>
      <c r="K52" s="179"/>
      <c r="L52" s="179">
        <v>0</v>
      </c>
      <c r="M52" s="179"/>
      <c r="N52" s="179">
        <v>0</v>
      </c>
      <c r="O52" s="179"/>
      <c r="P52" s="179">
        <v>0</v>
      </c>
      <c r="Q52" s="179"/>
      <c r="R52" s="179">
        <v>0</v>
      </c>
      <c r="S52" s="179"/>
      <c r="T52" s="179">
        <v>0</v>
      </c>
      <c r="U52" s="179"/>
      <c r="V52" s="179">
        <v>0</v>
      </c>
      <c r="W52" s="179"/>
      <c r="X52" s="214">
        <v>0</v>
      </c>
      <c r="Y52" s="214"/>
      <c r="Z52" s="214" t="s">
        <v>547</v>
      </c>
      <c r="AA52" s="214"/>
      <c r="AB52" s="179">
        <v>0</v>
      </c>
      <c r="AC52" s="179">
        <v>0</v>
      </c>
    </row>
    <row r="53" spans="1:29" s="175" customFormat="1" x14ac:dyDescent="0.25">
      <c r="A53" s="180" t="s">
        <v>148</v>
      </c>
      <c r="B53" s="181" t="s">
        <v>147</v>
      </c>
      <c r="C53" s="179">
        <v>0</v>
      </c>
      <c r="D53" s="179">
        <v>0</v>
      </c>
      <c r="E53" s="179"/>
      <c r="F53" s="179"/>
      <c r="G53" s="211">
        <v>0</v>
      </c>
      <c r="H53" s="179">
        <v>0</v>
      </c>
      <c r="I53" s="179"/>
      <c r="J53" s="179">
        <v>0</v>
      </c>
      <c r="K53" s="179"/>
      <c r="L53" s="179">
        <v>0</v>
      </c>
      <c r="M53" s="179"/>
      <c r="N53" s="179">
        <v>0</v>
      </c>
      <c r="O53" s="179"/>
      <c r="P53" s="179">
        <v>0</v>
      </c>
      <c r="Q53" s="179"/>
      <c r="R53" s="179">
        <v>0</v>
      </c>
      <c r="S53" s="179"/>
      <c r="T53" s="179">
        <v>0</v>
      </c>
      <c r="U53" s="179"/>
      <c r="V53" s="179">
        <v>0</v>
      </c>
      <c r="W53" s="179"/>
      <c r="X53" s="214">
        <v>0</v>
      </c>
      <c r="Y53" s="214"/>
      <c r="Z53" s="214" t="s">
        <v>547</v>
      </c>
      <c r="AA53" s="214"/>
      <c r="AB53" s="179">
        <v>0</v>
      </c>
      <c r="AC53" s="179">
        <v>0</v>
      </c>
    </row>
    <row r="54" spans="1:29" s="175" customFormat="1" x14ac:dyDescent="0.25">
      <c r="A54" s="180" t="s">
        <v>146</v>
      </c>
      <c r="B54" s="181" t="s">
        <v>556</v>
      </c>
      <c r="C54" s="179">
        <v>0</v>
      </c>
      <c r="D54" s="179">
        <v>0</v>
      </c>
      <c r="E54" s="179"/>
      <c r="F54" s="179"/>
      <c r="G54" s="211">
        <v>0</v>
      </c>
      <c r="H54" s="179">
        <v>0</v>
      </c>
      <c r="I54" s="179"/>
      <c r="J54" s="179">
        <v>0</v>
      </c>
      <c r="K54" s="179"/>
      <c r="L54" s="179">
        <v>0</v>
      </c>
      <c r="M54" s="179"/>
      <c r="N54" s="179">
        <v>0</v>
      </c>
      <c r="O54" s="179"/>
      <c r="P54" s="179">
        <v>0</v>
      </c>
      <c r="Q54" s="179"/>
      <c r="R54" s="179">
        <v>0</v>
      </c>
      <c r="S54" s="179"/>
      <c r="T54" s="179">
        <v>0</v>
      </c>
      <c r="U54" s="179"/>
      <c r="V54" s="179">
        <v>0</v>
      </c>
      <c r="W54" s="179"/>
      <c r="X54" s="214">
        <v>0</v>
      </c>
      <c r="Y54" s="214"/>
      <c r="Z54" s="214" t="s">
        <v>547</v>
      </c>
      <c r="AA54" s="214"/>
      <c r="AB54" s="179">
        <v>0</v>
      </c>
      <c r="AC54" s="179">
        <v>0</v>
      </c>
    </row>
    <row r="55" spans="1:29" s="175" customFormat="1" x14ac:dyDescent="0.25">
      <c r="A55" s="180" t="s">
        <v>567</v>
      </c>
      <c r="B55" s="181" t="s">
        <v>557</v>
      </c>
      <c r="C55" s="179">
        <v>0</v>
      </c>
      <c r="D55" s="179">
        <v>0</v>
      </c>
      <c r="E55" s="179"/>
      <c r="F55" s="179"/>
      <c r="G55" s="211">
        <v>0</v>
      </c>
      <c r="H55" s="179">
        <v>0</v>
      </c>
      <c r="I55" s="179"/>
      <c r="J55" s="179">
        <v>0</v>
      </c>
      <c r="K55" s="179"/>
      <c r="L55" s="179">
        <v>0</v>
      </c>
      <c r="M55" s="179"/>
      <c r="N55" s="179">
        <v>0</v>
      </c>
      <c r="O55" s="179"/>
      <c r="P55" s="179">
        <v>0</v>
      </c>
      <c r="Q55" s="179"/>
      <c r="R55" s="179">
        <v>0</v>
      </c>
      <c r="S55" s="179"/>
      <c r="T55" s="179">
        <v>0</v>
      </c>
      <c r="U55" s="179"/>
      <c r="V55" s="179">
        <v>0</v>
      </c>
      <c r="W55" s="179"/>
      <c r="X55" s="214">
        <v>0</v>
      </c>
      <c r="Y55" s="214"/>
      <c r="Z55" s="214" t="s">
        <v>547</v>
      </c>
      <c r="AA55" s="214"/>
      <c r="AB55" s="179">
        <v>0</v>
      </c>
      <c r="AC55" s="179">
        <v>0</v>
      </c>
    </row>
    <row r="56" spans="1:29" s="175" customFormat="1" x14ac:dyDescent="0.25">
      <c r="A56" s="180" t="s">
        <v>568</v>
      </c>
      <c r="B56" s="181" t="s">
        <v>558</v>
      </c>
      <c r="C56" s="179">
        <v>0</v>
      </c>
      <c r="D56" s="179">
        <v>0</v>
      </c>
      <c r="E56" s="179"/>
      <c r="F56" s="179"/>
      <c r="G56" s="211">
        <v>0</v>
      </c>
      <c r="H56" s="179">
        <v>0</v>
      </c>
      <c r="I56" s="179"/>
      <c r="J56" s="179">
        <v>0</v>
      </c>
      <c r="K56" s="179"/>
      <c r="L56" s="179">
        <v>0</v>
      </c>
      <c r="M56" s="179"/>
      <c r="N56" s="179">
        <v>0</v>
      </c>
      <c r="O56" s="179"/>
      <c r="P56" s="179">
        <v>0</v>
      </c>
      <c r="Q56" s="179"/>
      <c r="R56" s="179">
        <v>0</v>
      </c>
      <c r="S56" s="179"/>
      <c r="T56" s="179">
        <v>0</v>
      </c>
      <c r="U56" s="179"/>
      <c r="V56" s="179">
        <v>0</v>
      </c>
      <c r="W56" s="179"/>
      <c r="X56" s="214">
        <v>0</v>
      </c>
      <c r="Y56" s="214"/>
      <c r="Z56" s="214" t="s">
        <v>547</v>
      </c>
      <c r="AA56" s="214"/>
      <c r="AB56" s="179">
        <v>0</v>
      </c>
      <c r="AC56" s="179">
        <v>0</v>
      </c>
    </row>
    <row r="57" spans="1:29" s="175" customFormat="1" x14ac:dyDescent="0.25">
      <c r="A57" s="180" t="s">
        <v>569</v>
      </c>
      <c r="B57" s="181" t="s">
        <v>560</v>
      </c>
      <c r="C57" s="179">
        <v>0</v>
      </c>
      <c r="D57" s="179">
        <v>0</v>
      </c>
      <c r="E57" s="179"/>
      <c r="F57" s="179"/>
      <c r="G57" s="211">
        <v>0</v>
      </c>
      <c r="H57" s="179">
        <v>0</v>
      </c>
      <c r="I57" s="179"/>
      <c r="J57" s="179">
        <v>0</v>
      </c>
      <c r="K57" s="179"/>
      <c r="L57" s="179">
        <v>0</v>
      </c>
      <c r="M57" s="179"/>
      <c r="N57" s="179">
        <v>0</v>
      </c>
      <c r="O57" s="179"/>
      <c r="P57" s="179">
        <v>0</v>
      </c>
      <c r="Q57" s="179"/>
      <c r="R57" s="179">
        <v>0</v>
      </c>
      <c r="S57" s="179"/>
      <c r="T57" s="179">
        <v>0</v>
      </c>
      <c r="U57" s="179"/>
      <c r="V57" s="179">
        <v>0</v>
      </c>
      <c r="W57" s="179"/>
      <c r="X57" s="214">
        <v>0</v>
      </c>
      <c r="Y57" s="214"/>
      <c r="Z57" s="214" t="s">
        <v>547</v>
      </c>
      <c r="AA57" s="214"/>
      <c r="AB57" s="179">
        <v>0</v>
      </c>
      <c r="AC57" s="179">
        <v>0</v>
      </c>
    </row>
    <row r="58" spans="1:29" s="175" customFormat="1" x14ac:dyDescent="0.25">
      <c r="A58" s="180" t="s">
        <v>570</v>
      </c>
      <c r="B58" s="181" t="s">
        <v>562</v>
      </c>
      <c r="C58" s="179">
        <v>11</v>
      </c>
      <c r="D58" s="179">
        <v>11</v>
      </c>
      <c r="E58" s="179"/>
      <c r="F58" s="179"/>
      <c r="G58" s="211">
        <v>0</v>
      </c>
      <c r="H58" s="179">
        <v>0</v>
      </c>
      <c r="I58" s="179"/>
      <c r="J58" s="179">
        <v>0</v>
      </c>
      <c r="K58" s="179"/>
      <c r="L58" s="179">
        <v>0</v>
      </c>
      <c r="M58" s="179"/>
      <c r="N58" s="179">
        <v>0</v>
      </c>
      <c r="O58" s="179"/>
      <c r="P58" s="179">
        <v>0</v>
      </c>
      <c r="Q58" s="179"/>
      <c r="R58" s="179">
        <v>0</v>
      </c>
      <c r="S58" s="179"/>
      <c r="T58" s="214">
        <v>11</v>
      </c>
      <c r="U58" s="179"/>
      <c r="V58" s="179">
        <v>0</v>
      </c>
      <c r="W58" s="179"/>
      <c r="X58" s="179">
        <v>0</v>
      </c>
      <c r="Y58" s="214"/>
      <c r="Z58" s="214" t="s">
        <v>547</v>
      </c>
      <c r="AA58" s="214"/>
      <c r="AB58" s="179">
        <v>11</v>
      </c>
      <c r="AC58" s="179">
        <v>0</v>
      </c>
    </row>
    <row r="59" spans="1:29" s="175" customFormat="1" x14ac:dyDescent="0.25">
      <c r="A59" s="180" t="s">
        <v>571</v>
      </c>
      <c r="B59" s="181" t="s">
        <v>564</v>
      </c>
      <c r="C59" s="179">
        <v>0</v>
      </c>
      <c r="D59" s="179">
        <v>0</v>
      </c>
      <c r="E59" s="179"/>
      <c r="F59" s="179"/>
      <c r="G59" s="211">
        <v>0</v>
      </c>
      <c r="H59" s="179">
        <v>0</v>
      </c>
      <c r="I59" s="179"/>
      <c r="J59" s="179">
        <v>0</v>
      </c>
      <c r="K59" s="179"/>
      <c r="L59" s="179">
        <v>0</v>
      </c>
      <c r="M59" s="179"/>
      <c r="N59" s="179">
        <v>0</v>
      </c>
      <c r="O59" s="179"/>
      <c r="P59" s="179">
        <v>0</v>
      </c>
      <c r="Q59" s="179"/>
      <c r="R59" s="179">
        <v>0</v>
      </c>
      <c r="S59" s="179"/>
      <c r="T59" s="179">
        <v>0</v>
      </c>
      <c r="U59" s="179"/>
      <c r="V59" s="179">
        <v>0</v>
      </c>
      <c r="W59" s="179"/>
      <c r="X59" s="214">
        <v>0</v>
      </c>
      <c r="Y59" s="214"/>
      <c r="Z59" s="214" t="s">
        <v>547</v>
      </c>
      <c r="AA59" s="214"/>
      <c r="AB59" s="179">
        <v>0</v>
      </c>
      <c r="AC59" s="179">
        <v>0</v>
      </c>
    </row>
    <row r="60" spans="1:29" s="175" customFormat="1" x14ac:dyDescent="0.25">
      <c r="A60" s="180" t="s">
        <v>572</v>
      </c>
      <c r="B60" s="181" t="s">
        <v>566</v>
      </c>
      <c r="C60" s="179">
        <v>0</v>
      </c>
      <c r="D60" s="179">
        <v>0</v>
      </c>
      <c r="E60" s="179"/>
      <c r="F60" s="179"/>
      <c r="G60" s="211">
        <v>0</v>
      </c>
      <c r="H60" s="179">
        <v>0</v>
      </c>
      <c r="I60" s="179"/>
      <c r="J60" s="179">
        <v>0</v>
      </c>
      <c r="K60" s="179"/>
      <c r="L60" s="179">
        <v>0</v>
      </c>
      <c r="M60" s="179"/>
      <c r="N60" s="179">
        <v>0</v>
      </c>
      <c r="O60" s="179"/>
      <c r="P60" s="179">
        <v>0</v>
      </c>
      <c r="Q60" s="179"/>
      <c r="R60" s="179">
        <v>0</v>
      </c>
      <c r="S60" s="179"/>
      <c r="T60" s="179">
        <v>0</v>
      </c>
      <c r="U60" s="179"/>
      <c r="V60" s="179">
        <v>0</v>
      </c>
      <c r="W60" s="179"/>
      <c r="X60" s="214">
        <v>0</v>
      </c>
      <c r="Y60" s="214"/>
      <c r="Z60" s="214" t="s">
        <v>547</v>
      </c>
      <c r="AA60" s="214"/>
      <c r="AB60" s="179">
        <v>0</v>
      </c>
      <c r="AC60" s="179">
        <v>0</v>
      </c>
    </row>
    <row r="61" spans="1:29" s="175" customFormat="1" ht="35.25" customHeight="1" x14ac:dyDescent="0.25">
      <c r="A61" s="177" t="s">
        <v>58</v>
      </c>
      <c r="B61" s="178" t="s">
        <v>145</v>
      </c>
      <c r="C61" s="179"/>
      <c r="D61" s="179"/>
      <c r="E61" s="179"/>
      <c r="F61" s="179"/>
      <c r="G61" s="211"/>
      <c r="H61" s="179"/>
      <c r="I61" s="179"/>
      <c r="J61" s="179"/>
      <c r="K61" s="179"/>
      <c r="L61" s="179"/>
      <c r="M61" s="179"/>
      <c r="N61" s="179"/>
      <c r="O61" s="179"/>
      <c r="P61" s="179"/>
      <c r="Q61" s="179"/>
      <c r="R61" s="179"/>
      <c r="S61" s="179"/>
      <c r="T61" s="179"/>
      <c r="U61" s="179"/>
      <c r="V61" s="179"/>
      <c r="W61" s="179"/>
      <c r="X61" s="214"/>
      <c r="Y61" s="214"/>
      <c r="Z61" s="214"/>
      <c r="AA61" s="214"/>
      <c r="AB61" s="179"/>
      <c r="AC61" s="179"/>
    </row>
    <row r="62" spans="1:29" s="175" customFormat="1" ht="18.75" x14ac:dyDescent="0.25">
      <c r="A62" s="180" t="s">
        <v>144</v>
      </c>
      <c r="B62" s="181" t="s">
        <v>143</v>
      </c>
      <c r="C62" s="208">
        <v>335.08307936040126</v>
      </c>
      <c r="D62" s="208">
        <v>436.04240680905917</v>
      </c>
      <c r="E62" s="179"/>
      <c r="F62" s="179"/>
      <c r="G62" s="211">
        <v>0</v>
      </c>
      <c r="H62" s="179">
        <v>0</v>
      </c>
      <c r="I62" s="179"/>
      <c r="J62" s="179">
        <v>0</v>
      </c>
      <c r="K62" s="179"/>
      <c r="L62" s="179">
        <v>0</v>
      </c>
      <c r="M62" s="179"/>
      <c r="N62" s="179">
        <v>0</v>
      </c>
      <c r="O62" s="179"/>
      <c r="P62" s="179">
        <v>0</v>
      </c>
      <c r="Q62" s="179"/>
      <c r="R62" s="179">
        <v>0</v>
      </c>
      <c r="S62" s="179"/>
      <c r="T62" s="218">
        <v>335.08307936040126</v>
      </c>
      <c r="U62" s="208"/>
      <c r="V62" s="208">
        <v>0</v>
      </c>
      <c r="W62" s="179"/>
      <c r="X62" s="179">
        <v>0</v>
      </c>
      <c r="Y62" s="214"/>
      <c r="Z62" s="214" t="s">
        <v>547</v>
      </c>
      <c r="AA62" s="214"/>
      <c r="AB62" s="208">
        <v>335.08307936040126</v>
      </c>
      <c r="AC62" s="208">
        <v>0</v>
      </c>
    </row>
    <row r="63" spans="1:29" s="175" customFormat="1" x14ac:dyDescent="0.25">
      <c r="A63" s="180" t="s">
        <v>142</v>
      </c>
      <c r="B63" s="183" t="s">
        <v>136</v>
      </c>
      <c r="C63" s="179"/>
      <c r="D63" s="179"/>
      <c r="E63" s="179"/>
      <c r="F63" s="179"/>
      <c r="G63" s="211">
        <v>0</v>
      </c>
      <c r="H63" s="179">
        <v>0</v>
      </c>
      <c r="I63" s="179"/>
      <c r="J63" s="179">
        <v>0</v>
      </c>
      <c r="K63" s="179"/>
      <c r="L63" s="179">
        <v>0</v>
      </c>
      <c r="M63" s="179"/>
      <c r="N63" s="179">
        <v>0</v>
      </c>
      <c r="O63" s="179"/>
      <c r="P63" s="179">
        <v>0</v>
      </c>
      <c r="Q63" s="179"/>
      <c r="R63" s="179">
        <v>0</v>
      </c>
      <c r="S63" s="179"/>
      <c r="T63" s="179">
        <v>0</v>
      </c>
      <c r="U63" s="179"/>
      <c r="V63" s="179">
        <v>0</v>
      </c>
      <c r="W63" s="179"/>
      <c r="X63" s="214">
        <v>0</v>
      </c>
      <c r="Y63" s="214"/>
      <c r="Z63" s="214" t="s">
        <v>547</v>
      </c>
      <c r="AA63" s="214"/>
      <c r="AB63" s="179">
        <v>0</v>
      </c>
      <c r="AC63" s="179">
        <v>0</v>
      </c>
    </row>
    <row r="64" spans="1:29" s="175" customFormat="1" x14ac:dyDescent="0.25">
      <c r="A64" s="180" t="s">
        <v>141</v>
      </c>
      <c r="B64" s="181" t="s">
        <v>135</v>
      </c>
      <c r="C64" s="179"/>
      <c r="D64" s="179"/>
      <c r="E64" s="179"/>
      <c r="F64" s="179"/>
      <c r="G64" s="211">
        <v>0</v>
      </c>
      <c r="H64" s="179">
        <v>0</v>
      </c>
      <c r="I64" s="179"/>
      <c r="J64" s="179">
        <v>0</v>
      </c>
      <c r="K64" s="179"/>
      <c r="L64" s="179">
        <v>0</v>
      </c>
      <c r="M64" s="179"/>
      <c r="N64" s="179">
        <v>0</v>
      </c>
      <c r="O64" s="179"/>
      <c r="P64" s="179">
        <v>0</v>
      </c>
      <c r="Q64" s="179"/>
      <c r="R64" s="179">
        <v>0</v>
      </c>
      <c r="S64" s="179"/>
      <c r="T64" s="179">
        <v>0</v>
      </c>
      <c r="U64" s="179"/>
      <c r="V64" s="179">
        <v>0</v>
      </c>
      <c r="W64" s="179"/>
      <c r="X64" s="214">
        <v>0</v>
      </c>
      <c r="Y64" s="214"/>
      <c r="Z64" s="214" t="s">
        <v>547</v>
      </c>
      <c r="AA64" s="214"/>
      <c r="AB64" s="179">
        <v>0</v>
      </c>
      <c r="AC64" s="179">
        <v>0</v>
      </c>
    </row>
    <row r="65" spans="1:29" s="175" customFormat="1" x14ac:dyDescent="0.25">
      <c r="A65" s="180" t="s">
        <v>140</v>
      </c>
      <c r="B65" s="183" t="s">
        <v>134</v>
      </c>
      <c r="C65" s="179"/>
      <c r="D65" s="179"/>
      <c r="E65" s="179"/>
      <c r="F65" s="179"/>
      <c r="G65" s="211">
        <v>0</v>
      </c>
      <c r="H65" s="179">
        <v>0</v>
      </c>
      <c r="I65" s="179"/>
      <c r="J65" s="179">
        <v>0</v>
      </c>
      <c r="K65" s="179"/>
      <c r="L65" s="179">
        <v>0</v>
      </c>
      <c r="M65" s="179"/>
      <c r="N65" s="179">
        <v>0</v>
      </c>
      <c r="O65" s="179"/>
      <c r="P65" s="179">
        <v>0</v>
      </c>
      <c r="Q65" s="179"/>
      <c r="R65" s="179">
        <v>0</v>
      </c>
      <c r="S65" s="179"/>
      <c r="T65" s="179">
        <v>0</v>
      </c>
      <c r="U65" s="179"/>
      <c r="V65" s="179">
        <v>0</v>
      </c>
      <c r="W65" s="179"/>
      <c r="X65" s="214">
        <v>0</v>
      </c>
      <c r="Y65" s="214"/>
      <c r="Z65" s="214" t="s">
        <v>547</v>
      </c>
      <c r="AA65" s="214"/>
      <c r="AB65" s="179">
        <v>0</v>
      </c>
      <c r="AC65" s="179">
        <v>0</v>
      </c>
    </row>
    <row r="66" spans="1:29" s="175" customFormat="1" x14ac:dyDescent="0.25">
      <c r="A66" s="180" t="s">
        <v>139</v>
      </c>
      <c r="B66" s="183" t="s">
        <v>133</v>
      </c>
      <c r="C66" s="179"/>
      <c r="D66" s="179"/>
      <c r="E66" s="179"/>
      <c r="F66" s="179"/>
      <c r="G66" s="211">
        <v>0</v>
      </c>
      <c r="H66" s="179">
        <v>0</v>
      </c>
      <c r="I66" s="179"/>
      <c r="J66" s="179">
        <v>0</v>
      </c>
      <c r="K66" s="179"/>
      <c r="L66" s="179">
        <v>0</v>
      </c>
      <c r="M66" s="179"/>
      <c r="N66" s="179">
        <v>0</v>
      </c>
      <c r="O66" s="179"/>
      <c r="P66" s="179">
        <v>0</v>
      </c>
      <c r="Q66" s="179"/>
      <c r="R66" s="179">
        <v>0</v>
      </c>
      <c r="S66" s="179"/>
      <c r="T66" s="179">
        <v>0</v>
      </c>
      <c r="U66" s="179"/>
      <c r="V66" s="179">
        <v>0</v>
      </c>
      <c r="W66" s="179"/>
      <c r="X66" s="214">
        <v>0</v>
      </c>
      <c r="Y66" s="214"/>
      <c r="Z66" s="214" t="s">
        <v>547</v>
      </c>
      <c r="AA66" s="214"/>
      <c r="AB66" s="179">
        <v>0</v>
      </c>
      <c r="AC66" s="179">
        <v>0</v>
      </c>
    </row>
    <row r="67" spans="1:29" s="175" customFormat="1" x14ac:dyDescent="0.25">
      <c r="A67" s="180" t="s">
        <v>138</v>
      </c>
      <c r="B67" s="183" t="s">
        <v>556</v>
      </c>
      <c r="C67" s="179"/>
      <c r="D67" s="179"/>
      <c r="E67" s="179"/>
      <c r="F67" s="179"/>
      <c r="G67" s="211">
        <v>0</v>
      </c>
      <c r="H67" s="179">
        <v>0</v>
      </c>
      <c r="I67" s="179"/>
      <c r="J67" s="179">
        <v>0</v>
      </c>
      <c r="K67" s="179"/>
      <c r="L67" s="179">
        <v>0</v>
      </c>
      <c r="M67" s="179"/>
      <c r="N67" s="179">
        <v>0</v>
      </c>
      <c r="O67" s="179"/>
      <c r="P67" s="179">
        <v>0</v>
      </c>
      <c r="Q67" s="179"/>
      <c r="R67" s="179">
        <v>0</v>
      </c>
      <c r="S67" s="179"/>
      <c r="T67" s="179">
        <v>0</v>
      </c>
      <c r="U67" s="179"/>
      <c r="V67" s="179">
        <v>0</v>
      </c>
      <c r="W67" s="179"/>
      <c r="X67" s="214">
        <v>0</v>
      </c>
      <c r="Y67" s="214"/>
      <c r="Z67" s="214" t="s">
        <v>547</v>
      </c>
      <c r="AA67" s="214"/>
      <c r="AB67" s="179">
        <v>0</v>
      </c>
      <c r="AC67" s="179">
        <v>0</v>
      </c>
    </row>
    <row r="68" spans="1:29" s="175" customFormat="1" x14ac:dyDescent="0.25">
      <c r="A68" s="180" t="s">
        <v>573</v>
      </c>
      <c r="B68" s="183" t="s">
        <v>557</v>
      </c>
      <c r="C68" s="179"/>
      <c r="D68" s="179"/>
      <c r="E68" s="179"/>
      <c r="F68" s="179"/>
      <c r="G68" s="211">
        <v>0</v>
      </c>
      <c r="H68" s="179">
        <v>0</v>
      </c>
      <c r="I68" s="179"/>
      <c r="J68" s="179">
        <v>0</v>
      </c>
      <c r="K68" s="179"/>
      <c r="L68" s="179">
        <v>0</v>
      </c>
      <c r="M68" s="179"/>
      <c r="N68" s="179">
        <v>0</v>
      </c>
      <c r="O68" s="179"/>
      <c r="P68" s="179">
        <v>0</v>
      </c>
      <c r="Q68" s="179"/>
      <c r="R68" s="179">
        <v>0</v>
      </c>
      <c r="S68" s="179"/>
      <c r="T68" s="179">
        <v>0</v>
      </c>
      <c r="U68" s="179"/>
      <c r="V68" s="179">
        <v>0</v>
      </c>
      <c r="W68" s="179"/>
      <c r="X68" s="214">
        <v>0</v>
      </c>
      <c r="Y68" s="214"/>
      <c r="Z68" s="214" t="s">
        <v>547</v>
      </c>
      <c r="AA68" s="214"/>
      <c r="AB68" s="179">
        <v>0</v>
      </c>
      <c r="AC68" s="179">
        <v>0</v>
      </c>
    </row>
    <row r="69" spans="1:29" s="175" customFormat="1" x14ac:dyDescent="0.25">
      <c r="A69" s="180" t="s">
        <v>574</v>
      </c>
      <c r="B69" s="183" t="s">
        <v>558</v>
      </c>
      <c r="C69" s="179"/>
      <c r="D69" s="179"/>
      <c r="E69" s="179"/>
      <c r="F69" s="179"/>
      <c r="G69" s="211">
        <v>0</v>
      </c>
      <c r="H69" s="179">
        <v>0</v>
      </c>
      <c r="I69" s="179"/>
      <c r="J69" s="179">
        <v>0</v>
      </c>
      <c r="K69" s="179"/>
      <c r="L69" s="179">
        <v>0</v>
      </c>
      <c r="M69" s="179"/>
      <c r="N69" s="179">
        <v>0</v>
      </c>
      <c r="O69" s="179"/>
      <c r="P69" s="179">
        <v>0</v>
      </c>
      <c r="Q69" s="179"/>
      <c r="R69" s="179">
        <v>0</v>
      </c>
      <c r="S69" s="179"/>
      <c r="T69" s="179">
        <v>0</v>
      </c>
      <c r="U69" s="179"/>
      <c r="V69" s="179">
        <v>0</v>
      </c>
      <c r="W69" s="179"/>
      <c r="X69" s="214">
        <v>0</v>
      </c>
      <c r="Y69" s="214"/>
      <c r="Z69" s="214" t="s">
        <v>547</v>
      </c>
      <c r="AA69" s="214"/>
      <c r="AB69" s="179">
        <v>0</v>
      </c>
      <c r="AC69" s="179">
        <v>0</v>
      </c>
    </row>
    <row r="70" spans="1:29" s="175" customFormat="1" x14ac:dyDescent="0.25">
      <c r="A70" s="180" t="s">
        <v>575</v>
      </c>
      <c r="B70" s="183" t="s">
        <v>560</v>
      </c>
      <c r="C70" s="179"/>
      <c r="D70" s="179"/>
      <c r="E70" s="179"/>
      <c r="F70" s="179"/>
      <c r="G70" s="211">
        <v>0</v>
      </c>
      <c r="H70" s="179">
        <v>0</v>
      </c>
      <c r="I70" s="179"/>
      <c r="J70" s="179">
        <v>0</v>
      </c>
      <c r="K70" s="179"/>
      <c r="L70" s="179">
        <v>0</v>
      </c>
      <c r="M70" s="179"/>
      <c r="N70" s="179">
        <v>0</v>
      </c>
      <c r="O70" s="179"/>
      <c r="P70" s="179">
        <v>0</v>
      </c>
      <c r="Q70" s="179"/>
      <c r="R70" s="179">
        <v>0</v>
      </c>
      <c r="S70" s="179"/>
      <c r="T70" s="179">
        <v>0</v>
      </c>
      <c r="U70" s="179"/>
      <c r="V70" s="179">
        <v>0</v>
      </c>
      <c r="W70" s="179"/>
      <c r="X70" s="179">
        <v>0</v>
      </c>
      <c r="Y70" s="214"/>
      <c r="Z70" s="214" t="s">
        <v>547</v>
      </c>
      <c r="AA70" s="214"/>
      <c r="AB70" s="179">
        <v>0</v>
      </c>
      <c r="AC70" s="179">
        <v>0</v>
      </c>
    </row>
    <row r="71" spans="1:29" s="175" customFormat="1" x14ac:dyDescent="0.25">
      <c r="A71" s="180" t="s">
        <v>576</v>
      </c>
      <c r="B71" s="183" t="s">
        <v>562</v>
      </c>
      <c r="C71" s="179"/>
      <c r="D71" s="179"/>
      <c r="E71" s="179"/>
      <c r="F71" s="179"/>
      <c r="G71" s="211">
        <v>0</v>
      </c>
      <c r="H71" s="179">
        <v>0</v>
      </c>
      <c r="I71" s="179"/>
      <c r="J71" s="179">
        <v>0</v>
      </c>
      <c r="K71" s="179"/>
      <c r="L71" s="179">
        <v>0</v>
      </c>
      <c r="M71" s="179"/>
      <c r="N71" s="179">
        <v>0</v>
      </c>
      <c r="O71" s="179"/>
      <c r="P71" s="179">
        <v>0</v>
      </c>
      <c r="Q71" s="179"/>
      <c r="R71" s="179">
        <v>0</v>
      </c>
      <c r="S71" s="179"/>
      <c r="T71" s="214">
        <v>11</v>
      </c>
      <c r="U71" s="179"/>
      <c r="V71" s="179">
        <v>0</v>
      </c>
      <c r="W71" s="179"/>
      <c r="X71" s="179">
        <v>0</v>
      </c>
      <c r="Y71" s="214"/>
      <c r="Z71" s="214" t="s">
        <v>547</v>
      </c>
      <c r="AA71" s="214"/>
      <c r="AB71" s="179">
        <v>11</v>
      </c>
      <c r="AC71" s="179">
        <v>0</v>
      </c>
    </row>
    <row r="72" spans="1:29" s="175" customFormat="1" x14ac:dyDescent="0.25">
      <c r="A72" s="180" t="s">
        <v>577</v>
      </c>
      <c r="B72" s="183" t="s">
        <v>564</v>
      </c>
      <c r="C72" s="179"/>
      <c r="D72" s="179"/>
      <c r="E72" s="179"/>
      <c r="F72" s="179"/>
      <c r="G72" s="211">
        <v>0</v>
      </c>
      <c r="H72" s="179">
        <v>0</v>
      </c>
      <c r="I72" s="179"/>
      <c r="J72" s="179">
        <v>0</v>
      </c>
      <c r="K72" s="179"/>
      <c r="L72" s="179">
        <v>0</v>
      </c>
      <c r="M72" s="179"/>
      <c r="N72" s="179">
        <v>0</v>
      </c>
      <c r="O72" s="179"/>
      <c r="P72" s="179">
        <v>0</v>
      </c>
      <c r="Q72" s="179"/>
      <c r="R72" s="179">
        <v>0</v>
      </c>
      <c r="S72" s="179"/>
      <c r="T72" s="179">
        <v>0</v>
      </c>
      <c r="U72" s="179"/>
      <c r="V72" s="179">
        <v>0</v>
      </c>
      <c r="W72" s="179"/>
      <c r="X72" s="214">
        <v>0</v>
      </c>
      <c r="Y72" s="214"/>
      <c r="Z72" s="214" t="s">
        <v>547</v>
      </c>
      <c r="AA72" s="214"/>
      <c r="AB72" s="179">
        <v>0</v>
      </c>
      <c r="AC72" s="179">
        <v>0</v>
      </c>
    </row>
    <row r="73" spans="1:29" s="175" customFormat="1" x14ac:dyDescent="0.25">
      <c r="A73" s="180" t="s">
        <v>578</v>
      </c>
      <c r="B73" s="183" t="s">
        <v>566</v>
      </c>
      <c r="C73" s="179"/>
      <c r="D73" s="179"/>
      <c r="E73" s="179"/>
      <c r="F73" s="179"/>
      <c r="G73" s="211">
        <v>0</v>
      </c>
      <c r="H73" s="179">
        <v>0</v>
      </c>
      <c r="I73" s="179"/>
      <c r="J73" s="179">
        <v>0</v>
      </c>
      <c r="K73" s="179"/>
      <c r="L73" s="179">
        <v>0</v>
      </c>
      <c r="M73" s="179"/>
      <c r="N73" s="179">
        <v>0</v>
      </c>
      <c r="O73" s="179"/>
      <c r="P73" s="179">
        <v>0</v>
      </c>
      <c r="Q73" s="179"/>
      <c r="R73" s="179">
        <v>0</v>
      </c>
      <c r="S73" s="179"/>
      <c r="T73" s="179">
        <v>0</v>
      </c>
      <c r="U73" s="179"/>
      <c r="V73" s="179">
        <v>0</v>
      </c>
      <c r="W73" s="179"/>
      <c r="X73" s="214">
        <v>0</v>
      </c>
      <c r="Y73" s="214"/>
      <c r="Z73" s="214" t="s">
        <v>547</v>
      </c>
      <c r="AA73" s="214"/>
      <c r="AB73" s="179">
        <v>0</v>
      </c>
      <c r="AC73" s="179">
        <v>0</v>
      </c>
    </row>
    <row r="74" spans="1:29" s="175" customFormat="1" ht="36.75" customHeight="1" x14ac:dyDescent="0.25">
      <c r="A74" s="177" t="s">
        <v>57</v>
      </c>
      <c r="B74" s="184" t="s">
        <v>232</v>
      </c>
      <c r="C74" s="179"/>
      <c r="D74" s="179"/>
      <c r="E74" s="179"/>
      <c r="F74" s="179"/>
      <c r="G74" s="211">
        <v>0</v>
      </c>
      <c r="H74" s="179">
        <v>0</v>
      </c>
      <c r="I74" s="179"/>
      <c r="J74" s="179">
        <v>0</v>
      </c>
      <c r="K74" s="179"/>
      <c r="L74" s="179">
        <v>0</v>
      </c>
      <c r="M74" s="179"/>
      <c r="N74" s="179">
        <v>0</v>
      </c>
      <c r="O74" s="179"/>
      <c r="P74" s="179">
        <v>0</v>
      </c>
      <c r="Q74" s="179"/>
      <c r="R74" s="179">
        <v>0</v>
      </c>
      <c r="S74" s="179"/>
      <c r="T74" s="179">
        <v>0</v>
      </c>
      <c r="U74" s="179"/>
      <c r="V74" s="179">
        <v>0</v>
      </c>
      <c r="W74" s="179"/>
      <c r="X74" s="214">
        <v>0</v>
      </c>
      <c r="Y74" s="214"/>
      <c r="Z74" s="214" t="s">
        <v>547</v>
      </c>
      <c r="AA74" s="214"/>
      <c r="AB74" s="179">
        <v>0</v>
      </c>
      <c r="AC74" s="179">
        <v>0</v>
      </c>
    </row>
    <row r="75" spans="1:29" s="175" customFormat="1" x14ac:dyDescent="0.25">
      <c r="A75" s="177" t="s">
        <v>55</v>
      </c>
      <c r="B75" s="178" t="s">
        <v>137</v>
      </c>
      <c r="C75" s="179"/>
      <c r="D75" s="179"/>
      <c r="E75" s="179"/>
      <c r="F75" s="179"/>
      <c r="G75" s="211"/>
      <c r="H75" s="179"/>
      <c r="I75" s="179"/>
      <c r="J75" s="179"/>
      <c r="K75" s="179"/>
      <c r="L75" s="179"/>
      <c r="M75" s="179"/>
      <c r="N75" s="179"/>
      <c r="O75" s="179"/>
      <c r="P75" s="179"/>
      <c r="Q75" s="179"/>
      <c r="R75" s="179"/>
      <c r="S75" s="179"/>
      <c r="T75" s="179"/>
      <c r="U75" s="179"/>
      <c r="V75" s="179"/>
      <c r="W75" s="179"/>
      <c r="X75" s="214"/>
      <c r="Y75" s="214"/>
      <c r="Z75" s="214"/>
      <c r="AA75" s="214"/>
      <c r="AB75" s="179"/>
      <c r="AC75" s="179"/>
    </row>
    <row r="76" spans="1:29" s="175" customFormat="1" ht="45" customHeight="1" x14ac:dyDescent="0.25">
      <c r="A76" s="180" t="s">
        <v>227</v>
      </c>
      <c r="B76" s="181" t="s">
        <v>555</v>
      </c>
      <c r="C76" s="185"/>
      <c r="D76" s="185"/>
      <c r="E76" s="186"/>
      <c r="F76" s="186"/>
      <c r="G76" s="212">
        <v>0</v>
      </c>
      <c r="H76" s="179">
        <v>0</v>
      </c>
      <c r="I76" s="179"/>
      <c r="J76" s="179">
        <v>0</v>
      </c>
      <c r="K76" s="179"/>
      <c r="L76" s="179">
        <v>0</v>
      </c>
      <c r="M76" s="186"/>
      <c r="N76" s="179">
        <v>0</v>
      </c>
      <c r="O76" s="185"/>
      <c r="P76" s="179">
        <v>0</v>
      </c>
      <c r="Q76" s="185"/>
      <c r="R76" s="179">
        <v>0</v>
      </c>
      <c r="S76" s="185"/>
      <c r="T76" s="179">
        <v>0</v>
      </c>
      <c r="U76" s="185"/>
      <c r="V76" s="179">
        <v>0</v>
      </c>
      <c r="W76" s="185"/>
      <c r="X76" s="214">
        <v>0</v>
      </c>
      <c r="Y76" s="214"/>
      <c r="Z76" s="214" t="s">
        <v>547</v>
      </c>
      <c r="AA76" s="214"/>
      <c r="AB76" s="179">
        <v>0</v>
      </c>
      <c r="AC76" s="179">
        <v>0</v>
      </c>
    </row>
    <row r="77" spans="1:29" s="175" customFormat="1" ht="39.75" customHeight="1" x14ac:dyDescent="0.25">
      <c r="A77" s="180" t="s">
        <v>228</v>
      </c>
      <c r="B77" s="183" t="s">
        <v>553</v>
      </c>
      <c r="C77" s="179"/>
      <c r="D77" s="179"/>
      <c r="E77" s="179"/>
      <c r="F77" s="179"/>
      <c r="G77" s="211">
        <v>0</v>
      </c>
      <c r="H77" s="179">
        <v>0</v>
      </c>
      <c r="I77" s="179"/>
      <c r="J77" s="179">
        <v>0</v>
      </c>
      <c r="K77" s="179"/>
      <c r="L77" s="179">
        <v>0</v>
      </c>
      <c r="M77" s="179"/>
      <c r="N77" s="179">
        <v>0</v>
      </c>
      <c r="O77" s="179"/>
      <c r="P77" s="179">
        <v>0</v>
      </c>
      <c r="Q77" s="179"/>
      <c r="R77" s="179">
        <v>0</v>
      </c>
      <c r="S77" s="179"/>
      <c r="T77" s="179">
        <v>0</v>
      </c>
      <c r="U77" s="179"/>
      <c r="V77" s="179">
        <v>0</v>
      </c>
      <c r="W77" s="179"/>
      <c r="X77" s="214">
        <v>0</v>
      </c>
      <c r="Y77" s="214"/>
      <c r="Z77" s="214" t="s">
        <v>547</v>
      </c>
      <c r="AA77" s="214"/>
      <c r="AB77" s="179">
        <v>0</v>
      </c>
      <c r="AC77" s="179">
        <v>0</v>
      </c>
    </row>
    <row r="78" spans="1:29" s="175" customFormat="1" x14ac:dyDescent="0.25">
      <c r="A78" s="180" t="s">
        <v>229</v>
      </c>
      <c r="B78" s="183" t="s">
        <v>153</v>
      </c>
      <c r="C78" s="179"/>
      <c r="D78" s="179"/>
      <c r="E78" s="179"/>
      <c r="F78" s="179"/>
      <c r="G78" s="211">
        <v>0</v>
      </c>
      <c r="H78" s="179">
        <v>0</v>
      </c>
      <c r="I78" s="179"/>
      <c r="J78" s="179">
        <v>0</v>
      </c>
      <c r="K78" s="179"/>
      <c r="L78" s="179">
        <v>0</v>
      </c>
      <c r="M78" s="179"/>
      <c r="N78" s="179">
        <v>0</v>
      </c>
      <c r="O78" s="179"/>
      <c r="P78" s="179">
        <v>0</v>
      </c>
      <c r="Q78" s="179"/>
      <c r="R78" s="179">
        <v>0</v>
      </c>
      <c r="S78" s="179"/>
      <c r="T78" s="179">
        <v>0</v>
      </c>
      <c r="U78" s="179"/>
      <c r="V78" s="179">
        <v>0</v>
      </c>
      <c r="W78" s="179"/>
      <c r="X78" s="214">
        <v>0</v>
      </c>
      <c r="Y78" s="214"/>
      <c r="Z78" s="214" t="s">
        <v>547</v>
      </c>
      <c r="AA78" s="214"/>
      <c r="AB78" s="179">
        <v>0</v>
      </c>
      <c r="AC78" s="179">
        <v>0</v>
      </c>
    </row>
    <row r="79" spans="1:29" s="175" customFormat="1" x14ac:dyDescent="0.25">
      <c r="A79" s="180" t="s">
        <v>230</v>
      </c>
      <c r="B79" s="181" t="s">
        <v>554</v>
      </c>
      <c r="C79" s="179"/>
      <c r="D79" s="179"/>
      <c r="E79" s="179"/>
      <c r="F79" s="179"/>
      <c r="G79" s="211">
        <v>0</v>
      </c>
      <c r="H79" s="179">
        <v>0</v>
      </c>
      <c r="I79" s="179"/>
      <c r="J79" s="179">
        <v>0</v>
      </c>
      <c r="K79" s="179"/>
      <c r="L79" s="179">
        <v>0</v>
      </c>
      <c r="M79" s="179"/>
      <c r="N79" s="179">
        <v>0</v>
      </c>
      <c r="O79" s="179"/>
      <c r="P79" s="179">
        <v>0</v>
      </c>
      <c r="Q79" s="179"/>
      <c r="R79" s="179">
        <v>0</v>
      </c>
      <c r="S79" s="179"/>
      <c r="T79" s="179">
        <v>0</v>
      </c>
      <c r="U79" s="179"/>
      <c r="V79" s="179">
        <v>0</v>
      </c>
      <c r="W79" s="179"/>
      <c r="X79" s="214">
        <v>0</v>
      </c>
      <c r="Y79" s="214"/>
      <c r="Z79" s="214" t="s">
        <v>547</v>
      </c>
      <c r="AA79" s="214"/>
      <c r="AB79" s="179">
        <v>0</v>
      </c>
      <c r="AC79" s="179">
        <v>0</v>
      </c>
    </row>
    <row r="80" spans="1:29" s="175" customFormat="1" x14ac:dyDescent="0.25">
      <c r="A80" s="180" t="s">
        <v>231</v>
      </c>
      <c r="B80" s="181" t="s">
        <v>556</v>
      </c>
      <c r="C80" s="185"/>
      <c r="D80" s="185"/>
      <c r="E80" s="186"/>
      <c r="F80" s="186"/>
      <c r="G80" s="212">
        <v>0</v>
      </c>
      <c r="H80" s="179">
        <v>0</v>
      </c>
      <c r="I80" s="179"/>
      <c r="J80" s="179">
        <v>0</v>
      </c>
      <c r="K80" s="179"/>
      <c r="L80" s="179">
        <v>0</v>
      </c>
      <c r="M80" s="186"/>
      <c r="N80" s="179">
        <v>0</v>
      </c>
      <c r="O80" s="185"/>
      <c r="P80" s="179">
        <v>0</v>
      </c>
      <c r="Q80" s="185"/>
      <c r="R80" s="179">
        <v>0</v>
      </c>
      <c r="S80" s="185"/>
      <c r="T80" s="179">
        <v>0</v>
      </c>
      <c r="U80" s="185"/>
      <c r="V80" s="179">
        <v>0</v>
      </c>
      <c r="W80" s="185"/>
      <c r="X80" s="214">
        <v>0</v>
      </c>
      <c r="Y80" s="214"/>
      <c r="Z80" s="214" t="s">
        <v>547</v>
      </c>
      <c r="AA80" s="214"/>
      <c r="AB80" s="179">
        <v>0</v>
      </c>
      <c r="AC80" s="179">
        <v>0</v>
      </c>
    </row>
    <row r="81" spans="1:29" s="175" customFormat="1" x14ac:dyDescent="0.25">
      <c r="A81" s="180" t="s">
        <v>579</v>
      </c>
      <c r="B81" s="181" t="s">
        <v>557</v>
      </c>
      <c r="C81" s="185"/>
      <c r="D81" s="185"/>
      <c r="E81" s="186"/>
      <c r="F81" s="186"/>
      <c r="G81" s="212">
        <v>0</v>
      </c>
      <c r="H81" s="179">
        <v>0</v>
      </c>
      <c r="I81" s="179"/>
      <c r="J81" s="179">
        <v>0</v>
      </c>
      <c r="K81" s="179"/>
      <c r="L81" s="179">
        <v>0</v>
      </c>
      <c r="M81" s="186"/>
      <c r="N81" s="179">
        <v>0</v>
      </c>
      <c r="O81" s="185"/>
      <c r="P81" s="179">
        <v>0</v>
      </c>
      <c r="Q81" s="185"/>
      <c r="R81" s="179">
        <v>0</v>
      </c>
      <c r="S81" s="185"/>
      <c r="T81" s="179">
        <v>0</v>
      </c>
      <c r="U81" s="185"/>
      <c r="V81" s="179">
        <v>0</v>
      </c>
      <c r="W81" s="185"/>
      <c r="X81" s="214">
        <v>0</v>
      </c>
      <c r="Y81" s="214"/>
      <c r="Z81" s="214" t="s">
        <v>547</v>
      </c>
      <c r="AA81" s="214"/>
      <c r="AB81" s="179">
        <v>0</v>
      </c>
      <c r="AC81" s="179">
        <v>0</v>
      </c>
    </row>
    <row r="82" spans="1:29" s="175" customFormat="1" x14ac:dyDescent="0.25">
      <c r="A82" s="180" t="s">
        <v>580</v>
      </c>
      <c r="B82" s="181" t="s">
        <v>558</v>
      </c>
      <c r="C82" s="185"/>
      <c r="D82" s="185"/>
      <c r="E82" s="186"/>
      <c r="F82" s="186"/>
      <c r="G82" s="212">
        <v>0</v>
      </c>
      <c r="H82" s="179">
        <v>0</v>
      </c>
      <c r="I82" s="179"/>
      <c r="J82" s="179">
        <v>0</v>
      </c>
      <c r="K82" s="179"/>
      <c r="L82" s="179">
        <v>0</v>
      </c>
      <c r="M82" s="186"/>
      <c r="N82" s="179">
        <v>0</v>
      </c>
      <c r="O82" s="185"/>
      <c r="P82" s="179">
        <v>0</v>
      </c>
      <c r="Q82" s="185"/>
      <c r="R82" s="179">
        <v>0</v>
      </c>
      <c r="S82" s="185"/>
      <c r="T82" s="179">
        <v>0</v>
      </c>
      <c r="U82" s="185"/>
      <c r="V82" s="179">
        <v>0</v>
      </c>
      <c r="W82" s="185"/>
      <c r="X82" s="214">
        <v>0</v>
      </c>
      <c r="Y82" s="214"/>
      <c r="Z82" s="214" t="s">
        <v>547</v>
      </c>
      <c r="AA82" s="214"/>
      <c r="AB82" s="179">
        <v>0</v>
      </c>
      <c r="AC82" s="179">
        <v>0</v>
      </c>
    </row>
    <row r="83" spans="1:29" s="175" customFormat="1" x14ac:dyDescent="0.25">
      <c r="A83" s="180" t="s">
        <v>581</v>
      </c>
      <c r="B83" s="181" t="s">
        <v>560</v>
      </c>
      <c r="C83" s="185"/>
      <c r="D83" s="185"/>
      <c r="E83" s="186"/>
      <c r="F83" s="186"/>
      <c r="G83" s="212">
        <v>0</v>
      </c>
      <c r="H83" s="179">
        <v>0</v>
      </c>
      <c r="I83" s="179"/>
      <c r="J83" s="179">
        <v>0</v>
      </c>
      <c r="K83" s="179"/>
      <c r="L83" s="179">
        <v>0</v>
      </c>
      <c r="M83" s="186"/>
      <c r="N83" s="179">
        <v>0</v>
      </c>
      <c r="O83" s="185"/>
      <c r="P83" s="179">
        <v>0</v>
      </c>
      <c r="Q83" s="185"/>
      <c r="R83" s="179">
        <v>0</v>
      </c>
      <c r="S83" s="185"/>
      <c r="T83" s="179">
        <v>0</v>
      </c>
      <c r="U83" s="185"/>
      <c r="V83" s="179">
        <v>0</v>
      </c>
      <c r="W83" s="185"/>
      <c r="X83" s="214">
        <v>0</v>
      </c>
      <c r="Y83" s="214"/>
      <c r="Z83" s="214" t="s">
        <v>547</v>
      </c>
      <c r="AA83" s="214"/>
      <c r="AB83" s="179">
        <v>0</v>
      </c>
      <c r="AC83" s="179">
        <v>0</v>
      </c>
    </row>
    <row r="84" spans="1:29" s="175" customFormat="1" x14ac:dyDescent="0.25">
      <c r="A84" s="180" t="s">
        <v>582</v>
      </c>
      <c r="B84" s="181" t="s">
        <v>562</v>
      </c>
      <c r="C84" s="200"/>
      <c r="D84" s="200"/>
      <c r="E84" s="186"/>
      <c r="F84" s="186"/>
      <c r="G84" s="212">
        <v>0</v>
      </c>
      <c r="H84" s="179">
        <v>0</v>
      </c>
      <c r="I84" s="179"/>
      <c r="J84" s="179">
        <v>0</v>
      </c>
      <c r="K84" s="179"/>
      <c r="L84" s="179">
        <v>0</v>
      </c>
      <c r="M84" s="186"/>
      <c r="N84" s="179">
        <v>0</v>
      </c>
      <c r="O84" s="185"/>
      <c r="P84" s="179">
        <v>0</v>
      </c>
      <c r="Q84" s="185"/>
      <c r="R84" s="179">
        <v>0</v>
      </c>
      <c r="S84" s="185"/>
      <c r="T84" s="214">
        <v>11</v>
      </c>
      <c r="U84" s="185"/>
      <c r="V84" s="179">
        <v>0</v>
      </c>
      <c r="W84" s="185"/>
      <c r="X84" s="179">
        <v>0</v>
      </c>
      <c r="Y84" s="214"/>
      <c r="Z84" s="214" t="s">
        <v>547</v>
      </c>
      <c r="AA84" s="214"/>
      <c r="AB84" s="179">
        <v>11</v>
      </c>
      <c r="AC84" s="179">
        <v>0</v>
      </c>
    </row>
    <row r="85" spans="1:29" s="175" customFormat="1" x14ac:dyDescent="0.25">
      <c r="A85" s="180" t="s">
        <v>583</v>
      </c>
      <c r="B85" s="181" t="s">
        <v>564</v>
      </c>
      <c r="C85" s="185"/>
      <c r="D85" s="185"/>
      <c r="E85" s="186"/>
      <c r="F85" s="186"/>
      <c r="G85" s="212">
        <v>0</v>
      </c>
      <c r="H85" s="179">
        <v>0</v>
      </c>
      <c r="I85" s="179"/>
      <c r="J85" s="179">
        <v>0</v>
      </c>
      <c r="K85" s="179"/>
      <c r="L85" s="179">
        <v>0</v>
      </c>
      <c r="M85" s="186"/>
      <c r="N85" s="179">
        <v>0</v>
      </c>
      <c r="O85" s="185"/>
      <c r="P85" s="179">
        <v>0</v>
      </c>
      <c r="Q85" s="185"/>
      <c r="R85" s="179">
        <v>0</v>
      </c>
      <c r="S85" s="185"/>
      <c r="T85" s="179">
        <v>0</v>
      </c>
      <c r="U85" s="185"/>
      <c r="V85" s="179">
        <v>0</v>
      </c>
      <c r="W85" s="185"/>
      <c r="X85" s="214">
        <v>0</v>
      </c>
      <c r="Y85" s="214"/>
      <c r="Z85" s="214" t="s">
        <v>547</v>
      </c>
      <c r="AA85" s="214"/>
      <c r="AB85" s="179">
        <v>0</v>
      </c>
      <c r="AC85" s="179">
        <v>0</v>
      </c>
    </row>
    <row r="86" spans="1:29" s="175" customFormat="1" x14ac:dyDescent="0.25">
      <c r="A86" s="180" t="s">
        <v>584</v>
      </c>
      <c r="B86" s="181" t="s">
        <v>566</v>
      </c>
      <c r="C86" s="185"/>
      <c r="D86" s="185"/>
      <c r="E86" s="186"/>
      <c r="F86" s="186"/>
      <c r="G86" s="212">
        <v>0</v>
      </c>
      <c r="H86" s="179">
        <v>0</v>
      </c>
      <c r="I86" s="179"/>
      <c r="J86" s="179">
        <v>0</v>
      </c>
      <c r="K86" s="179"/>
      <c r="L86" s="179">
        <v>0</v>
      </c>
      <c r="M86" s="186"/>
      <c r="N86" s="179">
        <v>0</v>
      </c>
      <c r="O86" s="185"/>
      <c r="P86" s="179">
        <v>0</v>
      </c>
      <c r="Q86" s="185"/>
      <c r="R86" s="179">
        <v>0</v>
      </c>
      <c r="S86" s="185"/>
      <c r="T86" s="179">
        <v>0</v>
      </c>
      <c r="U86" s="185"/>
      <c r="V86" s="179">
        <v>0</v>
      </c>
      <c r="W86" s="185"/>
      <c r="X86" s="214">
        <v>0</v>
      </c>
      <c r="Y86" s="214"/>
      <c r="Z86" s="214" t="s">
        <v>547</v>
      </c>
      <c r="AA86" s="214"/>
      <c r="AB86" s="179">
        <v>0</v>
      </c>
      <c r="AC86" s="179">
        <v>0</v>
      </c>
    </row>
    <row r="87" spans="1:29" x14ac:dyDescent="0.25">
      <c r="H87" s="60"/>
      <c r="I87" s="60"/>
      <c r="J87" s="60"/>
      <c r="K87" s="60"/>
      <c r="L87" s="60"/>
      <c r="M87" s="60"/>
      <c r="N87" s="60"/>
      <c r="O87" s="60"/>
      <c r="P87" s="60"/>
      <c r="Q87" s="60"/>
      <c r="R87" s="60"/>
      <c r="S87" s="60"/>
    </row>
    <row r="88" spans="1:29" x14ac:dyDescent="0.25">
      <c r="H88" s="60"/>
      <c r="I88" s="60"/>
      <c r="J88" s="60"/>
      <c r="K88" s="60"/>
      <c r="L88" s="60"/>
      <c r="M88" s="60"/>
      <c r="N88" s="60"/>
      <c r="O88" s="60"/>
      <c r="P88" s="60"/>
      <c r="Q88" s="60"/>
      <c r="R88" s="60"/>
      <c r="S88" s="60"/>
    </row>
    <row r="89" spans="1:29" x14ac:dyDescent="0.25">
      <c r="H89" s="60"/>
      <c r="I89" s="60"/>
      <c r="J89" s="60"/>
      <c r="K89" s="60"/>
      <c r="L89" s="60"/>
      <c r="M89" s="60"/>
      <c r="N89" s="60"/>
      <c r="O89" s="60"/>
      <c r="P89" s="60"/>
      <c r="Q89" s="60"/>
      <c r="R89" s="60"/>
      <c r="S89" s="60"/>
    </row>
    <row r="90" spans="1:29" x14ac:dyDescent="0.25">
      <c r="H90" s="60"/>
      <c r="I90" s="60"/>
      <c r="J90" s="60"/>
      <c r="K90" s="60"/>
      <c r="L90" s="60"/>
      <c r="M90" s="60"/>
      <c r="N90" s="60"/>
      <c r="O90" s="60"/>
      <c r="P90" s="60"/>
      <c r="Q90" s="60"/>
      <c r="R90" s="60"/>
      <c r="S90" s="60"/>
    </row>
    <row r="91" spans="1:29" x14ac:dyDescent="0.25">
      <c r="H91" s="60"/>
      <c r="I91" s="60"/>
      <c r="J91" s="60"/>
      <c r="K91" s="60"/>
      <c r="L91" s="60"/>
      <c r="M91" s="60"/>
      <c r="N91" s="60"/>
      <c r="O91" s="60"/>
      <c r="P91" s="60"/>
      <c r="Q91" s="60"/>
      <c r="R91" s="60"/>
      <c r="S91" s="60"/>
    </row>
    <row r="92" spans="1:29" x14ac:dyDescent="0.25">
      <c r="H92" s="60"/>
      <c r="I92" s="60"/>
      <c r="J92" s="60"/>
      <c r="K92" s="60"/>
      <c r="L92" s="60"/>
      <c r="M92" s="60"/>
      <c r="N92" s="60"/>
      <c r="O92" s="60"/>
      <c r="P92" s="60"/>
      <c r="Q92" s="60"/>
      <c r="R92" s="60"/>
      <c r="S92" s="60"/>
    </row>
  </sheetData>
  <mergeCells count="31">
    <mergeCell ref="H20:K20"/>
    <mergeCell ref="H21:I21"/>
    <mergeCell ref="J21:K21"/>
    <mergeCell ref="G20:G22"/>
    <mergeCell ref="A14:AA14"/>
    <mergeCell ref="C20:D21"/>
    <mergeCell ref="A16:AA16"/>
    <mergeCell ref="A15:AA15"/>
    <mergeCell ref="A20:A22"/>
    <mergeCell ref="E20:F21"/>
    <mergeCell ref="A18:AA18"/>
    <mergeCell ref="T20:W20"/>
    <mergeCell ref="T21:U21"/>
    <mergeCell ref="V21:W21"/>
    <mergeCell ref="B20:B22"/>
    <mergeCell ref="X21:Y21"/>
    <mergeCell ref="A4:AA4"/>
    <mergeCell ref="A12:AA12"/>
    <mergeCell ref="A9:AA9"/>
    <mergeCell ref="A11:AA11"/>
    <mergeCell ref="A8:AA8"/>
    <mergeCell ref="A6:AA6"/>
    <mergeCell ref="AB20:AC21"/>
    <mergeCell ref="X20:AA20"/>
    <mergeCell ref="R21:S21"/>
    <mergeCell ref="L20:O20"/>
    <mergeCell ref="P20:S20"/>
    <mergeCell ref="L21:M21"/>
    <mergeCell ref="N21:O21"/>
    <mergeCell ref="P21:Q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F_TP1500.PS.0040</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64" t="s">
        <v>497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51</v>
      </c>
      <c r="B22" s="466" t="s">
        <v>23</v>
      </c>
      <c r="C22" s="455" t="s">
        <v>50</v>
      </c>
      <c r="D22" s="455" t="s">
        <v>49</v>
      </c>
      <c r="E22" s="469" t="s">
        <v>508</v>
      </c>
      <c r="F22" s="470"/>
      <c r="G22" s="470"/>
      <c r="H22" s="470"/>
      <c r="I22" s="470"/>
      <c r="J22" s="470"/>
      <c r="K22" s="470"/>
      <c r="L22" s="471"/>
      <c r="M22" s="455" t="s">
        <v>48</v>
      </c>
      <c r="N22" s="455" t="s">
        <v>47</v>
      </c>
      <c r="O22" s="455" t="s">
        <v>46</v>
      </c>
      <c r="P22" s="450" t="s">
        <v>262</v>
      </c>
      <c r="Q22" s="450" t="s">
        <v>45</v>
      </c>
      <c r="R22" s="450" t="s">
        <v>44</v>
      </c>
      <c r="S22" s="450" t="s">
        <v>43</v>
      </c>
      <c r="T22" s="450"/>
      <c r="U22" s="472" t="s">
        <v>42</v>
      </c>
      <c r="V22" s="472" t="s">
        <v>41</v>
      </c>
      <c r="W22" s="450" t="s">
        <v>40</v>
      </c>
      <c r="X22" s="450" t="s">
        <v>39</v>
      </c>
      <c r="Y22" s="450" t="s">
        <v>38</v>
      </c>
      <c r="Z22" s="457"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8" t="s">
        <v>24</v>
      </c>
    </row>
    <row r="23" spans="1:48" s="26" customFormat="1" ht="64.5" customHeight="1" x14ac:dyDescent="0.25">
      <c r="A23" s="465"/>
      <c r="B23" s="467"/>
      <c r="C23" s="465"/>
      <c r="D23" s="465"/>
      <c r="E23" s="460" t="s">
        <v>22</v>
      </c>
      <c r="F23" s="451" t="s">
        <v>136</v>
      </c>
      <c r="G23" s="451" t="s">
        <v>135</v>
      </c>
      <c r="H23" s="451" t="s">
        <v>134</v>
      </c>
      <c r="I23" s="453" t="s">
        <v>418</v>
      </c>
      <c r="J23" s="453" t="s">
        <v>419</v>
      </c>
      <c r="K23" s="453" t="s">
        <v>420</v>
      </c>
      <c r="L23" s="451" t="s">
        <v>78</v>
      </c>
      <c r="M23" s="465"/>
      <c r="N23" s="465"/>
      <c r="O23" s="465"/>
      <c r="P23" s="450"/>
      <c r="Q23" s="450"/>
      <c r="R23" s="450"/>
      <c r="S23" s="462" t="s">
        <v>1</v>
      </c>
      <c r="T23" s="462" t="s">
        <v>10</v>
      </c>
      <c r="U23" s="472"/>
      <c r="V23" s="472"/>
      <c r="W23" s="450"/>
      <c r="X23" s="450"/>
      <c r="Y23" s="450"/>
      <c r="Z23" s="450"/>
      <c r="AA23" s="450"/>
      <c r="AB23" s="450"/>
      <c r="AC23" s="450"/>
      <c r="AD23" s="450"/>
      <c r="AE23" s="450"/>
      <c r="AF23" s="450" t="s">
        <v>21</v>
      </c>
      <c r="AG23" s="450"/>
      <c r="AH23" s="450" t="s">
        <v>20</v>
      </c>
      <c r="AI23" s="450"/>
      <c r="AJ23" s="455" t="s">
        <v>19</v>
      </c>
      <c r="AK23" s="455" t="s">
        <v>18</v>
      </c>
      <c r="AL23" s="455" t="s">
        <v>17</v>
      </c>
      <c r="AM23" s="455" t="s">
        <v>16</v>
      </c>
      <c r="AN23" s="455" t="s">
        <v>15</v>
      </c>
      <c r="AO23" s="455" t="s">
        <v>14</v>
      </c>
      <c r="AP23" s="455" t="s">
        <v>13</v>
      </c>
      <c r="AQ23" s="473" t="s">
        <v>10</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73" t="s">
        <v>12</v>
      </c>
      <c r="AG24" s="173" t="s">
        <v>11</v>
      </c>
      <c r="AH24" s="131" t="s">
        <v>1</v>
      </c>
      <c r="AI24" s="131" t="s">
        <v>10</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0" zoomScaleNormal="90" zoomScaleSheetLayoutView="80" workbookViewId="0">
      <selection activeCell="B26" sqref="B26"/>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67</v>
      </c>
    </row>
    <row r="2" spans="1:6" ht="18.75" x14ac:dyDescent="0.3">
      <c r="B2" s="15" t="s">
        <v>9</v>
      </c>
    </row>
    <row r="3" spans="1:6" ht="18.75" x14ac:dyDescent="0.3">
      <c r="B3" s="15" t="s">
        <v>596</v>
      </c>
    </row>
    <row r="4" spans="1:6" x14ac:dyDescent="0.25">
      <c r="B4" s="43"/>
    </row>
    <row r="5" spans="1:6" ht="18.75" x14ac:dyDescent="0.3">
      <c r="A5" s="480" t="str">
        <f>'1. паспорт местоположение'!A5:C5</f>
        <v>Год раскрытия информации: 2025 год</v>
      </c>
      <c r="B5" s="480"/>
      <c r="C5" s="66"/>
      <c r="D5" s="66"/>
      <c r="E5" s="66"/>
      <c r="F5" s="66"/>
    </row>
    <row r="6" spans="1:6" ht="18.75" x14ac:dyDescent="0.3">
      <c r="A6" s="135"/>
      <c r="B6" s="135"/>
      <c r="C6" s="135"/>
      <c r="D6" s="135"/>
      <c r="E6" s="135"/>
      <c r="F6" s="135"/>
    </row>
    <row r="7" spans="1:6" ht="18.75" x14ac:dyDescent="0.25">
      <c r="A7" s="284" t="s">
        <v>8</v>
      </c>
      <c r="B7" s="284"/>
      <c r="C7" s="134"/>
      <c r="D7" s="134"/>
      <c r="E7" s="134"/>
      <c r="F7" s="134"/>
    </row>
    <row r="8" spans="1:6" ht="18.75" x14ac:dyDescent="0.25">
      <c r="A8" s="134"/>
      <c r="B8" s="134"/>
      <c r="C8" s="134"/>
      <c r="D8" s="134"/>
      <c r="E8" s="134"/>
      <c r="F8" s="134"/>
    </row>
    <row r="9" spans="1:6" x14ac:dyDescent="0.25">
      <c r="A9" s="288" t="str">
        <f>'1. паспорт местоположение'!A9:C9</f>
        <v>АО "Россети Тюмень"</v>
      </c>
      <c r="B9" s="288"/>
      <c r="C9" s="132"/>
      <c r="D9" s="132"/>
      <c r="E9" s="132"/>
      <c r="F9" s="132"/>
    </row>
    <row r="10" spans="1:6" x14ac:dyDescent="0.25">
      <c r="A10" s="281" t="s">
        <v>7</v>
      </c>
      <c r="B10" s="281"/>
      <c r="C10" s="133"/>
      <c r="D10" s="133"/>
      <c r="E10" s="133"/>
      <c r="F10" s="133"/>
    </row>
    <row r="11" spans="1:6" ht="18.75" x14ac:dyDescent="0.25">
      <c r="A11" s="134"/>
      <c r="B11" s="134"/>
      <c r="C11" s="134"/>
      <c r="D11" s="134"/>
      <c r="E11" s="134"/>
      <c r="F11" s="134"/>
    </row>
    <row r="12" spans="1:6" ht="30.75" customHeight="1" x14ac:dyDescent="0.25">
      <c r="A12" s="288" t="str">
        <f>'1. паспорт местоположение'!A12:C12</f>
        <v>F_TP1500.PS.0040</v>
      </c>
      <c r="B12" s="288"/>
      <c r="C12" s="132"/>
      <c r="D12" s="132"/>
      <c r="E12" s="132"/>
      <c r="F12" s="132"/>
    </row>
    <row r="13" spans="1:6" x14ac:dyDescent="0.25">
      <c r="A13" s="281" t="s">
        <v>6</v>
      </c>
      <c r="B13" s="281"/>
      <c r="C13" s="133"/>
      <c r="D13" s="133"/>
      <c r="E13" s="133"/>
      <c r="F13" s="133"/>
    </row>
    <row r="14" spans="1:6" ht="18.75" x14ac:dyDescent="0.25">
      <c r="A14" s="11"/>
      <c r="B14" s="11"/>
      <c r="C14" s="11"/>
      <c r="D14" s="11"/>
      <c r="E14" s="11"/>
      <c r="F14" s="11"/>
    </row>
    <row r="15" spans="1:6" ht="50.25" customHeight="1" x14ac:dyDescent="0.25">
      <c r="A15" s="286"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86"/>
      <c r="C15" s="132"/>
      <c r="D15" s="132"/>
      <c r="E15" s="132"/>
      <c r="F15" s="132"/>
    </row>
    <row r="16" spans="1:6" x14ac:dyDescent="0.25">
      <c r="A16" s="281" t="s">
        <v>5</v>
      </c>
      <c r="B16" s="281"/>
      <c r="C16" s="133"/>
      <c r="D16" s="133"/>
      <c r="E16" s="133"/>
      <c r="F16" s="133"/>
    </row>
    <row r="17" spans="1:2" x14ac:dyDescent="0.25">
      <c r="B17" s="107"/>
    </row>
    <row r="18" spans="1:2" ht="18.75" customHeight="1" x14ac:dyDescent="0.25">
      <c r="A18" s="478" t="s">
        <v>498</v>
      </c>
      <c r="B18" s="479"/>
    </row>
    <row r="19" spans="1:2" x14ac:dyDescent="0.25">
      <c r="B19" s="43"/>
    </row>
    <row r="20" spans="1:2" ht="16.5" thickBot="1" x14ac:dyDescent="0.3">
      <c r="B20" s="108"/>
    </row>
    <row r="21" spans="1:2" ht="51.75" customHeight="1" thickBot="1" x14ac:dyDescent="0.3">
      <c r="A21" s="109" t="s">
        <v>369</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370</v>
      </c>
      <c r="B22" s="110" t="s">
        <v>605</v>
      </c>
    </row>
    <row r="23" spans="1:2" ht="22.5" customHeight="1" thickBot="1" x14ac:dyDescent="0.3">
      <c r="A23" s="109" t="s">
        <v>335</v>
      </c>
      <c r="B23" s="111" t="s">
        <v>606</v>
      </c>
    </row>
    <row r="24" spans="1:2" ht="24.75" customHeight="1" thickBot="1" x14ac:dyDescent="0.3">
      <c r="A24" s="109" t="s">
        <v>371</v>
      </c>
      <c r="B24" s="111" t="s">
        <v>604</v>
      </c>
    </row>
    <row r="25" spans="1:2" ht="28.5" customHeight="1" thickBot="1" x14ac:dyDescent="0.3">
      <c r="A25" s="112" t="s">
        <v>372</v>
      </c>
      <c r="B25" s="110">
        <v>2030</v>
      </c>
    </row>
    <row r="26" spans="1:2" ht="37.5" customHeight="1" thickBot="1" x14ac:dyDescent="0.3">
      <c r="A26" s="113" t="s">
        <v>373</v>
      </c>
      <c r="B26" s="156" t="s">
        <v>589</v>
      </c>
    </row>
    <row r="27" spans="1:2" ht="29.25" thickBot="1" x14ac:dyDescent="0.3">
      <c r="A27" s="119" t="s">
        <v>615</v>
      </c>
      <c r="B27" s="188">
        <v>518.70097667558639</v>
      </c>
    </row>
    <row r="28" spans="1:2" ht="16.5" thickBot="1" x14ac:dyDescent="0.3">
      <c r="A28" s="115" t="s">
        <v>374</v>
      </c>
      <c r="B28" s="167" t="s">
        <v>603</v>
      </c>
    </row>
    <row r="29" spans="1:2" ht="29.25" thickBot="1" x14ac:dyDescent="0.3">
      <c r="A29" s="120" t="s">
        <v>375</v>
      </c>
      <c r="B29" s="121" t="s">
        <v>547</v>
      </c>
    </row>
    <row r="30" spans="1:2" ht="29.25" thickBot="1" x14ac:dyDescent="0.3">
      <c r="A30" s="120" t="s">
        <v>376</v>
      </c>
      <c r="B30" s="204">
        <v>0</v>
      </c>
    </row>
    <row r="31" spans="1:2" ht="16.5" thickBot="1" x14ac:dyDescent="0.3">
      <c r="A31" s="115" t="s">
        <v>377</v>
      </c>
      <c r="B31" s="205"/>
    </row>
    <row r="32" spans="1:2" ht="29.25" thickBot="1" x14ac:dyDescent="0.3">
      <c r="A32" s="120" t="s">
        <v>378</v>
      </c>
      <c r="B32" s="204">
        <v>0</v>
      </c>
    </row>
    <row r="33" spans="1:2" ht="16.5" thickBot="1" x14ac:dyDescent="0.3">
      <c r="A33" s="115" t="s">
        <v>379</v>
      </c>
      <c r="B33" s="205"/>
    </row>
    <row r="34" spans="1:2" ht="16.5" thickBot="1" x14ac:dyDescent="0.3">
      <c r="A34" s="115" t="s">
        <v>380</v>
      </c>
      <c r="B34" s="205"/>
    </row>
    <row r="35" spans="1:2" ht="16.5" thickBot="1" x14ac:dyDescent="0.3">
      <c r="A35" s="115" t="s">
        <v>381</v>
      </c>
      <c r="B35" s="205"/>
    </row>
    <row r="36" spans="1:2" ht="16.5" thickBot="1" x14ac:dyDescent="0.3">
      <c r="A36" s="115" t="s">
        <v>382</v>
      </c>
      <c r="B36" s="205"/>
    </row>
    <row r="37" spans="1:2" ht="29.25" thickBot="1" x14ac:dyDescent="0.3">
      <c r="A37" s="120" t="s">
        <v>383</v>
      </c>
      <c r="B37" s="204">
        <v>0</v>
      </c>
    </row>
    <row r="38" spans="1:2" ht="16.5" thickBot="1" x14ac:dyDescent="0.3">
      <c r="A38" s="115" t="s">
        <v>379</v>
      </c>
      <c r="B38" s="205"/>
    </row>
    <row r="39" spans="1:2" ht="16.5" thickBot="1" x14ac:dyDescent="0.3">
      <c r="A39" s="115" t="s">
        <v>380</v>
      </c>
      <c r="B39" s="205"/>
    </row>
    <row r="40" spans="1:2" ht="16.5" thickBot="1" x14ac:dyDescent="0.3">
      <c r="A40" s="115" t="s">
        <v>381</v>
      </c>
      <c r="B40" s="205"/>
    </row>
    <row r="41" spans="1:2" ht="16.5" thickBot="1" x14ac:dyDescent="0.3">
      <c r="A41" s="115" t="s">
        <v>382</v>
      </c>
      <c r="B41" s="205"/>
    </row>
    <row r="42" spans="1:2" ht="29.25" thickBot="1" x14ac:dyDescent="0.3">
      <c r="A42" s="120" t="s">
        <v>384</v>
      </c>
      <c r="B42" s="204">
        <v>0</v>
      </c>
    </row>
    <row r="43" spans="1:2" ht="16.5" thickBot="1" x14ac:dyDescent="0.3">
      <c r="A43" s="115" t="s">
        <v>379</v>
      </c>
      <c r="B43" s="205"/>
    </row>
    <row r="44" spans="1:2" ht="16.5" thickBot="1" x14ac:dyDescent="0.3">
      <c r="A44" s="115" t="s">
        <v>380</v>
      </c>
      <c r="B44" s="205"/>
    </row>
    <row r="45" spans="1:2" ht="16.5" thickBot="1" x14ac:dyDescent="0.3">
      <c r="A45" s="115" t="s">
        <v>381</v>
      </c>
      <c r="B45" s="205"/>
    </row>
    <row r="46" spans="1:2" ht="16.5" thickBot="1" x14ac:dyDescent="0.3">
      <c r="A46" s="115" t="s">
        <v>382</v>
      </c>
      <c r="B46" s="205"/>
    </row>
    <row r="47" spans="1:2" ht="29.25" thickBot="1" x14ac:dyDescent="0.3">
      <c r="A47" s="114" t="s">
        <v>385</v>
      </c>
      <c r="B47" s="204">
        <v>0</v>
      </c>
    </row>
    <row r="48" spans="1:2" ht="16.5" thickBot="1" x14ac:dyDescent="0.3">
      <c r="A48" s="116" t="s">
        <v>377</v>
      </c>
      <c r="B48" s="201"/>
    </row>
    <row r="49" spans="1:2" ht="16.5" thickBot="1" x14ac:dyDescent="0.3">
      <c r="A49" s="116" t="s">
        <v>386</v>
      </c>
      <c r="B49" s="201"/>
    </row>
    <row r="50" spans="1:2" ht="16.5" thickBot="1" x14ac:dyDescent="0.3">
      <c r="A50" s="116" t="s">
        <v>387</v>
      </c>
      <c r="B50" s="201"/>
    </row>
    <row r="51" spans="1:2" ht="16.5" thickBot="1" x14ac:dyDescent="0.3">
      <c r="A51" s="116" t="s">
        <v>388</v>
      </c>
      <c r="B51" s="201"/>
    </row>
    <row r="52" spans="1:2" ht="16.5" thickBot="1" x14ac:dyDescent="0.3">
      <c r="A52" s="112" t="s">
        <v>389</v>
      </c>
      <c r="B52" s="202"/>
    </row>
    <row r="53" spans="1:2" ht="16.5" thickBot="1" x14ac:dyDescent="0.3">
      <c r="A53" s="112" t="s">
        <v>390</v>
      </c>
      <c r="B53" s="202"/>
    </row>
    <row r="54" spans="1:2" ht="16.5" thickBot="1" x14ac:dyDescent="0.3">
      <c r="A54" s="112" t="s">
        <v>391</v>
      </c>
      <c r="B54" s="202"/>
    </row>
    <row r="55" spans="1:2" ht="16.5" thickBot="1" x14ac:dyDescent="0.3">
      <c r="A55" s="113" t="s">
        <v>392</v>
      </c>
      <c r="B55" s="203"/>
    </row>
    <row r="56" spans="1:2" ht="15.75" customHeight="1" thickBot="1" x14ac:dyDescent="0.3">
      <c r="A56" s="114" t="s">
        <v>393</v>
      </c>
      <c r="B56" s="121"/>
    </row>
    <row r="57" spans="1:2" ht="16.5" thickBot="1" x14ac:dyDescent="0.3">
      <c r="A57" s="117" t="s">
        <v>394</v>
      </c>
      <c r="B57" s="172" t="s">
        <v>599</v>
      </c>
    </row>
    <row r="58" spans="1:2" ht="23.25" customHeight="1" x14ac:dyDescent="0.25">
      <c r="A58" s="117" t="s">
        <v>395</v>
      </c>
      <c r="B58" s="172"/>
    </row>
    <row r="59" spans="1:2" x14ac:dyDescent="0.25">
      <c r="A59" s="117" t="s">
        <v>396</v>
      </c>
      <c r="B59" s="168"/>
    </row>
    <row r="60" spans="1:2" x14ac:dyDescent="0.25">
      <c r="A60" s="117" t="s">
        <v>397</v>
      </c>
      <c r="B60" s="168"/>
    </row>
    <row r="61" spans="1:2" ht="16.5" thickBot="1" x14ac:dyDescent="0.3">
      <c r="A61" s="118" t="s">
        <v>398</v>
      </c>
      <c r="B61" s="169"/>
    </row>
    <row r="62" spans="1:2" ht="30.75" thickBot="1" x14ac:dyDescent="0.3">
      <c r="A62" s="116" t="s">
        <v>399</v>
      </c>
      <c r="B62" s="121" t="s">
        <v>546</v>
      </c>
    </row>
    <row r="63" spans="1:2" ht="29.25" thickBot="1" x14ac:dyDescent="0.3">
      <c r="A63" s="112" t="s">
        <v>400</v>
      </c>
      <c r="B63" s="121" t="s">
        <v>546</v>
      </c>
    </row>
    <row r="64" spans="1:2" ht="16.5" thickBot="1" x14ac:dyDescent="0.3">
      <c r="A64" s="116" t="s">
        <v>377</v>
      </c>
      <c r="B64" s="170"/>
    </row>
    <row r="65" spans="1:2" ht="16.5" thickBot="1" x14ac:dyDescent="0.3">
      <c r="A65" s="116" t="s">
        <v>401</v>
      </c>
      <c r="B65" s="166"/>
    </row>
    <row r="66" spans="1:2" ht="16.5" thickBot="1" x14ac:dyDescent="0.3">
      <c r="A66" s="116" t="s">
        <v>402</v>
      </c>
      <c r="B66" s="170"/>
    </row>
    <row r="67" spans="1:2" ht="16.5" thickBot="1" x14ac:dyDescent="0.3">
      <c r="A67" s="122" t="s">
        <v>403</v>
      </c>
      <c r="B67" s="172" t="s">
        <v>543</v>
      </c>
    </row>
    <row r="68" spans="1:2" ht="16.5" thickBot="1" x14ac:dyDescent="0.3">
      <c r="A68" s="112" t="s">
        <v>404</v>
      </c>
      <c r="B68" s="121" t="s">
        <v>546</v>
      </c>
    </row>
    <row r="69" spans="1:2" ht="16.5" thickBot="1" x14ac:dyDescent="0.3">
      <c r="A69" s="117" t="s">
        <v>405</v>
      </c>
      <c r="B69" s="171"/>
    </row>
    <row r="70" spans="1:2" ht="16.5" thickBot="1" x14ac:dyDescent="0.3">
      <c r="A70" s="117" t="s">
        <v>406</v>
      </c>
      <c r="B70" s="171"/>
    </row>
    <row r="71" spans="1:2" ht="16.5" thickBot="1" x14ac:dyDescent="0.3">
      <c r="A71" s="117" t="s">
        <v>407</v>
      </c>
      <c r="B71" s="171"/>
    </row>
    <row r="72" spans="1:2" ht="29.25" thickBot="1" x14ac:dyDescent="0.3">
      <c r="A72" s="123" t="s">
        <v>408</v>
      </c>
      <c r="B72" s="121" t="s">
        <v>546</v>
      </c>
    </row>
    <row r="73" spans="1:2" ht="28.5" customHeight="1" x14ac:dyDescent="0.25">
      <c r="A73" s="114" t="s">
        <v>409</v>
      </c>
      <c r="B73" s="475" t="s">
        <v>551</v>
      </c>
    </row>
    <row r="74" spans="1:2" ht="25.5" customHeight="1" x14ac:dyDescent="0.25">
      <c r="A74" s="117" t="s">
        <v>410</v>
      </c>
      <c r="B74" s="476"/>
    </row>
    <row r="75" spans="1:2" ht="30" customHeight="1" x14ac:dyDescent="0.25">
      <c r="A75" s="117" t="s">
        <v>411</v>
      </c>
      <c r="B75" s="476"/>
    </row>
    <row r="76" spans="1:2" ht="26.25" customHeight="1" x14ac:dyDescent="0.25">
      <c r="A76" s="117" t="s">
        <v>412</v>
      </c>
      <c r="B76" s="476"/>
    </row>
    <row r="77" spans="1:2" ht="24" customHeight="1" x14ac:dyDescent="0.25">
      <c r="A77" s="117" t="s">
        <v>413</v>
      </c>
      <c r="B77" s="476"/>
    </row>
    <row r="78" spans="1:2" ht="24.75" customHeight="1" thickBot="1" x14ac:dyDescent="0.3">
      <c r="A78" s="124" t="s">
        <v>414</v>
      </c>
      <c r="B78" s="477"/>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2025-03-19T04:23:45Z</cp:lastPrinted>
  <dcterms:created xsi:type="dcterms:W3CDTF">2015-08-16T15:31:05Z</dcterms:created>
  <dcterms:modified xsi:type="dcterms:W3CDTF">2025-12-10T10:40:51Z</dcterms:modified>
</cp:coreProperties>
</file>