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S.0034\"/>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закупке'!$A$1:$AV$36</definedName>
    <definedName name="Z_1B0839A8_5CD5_4832_BC4B_482D16D333B1_.wvu.PrintArea" localSheetId="10" hidden="1">'7. Паспорт отчет о закупке'!$A$1:$AV$36</definedName>
    <definedName name="Z_48AAC6DD_5586_48C2_883C_721CA8772A0A_.wvu.PrintArea" localSheetId="10" hidden="1">'7. Паспорт отчет о закупке'!$A$1:$AV$36</definedName>
    <definedName name="Z_AE2F8A8C_0EF3_4573_8643_7B82A19105A4_.wvu.PrintArea" localSheetId="10" hidden="1">'7. Паспорт отчет о закупке'!$A$1:$AV$36</definedName>
    <definedName name="Z_BE4087D4_9001_4C62_9AAF_CAAC2CCF5E95_.wvu.PrintArea" localSheetId="10" hidden="1">'7. Паспорт отчет о закупке'!$A$1:$AV$38</definedName>
    <definedName name="Z_F9406806_22DF_4B4C_A623_E478FF052E37_.wvu.PrintArea" localSheetId="10" hidden="1">'7. Паспорт отчет о закупке'!$A$1:$AV$36</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D43" i="16" l="1"/>
  <c r="C44" i="16" s="1"/>
  <c r="D44" i="16" s="1"/>
  <c r="C47" i="16" s="1"/>
  <c r="D47" i="16" s="1"/>
  <c r="C49" i="16" s="1"/>
  <c r="D49" i="16" s="1"/>
  <c r="C50" i="16" s="1"/>
  <c r="D50" i="16" s="1"/>
  <c r="C51" i="16" s="1"/>
  <c r="D51" i="16" s="1"/>
  <c r="C53" i="16" s="1"/>
  <c r="D53" i="16" s="1"/>
  <c r="C43" i="16"/>
  <c r="D42" i="16"/>
  <c r="C42" i="16"/>
  <c r="C39" i="16"/>
  <c r="A15" i="26" l="1"/>
  <c r="A12" i="26"/>
  <c r="A9" i="26"/>
  <c r="A5" i="26"/>
  <c r="B82" i="29" l="1"/>
  <c r="B22" i="29" l="1"/>
  <c r="A9" i="29" l="1"/>
  <c r="A5" i="29"/>
  <c r="AW24" i="28" l="1"/>
  <c r="A15" i="29" l="1"/>
  <c r="B21" i="29" s="1"/>
  <c r="A12" i="29"/>
  <c r="A11" i="15"/>
  <c r="A12" i="16"/>
  <c r="A5" i="16"/>
  <c r="A4" i="15" s="1"/>
  <c r="A12" i="10"/>
  <c r="A4" i="17"/>
  <c r="A5" i="10" s="1"/>
  <c r="A12" i="6"/>
  <c r="A5" i="14"/>
  <c r="A5" i="6" s="1"/>
  <c r="A12" i="14"/>
  <c r="A4" i="12"/>
  <c r="A6" i="13" s="1"/>
  <c r="A11" i="12"/>
  <c r="A12" i="28" l="1"/>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4" i="15" l="1"/>
  <c r="A15" i="28" s="1"/>
  <c r="A8" i="15"/>
  <c r="A15" i="16"/>
  <c r="A9" i="16"/>
  <c r="A15" i="10"/>
  <c r="A9" i="10"/>
  <c r="A14" i="17"/>
  <c r="A11" i="17"/>
  <c r="A8" i="17"/>
  <c r="A15" i="6"/>
  <c r="A9" i="6"/>
  <c r="A15" i="14"/>
  <c r="A9" i="14"/>
  <c r="A9" i="28" s="1"/>
  <c r="A16" i="13"/>
  <c r="A13" i="13"/>
  <c r="A10" i="13"/>
  <c r="A14" i="12"/>
  <c r="A8" i="12"/>
</calcChain>
</file>

<file path=xl/sharedStrings.xml><?xml version="1.0" encoding="utf-8"?>
<sst xmlns="http://schemas.openxmlformats.org/spreadsheetml/2006/main" count="1364" uniqueCount="660">
  <si>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</si>
  <si>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</si>
  <si>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</si>
  <si>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</si>
  <si>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</si>
  <si>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</si>
  <si>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</si>
  <si>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</si>
  <si>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</si>
  <si>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</si>
  <si>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</si>
  <si>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</si>
  <si>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</si>
  <si>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</si>
  <si>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</si>
  <si>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</si>
  <si>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</si>
  <si>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</si>
  <si>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</si>
  <si>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</si>
  <si>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</si>
  <si>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</si>
  <si>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</si>
  <si>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</si>
  <si>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</si>
  <si>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</si>
  <si>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</si>
  <si>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</si>
  <si>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</si>
  <si>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</si>
  <si>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</si>
  <si>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</si>
  <si>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</si>
  <si>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</si>
  <si>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</si>
  <si>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</si>
  <si>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</si>
  <si>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</si>
  <si>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</si>
  <si>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</si>
  <si>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</si>
  <si>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</si>
  <si>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</si>
  <si>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</si>
  <si>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</si>
  <si>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</si>
  <si>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</si>
  <si>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</si>
  <si>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</si>
  <si>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</si>
  <si>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</si>
  <si>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</si>
  <si>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</si>
  <si>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</si>
  <si>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</si>
  <si>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</si>
  <si>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</si>
  <si>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</si>
  <si>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</si>
  <si>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</si>
  <si>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</si>
  <si>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</si>
  <si>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</si>
  <si>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</si>
  <si>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</si>
  <si>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</si>
  <si>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</si>
  <si>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</si>
  <si>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</si>
  <si>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</si>
  <si>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</si>
  <si>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</si>
  <si>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</si>
  <si>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</si>
  <si>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</si>
  <si>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</si>
  <si>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</si>
  <si>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</si>
  <si>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</si>
  <si>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</si>
  <si>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</si>
  <si>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</si>
  <si>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</si>
  <si>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</si>
  <si>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</si>
  <si>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</si>
  <si>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</si>
  <si>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</si>
  <si>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</si>
  <si>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</si>
  <si>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</si>
  <si>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</si>
  <si>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</si>
  <si>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</si>
  <si>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</si>
  <si>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</si>
  <si>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</si>
  <si>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</si>
  <si>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</si>
  <si>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</si>
  <si>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</si>
  <si>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</si>
  <si>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</si>
  <si>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</si>
  <si>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</si>
  <si>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</si>
  <si>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</si>
  <si>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</si>
  <si>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</si>
  <si>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</si>
  <si>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</si>
  <si>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</si>
  <si>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</si>
  <si>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</si>
  <si>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</si>
  <si>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</si>
  <si>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</si>
  <si>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</si>
  <si>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</si>
  <si>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</si>
  <si>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</si>
  <si>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</si>
  <si>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</si>
  <si>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</si>
  <si>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</si>
  <si>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</si>
  <si>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</si>
  <si>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</si>
  <si>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</si>
  <si>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</si>
  <si>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</si>
  <si>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</si>
  <si>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</si>
  <si>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</si>
  <si>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</si>
  <si>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</si>
  <si>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</si>
  <si>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</si>
  <si>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</si>
  <si>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</si>
  <si>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</si>
  <si>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</si>
  <si>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</si>
  <si>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</si>
  <si>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</si>
  <si>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</si>
  <si>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</si>
  <si>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</si>
  <si>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</si>
  <si>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</si>
  <si>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</si>
  <si>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</si>
  <si>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</si>
  <si>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</si>
  <si>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</si>
  <si>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</si>
  <si>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</si>
  <si>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</si>
  <si>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</si>
  <si>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</si>
  <si>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</si>
  <si>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</si>
  <si>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</si>
  <si>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</si>
  <si>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</si>
  <si>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</si>
  <si>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</si>
  <si>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</si>
  <si>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</si>
  <si>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</si>
  <si>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</si>
  <si>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</si>
  <si>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</si>
  <si>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</si>
  <si>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</si>
  <si>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</si>
  <si>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</si>
  <si>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</si>
  <si>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</si>
  <si>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</si>
  <si>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</si>
  <si>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</si>
  <si>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</si>
  <si>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</si>
  <si>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</si>
  <si>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</si>
  <si>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</si>
  <si>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</si>
  <si>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</si>
  <si>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</si>
  <si>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</si>
  <si>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</si>
  <si>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</si>
  <si>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</si>
  <si>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</si>
  <si>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</si>
  <si>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</si>
  <si>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</si>
  <si>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</si>
  <si>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</si>
  <si>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</si>
  <si>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</si>
  <si>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</si>
  <si>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</si>
  <si>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</si>
  <si>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</si>
  <si>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</si>
  <si>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</si>
  <si>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</si>
  <si>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</si>
  <si>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</si>
  <si>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</si>
  <si>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</si>
  <si>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</si>
  <si>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</si>
  <si>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</si>
  <si>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</si>
  <si>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</si>
  <si>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</si>
  <si>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</si>
  <si>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</si>
  <si>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</si>
  <si>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</si>
  <si>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</si>
  <si>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</si>
  <si>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</si>
  <si>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</si>
  <si>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</si>
  <si>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</si>
  <si>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</si>
  <si>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</si>
  <si>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</si>
  <si>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</si>
  <si>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</si>
  <si>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</si>
  <si>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</si>
  <si>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</si>
  <si>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</si>
  <si>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</si>
  <si>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</si>
  <si>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</si>
  <si>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</si>
  <si>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</si>
  <si>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</si>
  <si>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</si>
  <si>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</si>
  <si>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</si>
  <si>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</si>
  <si>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</si>
  <si>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</si>
  <si>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</si>
  <si>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</si>
  <si>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</si>
  <si>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</si>
  <si>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</si>
  <si>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</si>
  <si>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</si>
  <si>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</si>
  <si>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</si>
  <si>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</si>
  <si>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</si>
  <si>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</si>
  <si>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</si>
  <si>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</si>
  <si>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</si>
  <si>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</si>
  <si>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</si>
  <si>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</si>
  <si>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</si>
  <si>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</si>
  <si>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</si>
  <si>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</si>
  <si>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</si>
  <si>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</si>
  <si>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</si>
  <si>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</si>
  <si>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</si>
  <si>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</si>
  <si>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</si>
  <si>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</si>
  <si>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</si>
  <si>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</si>
  <si>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</si>
  <si>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</si>
  <si>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</si>
  <si>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</si>
  <si>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</si>
  <si>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</si>
  <si>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</si>
  <si>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</si>
  <si>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</si>
  <si>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</si>
  <si>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</si>
  <si>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</si>
  <si>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</si>
  <si>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</si>
  <si>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</si>
  <si>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</si>
  <si>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</si>
  <si>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</si>
  <si>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</si>
  <si>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</si>
  <si>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</si>
  <si>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</si>
  <si>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</si>
  <si>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</si>
  <si>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</si>
  <si>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</si>
  <si>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</si>
  <si>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</si>
  <si>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</si>
  <si>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</si>
  <si>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</si>
  <si>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</si>
  <si>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</si>
  <si>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</si>
  <si>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</si>
  <si>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</si>
  <si>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</si>
  <si>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</si>
  <si>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</si>
  <si>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</si>
  <si>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</si>
  <si>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</si>
  <si>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</si>
  <si>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</si>
  <si>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</si>
  <si>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</si>
  <si>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</si>
  <si>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</si>
  <si>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</si>
  <si>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</si>
  <si>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</si>
  <si>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</si>
  <si>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</si>
  <si>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</si>
  <si>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</si>
  <si>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</si>
  <si>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</si>
  <si>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</si>
  <si>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</si>
  <si>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</si>
  <si>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</si>
  <si>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</si>
  <si>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</si>
  <si>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</si>
  <si>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</si>
  <si>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</si>
  <si>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</si>
  <si>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</si>
  <si>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</si>
  <si>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</si>
  <si>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</si>
  <si>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</si>
  <si>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</si>
  <si>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</si>
  <si>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</si>
  <si>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</si>
  <si>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</si>
  <si>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</si>
  <si>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</si>
  <si>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</si>
  <si>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</si>
  <si>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</si>
  <si>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</si>
  <si>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</si>
  <si>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</si>
  <si>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</si>
  <si>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</si>
  <si>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</si>
  <si>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</si>
  <si>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</si>
  <si>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</si>
  <si>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</si>
  <si>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</si>
  <si>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</si>
  <si>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</si>
  <si>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</si>
  <si>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</si>
  <si>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</si>
  <si>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</si>
  <si>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</si>
  <si>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</si>
  <si>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</si>
  <si>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</si>
  <si>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</si>
  <si>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</si>
  <si>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</si>
  <si>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</si>
  <si>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</si>
  <si>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</si>
  <si>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</si>
  <si>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</si>
  <si>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</si>
  <si>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</si>
  <si>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</si>
  <si>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</si>
  <si>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</si>
  <si>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</si>
  <si>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</si>
  <si>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</si>
  <si>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</si>
  <si>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</si>
  <si>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</si>
  <si>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</si>
  <si>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</si>
  <si>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С</t>
  </si>
  <si>
    <t xml:space="preserve">Замена В-110кВ на элегазовые  на ПС Червишево,Тараскуль, Торгили, Рафайлово, Шорохово, Созоново </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</si>
  <si>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</si>
  <si>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</si>
  <si>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</si>
  <si>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</si>
  <si>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</si>
  <si>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</si>
  <si>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</si>
  <si>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</si>
  <si>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</si>
  <si>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</si>
  <si>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</si>
  <si>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</si>
  <si>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</si>
  <si>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</si>
  <si>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</si>
  <si>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</si>
  <si>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</si>
  <si>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</si>
  <si>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</si>
  <si>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</si>
  <si>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</si>
  <si>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 xml:space="preserve"> </t>
  </si>
  <si>
    <t xml:space="preserve"> 01.10.2013</t>
  </si>
  <si>
    <t xml:space="preserve"> 08.11.2013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</si>
  <si>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</si>
  <si>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</si>
  <si>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</si>
  <si>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</si>
  <si>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</si>
  <si>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</si>
  <si>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</si>
  <si>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</si>
  <si>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</si>
  <si>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</si>
  <si>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</si>
  <si>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</si>
  <si>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</si>
  <si>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</si>
  <si>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</si>
  <si>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</si>
  <si>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</si>
  <si>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</si>
  <si>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</si>
  <si>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</si>
  <si>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</si>
  <si>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</si>
  <si>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</si>
  <si>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</si>
  <si>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</si>
  <si>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</si>
  <si>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</si>
  <si>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</si>
  <si>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</si>
  <si>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</si>
  <si>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</si>
  <si>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</si>
  <si>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</si>
  <si>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</si>
  <si>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</si>
  <si>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</si>
  <si>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</si>
  <si>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</si>
  <si>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</si>
  <si>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</si>
  <si>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</si>
  <si>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</si>
  <si>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</si>
  <si>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</si>
  <si>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Тюменский, Нижнетавдинский, Исетский, Ярковский районы</t>
  </si>
  <si>
    <t>+</t>
  </si>
  <si>
    <t>нет</t>
  </si>
  <si>
    <t>12 шт.</t>
  </si>
  <si>
    <t>9,37;          1,86;          23,47;          9,14;           3,00;          2,40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</si>
  <si>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</si>
  <si>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</si>
  <si>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</si>
  <si>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</si>
  <si>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</si>
  <si>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</si>
  <si>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</si>
  <si>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</si>
  <si>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</si>
  <si>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</si>
  <si>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</si>
  <si>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ОАО "Тюменьэнерго" Тюменские РС</t>
  </si>
  <si>
    <t>филиал АО "Тюменьэнерго" Тюменские РС</t>
  </si>
  <si>
    <t>1.12.</t>
  </si>
  <si>
    <t>3.7.</t>
  </si>
  <si>
    <t>Остаток</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</si>
  <si>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</si>
  <si>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</si>
  <si>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</si>
  <si>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</si>
  <si>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</si>
  <si>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</si>
  <si>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</si>
  <si>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</si>
  <si>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</si>
  <si>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</si>
  <si>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</si>
  <si>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</si>
  <si>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</si>
  <si>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</si>
  <si>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</si>
  <si>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</si>
  <si>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</si>
  <si>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</si>
  <si>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</si>
  <si>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</si>
  <si>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</si>
  <si>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</si>
  <si>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</si>
  <si>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</si>
  <si>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</si>
  <si>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</si>
  <si>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</si>
  <si>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</si>
  <si>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</si>
  <si>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</si>
  <si>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</si>
  <si>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</si>
  <si>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</si>
  <si>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</si>
  <si>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</si>
  <si>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</si>
  <si>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</si>
  <si>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</si>
  <si>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</si>
  <si>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</si>
  <si>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</si>
  <si>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</si>
  <si>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</si>
  <si>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</si>
  <si>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</si>
  <si>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</si>
  <si>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</si>
  <si>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</si>
  <si>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</si>
  <si>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</si>
  <si>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</si>
  <si>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</si>
  <si>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</si>
  <si>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</si>
  <si>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</si>
  <si>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</si>
  <si>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</si>
  <si>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</si>
  <si>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</si>
  <si>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</si>
  <si>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</si>
  <si>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</si>
  <si>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</si>
  <si>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</si>
  <si>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</si>
  <si>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</si>
  <si>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</si>
  <si>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</si>
  <si>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</si>
  <si>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</si>
  <si>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</si>
  <si>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</si>
  <si>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</si>
  <si>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</si>
  <si>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</si>
  <si>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</si>
  <si>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(предложение по корректировке)</t>
  </si>
  <si>
    <t>Тюменская область</t>
  </si>
  <si>
    <t>региональный</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</si>
  <si>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</si>
  <si>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</si>
  <si>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</si>
  <si>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</si>
  <si>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2022 года с НДС, млн. руб.</t>
  </si>
  <si>
    <t>7 шт. (в том числе прирост 0)</t>
  </si>
  <si>
    <t>Оценка плановой (полной) стоимотси проекта</t>
  </si>
  <si>
    <t>ПС Червишево</t>
  </si>
  <si>
    <t>МКП-110</t>
  </si>
  <si>
    <t>ВЭБ-110</t>
  </si>
  <si>
    <t>СВ-110</t>
  </si>
  <si>
    <t>н.д</t>
  </si>
  <si>
    <t>н.д.</t>
  </si>
  <si>
    <t>Акт б/н от 21.06.2019</t>
  </si>
  <si>
    <t>Эксплуатация разрешена до 21.06.2024 года</t>
  </si>
  <si>
    <t>ПС Торгили</t>
  </si>
  <si>
    <t>В-110 3Т</t>
  </si>
  <si>
    <t>В-110 Туринская</t>
  </si>
  <si>
    <t>В-110 2Т</t>
  </si>
  <si>
    <t>В-110 Тюмень</t>
  </si>
  <si>
    <t>В-110 1Т</t>
  </si>
  <si>
    <t>В-110 Картымская</t>
  </si>
  <si>
    <t>СОВ-110</t>
  </si>
  <si>
    <t>2016</t>
  </si>
  <si>
    <t>объем заключенного договора PD01.3000.2022.3253 от 21.02.2023 . ООО "ГРАНД ВЭЙ"    в ценах 2023 года с НДС, млн. руб</t>
  </si>
  <si>
    <t xml:space="preserve"> ООО "Элвест" ; ООО "ГРАНД ВЭЙ"</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</si>
  <si>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</si>
  <si>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</si>
  <si>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Проблемные вопросы отсутствуют, реализация проекта в установленные сроки</t>
  </si>
  <si>
    <t>Реализация проекта в срок</t>
  </si>
  <si>
    <t>Элегазовые выключатели - 7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</si>
  <si>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</si>
  <si>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</si>
  <si>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</si>
  <si>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</si>
  <si>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</si>
  <si>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</si>
  <si>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</si>
  <si>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</si>
  <si>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</si>
  <si>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</si>
  <si>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</si>
  <si>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</si>
  <si>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</si>
  <si>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</si>
  <si>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</si>
  <si>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</si>
  <si>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</si>
  <si>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</si>
  <si>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</si>
  <si>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</si>
  <si>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</si>
  <si>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</si>
  <si>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</si>
  <si>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замена выключателей 110кВ: 12шт.</t>
  </si>
  <si>
    <t>12022,24 тыс.руб./шт. без НДС</t>
  </si>
  <si>
    <t>2022.1062</t>
  </si>
  <si>
    <t>Филиал АО "Россети Тюмень" ТюмЭС</t>
  </si>
  <si>
    <t>12.2023</t>
  </si>
  <si>
    <t>Выполнение работ по замене В -110 кВ на элегазовые на ПС Червишево, Тараскуль, Торгили, Рафайлово, Шорохово, Созоновофилиала АО Россети Тюмень Тюменские электрические сети</t>
  </si>
  <si>
    <t>ОК ЕП</t>
  </si>
  <si>
    <t>ООО "ГРАНД ВЭЙ"</t>
  </si>
  <si>
    <t>2604667</t>
  </si>
  <si>
    <t>www.rts-tender.ru</t>
  </si>
  <si>
    <t>12.12.2022</t>
  </si>
  <si>
    <t>15.12.2022</t>
  </si>
  <si>
    <t>18.01.2023</t>
  </si>
  <si>
    <t>01.02.2023</t>
  </si>
  <si>
    <t>п.7.5.3.</t>
  </si>
  <si>
    <t>Закупочная комиссия</t>
  </si>
  <si>
    <t>32211958395/2022.1062-3</t>
  </si>
  <si>
    <t>10.02.2023</t>
  </si>
  <si>
    <t>21.02.2023</t>
  </si>
  <si>
    <t>15.12.2023</t>
  </si>
  <si>
    <t>Год 2028</t>
  </si>
  <si>
    <t>нд</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</si>
  <si>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</si>
  <si>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30.02.2024</t>
  </si>
  <si>
    <t>Год раскрытия информации: 2025 год</t>
  </si>
  <si>
    <t>показатель замены выключателей (110 кВ) = 13шт.;
показатель объема финансовых потребностей, необходимых для реализации
мероприятий, направленных на выполнение требований законодательства (Фтз) = 190,67021 млн.руб.с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</si>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</sst>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00"/>
    <numFmt numFmtId="172" formatCode="000000"/>
    <numFmt numFmtId="173" formatCode="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2"/>
      <color theme="1"/>
      <name val="Times New Roman"/>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7" fontId="45" fillId="0" borderId="0" applyFont="0" applyFill="0" applyBorder="0" applyAlignment="0" applyProtection="0"/>
    <xf numFmtId="0" fontId="59" fillId="0" borderId="0"/>
    <xf numFmtId="167" fontId="1" fillId="0" borderId="0" applyFont="0" applyFill="0" applyBorder="0" applyAlignment="0" applyProtection="0"/>
    <xf numFmtId="0" fontId="30" fillId="0" borderId="0"/>
    <xf numFmtId="0" fontId="11" fillId="0" borderId="0"/>
    <xf numFmtId="167"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66" fontId="1" fillId="0" borderId="0" applyFont="0" applyFill="0" applyBorder="0" applyAlignment="0" applyProtection="0"/>
    <xf numFmtId="0" fontId="45" fillId="0" borderId="0"/>
    <xf numFmtId="167" fontId="59" fillId="0" borderId="0" applyFont="0" applyFill="0" applyBorder="0" applyAlignment="0" applyProtection="0"/>
    <xf numFmtId="0" fontId="1" fillId="0" borderId="0"/>
    <xf numFmtId="0" fontId="3" fillId="0" borderId="0"/>
    <xf numFmtId="165" fontId="1" fillId="0" borderId="0" applyFont="0" applyFill="0" applyBorder="0" applyAlignment="0" applyProtection="0"/>
    <xf numFmtId="0" fontId="61" fillId="0" borderId="0"/>
    <xf numFmtId="164" fontId="1" fillId="0" borderId="0" applyFont="0" applyFill="0" applyBorder="0" applyAlignment="0" applyProtection="0"/>
    <xf numFmtId="0" fontId="59"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 fillId="0" borderId="0"/>
    <xf numFmtId="0" fontId="29" fillId="0" borderId="0"/>
    <xf numFmtId="167" fontId="59"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70"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3"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left" vertical="top" wrapText="1"/>
    </xf>
    <xf numFmtId="4" fontId="7" fillId="0" borderId="1" xfId="1" applyNumberFormat="1" applyFont="1" applyFill="1" applyBorder="1" applyAlignment="1">
      <alignment horizontal="center" vertical="center"/>
    </xf>
    <xf numFmtId="9" fontId="46" fillId="25"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2" fillId="25" borderId="0" xfId="2" applyFont="1" applyFill="1" applyAlignment="1">
      <alignment horizontal="center"/>
    </xf>
    <xf numFmtId="0" fontId="11" fillId="25" borderId="0" xfId="41" applyFont="1" applyFill="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71"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39" fillId="27" borderId="32" xfId="0" applyFont="1" applyFill="1" applyBorder="1" applyAlignment="1">
      <alignment horizontal="left" vertical="center" wrapText="1"/>
    </xf>
    <xf numFmtId="14" fontId="39" fillId="27" borderId="32" xfId="0" applyNumberFormat="1" applyFont="1" applyFill="1" applyBorder="1" applyAlignment="1">
      <alignment horizontal="left" vertical="center"/>
    </xf>
    <xf numFmtId="14" fontId="36" fillId="0" borderId="3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0" fillId="0" borderId="0" xfId="49" applyFont="1" applyFill="1" applyAlignment="1">
      <alignment horizontal="center" vertical="center"/>
    </xf>
    <xf numFmtId="0" fontId="60" fillId="0" borderId="0" xfId="49" applyFont="1" applyAlignment="1">
      <alignment horizontal="center" vertical="center"/>
    </xf>
    <xf numFmtId="0" fontId="41" fillId="0" borderId="1" xfId="0" applyNumberFormat="1" applyFont="1" applyFill="1" applyBorder="1" applyAlignment="1">
      <alignment horizontal="center" vertical="center" wrapText="1"/>
    </xf>
    <xf numFmtId="1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0" fillId="0" borderId="0" xfId="0" applyFill="1" applyAlignment="1">
      <alignment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6" xfId="50" applyFont="1" applyFill="1" applyBorder="1" applyAlignment="1">
      <alignment horizontal="center" vertical="center"/>
    </xf>
    <xf numFmtId="0" fontId="62" fillId="0" borderId="45" xfId="50" applyFont="1" applyFill="1" applyBorder="1" applyAlignment="1">
      <alignment horizontal="center" vertical="center"/>
    </xf>
    <xf numFmtId="0" fontId="62" fillId="0" borderId="46" xfId="50" applyFont="1" applyFill="1" applyBorder="1" applyAlignment="1">
      <alignment horizontal="center"/>
    </xf>
    <xf numFmtId="0" fontId="62" fillId="0" borderId="45"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45"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2"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0" xfId="50" applyFont="1" applyBorder="1" applyAlignment="1">
      <alignment horizontal="left" vertical="center"/>
    </xf>
    <xf numFmtId="0" fontId="64" fillId="0" borderId="41"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38"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4" xfId="50" applyFont="1" applyBorder="1" applyAlignment="1">
      <alignment vertical="center"/>
    </xf>
    <xf numFmtId="0" fontId="64" fillId="0" borderId="33" xfId="50" applyFont="1" applyBorder="1" applyAlignment="1">
      <alignment vertical="center"/>
    </xf>
    <xf numFmtId="0" fontId="64" fillId="0" borderId="35"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3"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xfId="76"/>
    <cellStyle name="Обычный 108" xfId="90"/>
    <cellStyle name="Обычный 12 2" xfId="40"/>
    <cellStyle name="Обычный 2" xfId="3"/>
    <cellStyle name="Обычный 2 2" xfId="62"/>
    <cellStyle name="Обычный 2 2 19" xfId="77"/>
    <cellStyle name="Обычный 2 2 2" xfId="81"/>
    <cellStyle name="Обычный 2 2 3" xfId="91"/>
    <cellStyle name="Обычный 2 26 2" xfId="79"/>
    <cellStyle name="Обычный 2 3" xfId="71"/>
    <cellStyle name="Обычный 2 4" xfId="86"/>
    <cellStyle name="Обычный 3" xfId="2"/>
    <cellStyle name="Обычный 3 2" xfId="41"/>
    <cellStyle name="Обычный 3 2 2 2" xfId="42"/>
    <cellStyle name="Обычный 3 21" xfId="63"/>
    <cellStyle name="Обычный 4" xfId="43"/>
    <cellStyle name="Обычный 4 2" xfId="44"/>
    <cellStyle name="Обычный 42" xfId="84"/>
    <cellStyle name="Обычный 48 2 2" xfId="73"/>
    <cellStyle name="Обычный 48 2 3" xfId="7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2"/>
    <cellStyle name="Финансовый 2" xfId="58"/>
    <cellStyle name="Финансовый 2 2" xfId="67"/>
    <cellStyle name="Финансовый 2 2 2" xfId="87"/>
    <cellStyle name="Финансовый 2 2 2 2 2" xfId="59"/>
    <cellStyle name="Финансовый 2 3" xfId="78"/>
    <cellStyle name="Финансовый 24 3" xfId="69"/>
    <cellStyle name="Финансовый 3" xfId="60"/>
    <cellStyle name="Финансовый 3 2" xfId="80"/>
    <cellStyle name="Финансовый 33" xfId="88"/>
    <cellStyle name="Финансовый 33 2 4" xfId="89"/>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6B-40AA-B34A-690D133060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6B-40AA-B34A-690D133060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5" t="s">
        <v>654</v>
      </c>
      <c r="B5" s="265"/>
      <c r="C5" s="265"/>
    </row>
    <row r="6" spans="1:9" s="12" customFormat="1" ht="15.75" x14ac:dyDescent="0.2">
      <c r="A6" s="17"/>
    </row>
    <row r="7" spans="1:9" s="12" customFormat="1" ht="18.75" x14ac:dyDescent="0.2">
      <c r="A7" s="269" t="s">
        <v>9</v>
      </c>
      <c r="B7" s="269"/>
      <c r="C7" s="269"/>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267" t="s">
        <v>483</v>
      </c>
      <c r="B9" s="267"/>
      <c r="C9" s="267"/>
      <c r="D9" s="13"/>
      <c r="E9" s="13"/>
      <c r="F9" s="13"/>
      <c r="G9" s="13"/>
      <c r="H9" s="13"/>
      <c r="I9" s="13"/>
    </row>
    <row r="10" spans="1:9" s="12" customFormat="1" ht="18.75" x14ac:dyDescent="0.2">
      <c r="A10" s="266" t="s">
        <v>8</v>
      </c>
      <c r="B10" s="266"/>
      <c r="C10" s="266"/>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7" t="s">
        <v>432</v>
      </c>
      <c r="B12" s="270"/>
      <c r="C12" s="270"/>
      <c r="D12" s="13"/>
      <c r="E12" s="13"/>
      <c r="F12" s="13"/>
      <c r="G12" s="13"/>
      <c r="H12" s="13"/>
      <c r="I12" s="13"/>
    </row>
    <row r="13" spans="1:9" s="12" customFormat="1" ht="18.75" x14ac:dyDescent="0.2">
      <c r="A13" s="266" t="s">
        <v>7</v>
      </c>
      <c r="B13" s="266"/>
      <c r="C13" s="266"/>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700000000000003" customHeight="1" x14ac:dyDescent="0.2">
      <c r="A15" s="267" t="s">
        <v>407</v>
      </c>
      <c r="B15" s="270"/>
      <c r="C15" s="270"/>
      <c r="D15" s="8"/>
      <c r="E15" s="8"/>
      <c r="F15" s="8"/>
      <c r="G15" s="8"/>
      <c r="H15" s="8"/>
      <c r="I15" s="8"/>
    </row>
    <row r="16" spans="1:9" s="3" customFormat="1" ht="15" customHeight="1" x14ac:dyDescent="0.2">
      <c r="A16" s="266" t="s">
        <v>6</v>
      </c>
      <c r="B16" s="266"/>
      <c r="C16" s="266"/>
      <c r="D16" s="6"/>
      <c r="E16" s="6"/>
      <c r="F16" s="6"/>
      <c r="G16" s="6"/>
      <c r="H16" s="6"/>
      <c r="I16" s="6"/>
    </row>
    <row r="17" spans="1:9" s="3" customFormat="1" ht="15" customHeight="1" x14ac:dyDescent="0.2">
      <c r="A17" s="4"/>
      <c r="B17" s="4"/>
      <c r="C17" s="4"/>
      <c r="D17" s="4"/>
      <c r="E17" s="4"/>
      <c r="F17" s="4"/>
    </row>
    <row r="18" spans="1:9" s="3" customFormat="1" ht="15" customHeight="1" x14ac:dyDescent="0.2">
      <c r="A18" s="267" t="s">
        <v>387</v>
      </c>
      <c r="B18" s="268"/>
      <c r="C18" s="268"/>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200000000000003" customHeight="1" x14ac:dyDescent="0.2">
      <c r="A22" s="23" t="s">
        <v>65</v>
      </c>
      <c r="B22" s="38" t="s">
        <v>261</v>
      </c>
      <c r="C22" s="34" t="s">
        <v>475</v>
      </c>
      <c r="D22" s="27"/>
      <c r="E22" s="27"/>
      <c r="F22" s="27"/>
      <c r="G22" s="26"/>
      <c r="H22" s="26"/>
      <c r="I22" s="26"/>
    </row>
    <row r="23" spans="1:9" s="3" customFormat="1" ht="48.75" customHeight="1" x14ac:dyDescent="0.2">
      <c r="A23" s="23" t="s">
        <v>63</v>
      </c>
      <c r="B23" s="33" t="s">
        <v>64</v>
      </c>
      <c r="C23" s="34" t="s">
        <v>404</v>
      </c>
      <c r="D23" s="27"/>
      <c r="E23" s="27"/>
      <c r="F23" s="27"/>
      <c r="G23" s="26"/>
      <c r="H23" s="26"/>
      <c r="I23" s="26"/>
    </row>
    <row r="24" spans="1:9" s="3" customFormat="1" ht="18.75" x14ac:dyDescent="0.2">
      <c r="A24" s="262"/>
      <c r="B24" s="263"/>
      <c r="C24" s="264"/>
      <c r="D24" s="27"/>
      <c r="E24" s="27"/>
      <c r="F24" s="27"/>
      <c r="G24" s="26"/>
      <c r="H24" s="26"/>
      <c r="I24" s="26"/>
    </row>
    <row r="25" spans="1:9" s="30" customFormat="1" ht="58.7" customHeight="1" x14ac:dyDescent="0.2">
      <c r="A25" s="23" t="s">
        <v>62</v>
      </c>
      <c r="B25" s="110" t="s">
        <v>334</v>
      </c>
      <c r="C25" s="119" t="s">
        <v>453</v>
      </c>
      <c r="D25" s="32"/>
      <c r="E25" s="32"/>
      <c r="F25" s="31"/>
      <c r="G25" s="31"/>
      <c r="H25" s="31"/>
      <c r="I25" s="31"/>
    </row>
    <row r="26" spans="1:9" s="30" customFormat="1" ht="42.75" customHeight="1" x14ac:dyDescent="0.2">
      <c r="A26" s="23" t="s">
        <v>61</v>
      </c>
      <c r="B26" s="110" t="s">
        <v>75</v>
      </c>
      <c r="C26" s="119" t="s">
        <v>574</v>
      </c>
      <c r="D26" s="32"/>
      <c r="E26" s="32"/>
      <c r="F26" s="31"/>
      <c r="G26" s="31"/>
      <c r="H26" s="31"/>
      <c r="I26" s="31"/>
    </row>
    <row r="27" spans="1:9" s="30" customFormat="1" ht="51.75" customHeight="1" x14ac:dyDescent="0.2">
      <c r="A27" s="23" t="s">
        <v>59</v>
      </c>
      <c r="B27" s="110" t="s">
        <v>74</v>
      </c>
      <c r="C27" s="119" t="s">
        <v>476</v>
      </c>
      <c r="D27" s="32"/>
      <c r="E27" s="32"/>
      <c r="F27" s="31"/>
      <c r="G27" s="31"/>
      <c r="H27" s="31"/>
      <c r="I27" s="31"/>
    </row>
    <row r="28" spans="1:9" s="30" customFormat="1" ht="42.75" customHeight="1" x14ac:dyDescent="0.2">
      <c r="A28" s="23" t="s">
        <v>58</v>
      </c>
      <c r="B28" s="110" t="s">
        <v>335</v>
      </c>
      <c r="C28" s="34" t="s">
        <v>403</v>
      </c>
      <c r="D28" s="32"/>
      <c r="E28" s="32"/>
      <c r="F28" s="31"/>
      <c r="G28" s="31"/>
      <c r="H28" s="31"/>
      <c r="I28" s="31"/>
    </row>
    <row r="29" spans="1:9" s="30" customFormat="1" ht="51.75" customHeight="1" x14ac:dyDescent="0.2">
      <c r="A29" s="23" t="s">
        <v>56</v>
      </c>
      <c r="B29" s="110" t="s">
        <v>336</v>
      </c>
      <c r="C29" s="34" t="s">
        <v>403</v>
      </c>
      <c r="D29" s="32"/>
      <c r="E29" s="32"/>
      <c r="F29" s="31"/>
      <c r="G29" s="31"/>
      <c r="H29" s="31"/>
      <c r="I29" s="31"/>
    </row>
    <row r="30" spans="1:9" s="30" customFormat="1" ht="51.75" customHeight="1" x14ac:dyDescent="0.2">
      <c r="A30" s="23" t="s">
        <v>54</v>
      </c>
      <c r="B30" s="110" t="s">
        <v>337</v>
      </c>
      <c r="C30" s="34" t="s">
        <v>403</v>
      </c>
      <c r="D30" s="32"/>
      <c r="E30" s="32"/>
      <c r="F30" s="31"/>
      <c r="G30" s="31"/>
      <c r="H30" s="31"/>
      <c r="I30" s="31"/>
    </row>
    <row r="31" spans="1:9" s="30" customFormat="1" ht="51.75" customHeight="1" x14ac:dyDescent="0.2">
      <c r="A31" s="23" t="s">
        <v>73</v>
      </c>
      <c r="B31" s="37" t="s">
        <v>338</v>
      </c>
      <c r="C31" s="34" t="s">
        <v>403</v>
      </c>
      <c r="D31" s="32"/>
      <c r="E31" s="32"/>
      <c r="F31" s="31"/>
      <c r="G31" s="31"/>
      <c r="H31" s="31"/>
      <c r="I31" s="31"/>
    </row>
    <row r="32" spans="1:9" s="30" customFormat="1" ht="51.75" customHeight="1" x14ac:dyDescent="0.2">
      <c r="A32" s="23" t="s">
        <v>71</v>
      </c>
      <c r="B32" s="37" t="s">
        <v>339</v>
      </c>
      <c r="C32" s="34" t="s">
        <v>403</v>
      </c>
      <c r="D32" s="32"/>
      <c r="E32" s="32"/>
      <c r="F32" s="31"/>
      <c r="G32" s="31"/>
      <c r="H32" s="31"/>
      <c r="I32" s="31"/>
    </row>
    <row r="33" spans="1:9" s="30" customFormat="1" ht="101.25" customHeight="1" x14ac:dyDescent="0.2">
      <c r="A33" s="23" t="s">
        <v>70</v>
      </c>
      <c r="B33" s="37" t="s">
        <v>340</v>
      </c>
      <c r="C33" s="34" t="s">
        <v>575</v>
      </c>
      <c r="D33" s="32"/>
      <c r="E33" s="32"/>
      <c r="F33" s="31"/>
      <c r="G33" s="31"/>
      <c r="H33" s="31"/>
      <c r="I33" s="31"/>
    </row>
    <row r="34" spans="1:9" ht="111.2" customHeight="1" x14ac:dyDescent="0.25">
      <c r="A34" s="23" t="s">
        <v>356</v>
      </c>
      <c r="B34" s="37" t="s">
        <v>341</v>
      </c>
      <c r="C34" s="34" t="s">
        <v>403</v>
      </c>
      <c r="D34" s="22"/>
      <c r="E34" s="22"/>
      <c r="F34" s="22"/>
      <c r="G34" s="22"/>
      <c r="H34" s="22"/>
      <c r="I34" s="22"/>
    </row>
    <row r="35" spans="1:9" ht="58.7" customHeight="1" x14ac:dyDescent="0.25">
      <c r="A35" s="23" t="s">
        <v>344</v>
      </c>
      <c r="B35" s="37" t="s">
        <v>72</v>
      </c>
      <c r="C35" s="34" t="s">
        <v>403</v>
      </c>
      <c r="D35" s="22"/>
      <c r="E35" s="22"/>
      <c r="F35" s="22"/>
      <c r="G35" s="22"/>
      <c r="H35" s="22"/>
      <c r="I35" s="22"/>
    </row>
    <row r="36" spans="1:9" ht="51.75" customHeight="1" x14ac:dyDescent="0.25">
      <c r="A36" s="23" t="s">
        <v>357</v>
      </c>
      <c r="B36" s="37" t="s">
        <v>342</v>
      </c>
      <c r="C36" s="34" t="s">
        <v>403</v>
      </c>
      <c r="D36" s="22"/>
      <c r="E36" s="22"/>
      <c r="F36" s="22"/>
      <c r="G36" s="22"/>
      <c r="H36" s="22"/>
      <c r="I36" s="22"/>
    </row>
    <row r="37" spans="1:9" ht="43.5" customHeight="1" x14ac:dyDescent="0.25">
      <c r="A37" s="23" t="s">
        <v>345</v>
      </c>
      <c r="B37" s="37" t="s">
        <v>343</v>
      </c>
      <c r="C37" s="34" t="s">
        <v>477</v>
      </c>
      <c r="D37" s="22"/>
      <c r="E37" s="22"/>
      <c r="F37" s="22"/>
      <c r="G37" s="22"/>
      <c r="H37" s="22"/>
      <c r="I37" s="22"/>
    </row>
    <row r="38" spans="1:9" ht="43.5" customHeight="1" x14ac:dyDescent="0.25">
      <c r="A38" s="23" t="s">
        <v>358</v>
      </c>
      <c r="B38" s="37" t="s">
        <v>196</v>
      </c>
      <c r="C38" s="34" t="s">
        <v>403</v>
      </c>
      <c r="D38" s="22"/>
      <c r="E38" s="22"/>
      <c r="F38" s="22"/>
      <c r="G38" s="22"/>
      <c r="H38" s="22"/>
      <c r="I38" s="22"/>
    </row>
    <row r="39" spans="1:9" ht="23.25" customHeight="1" x14ac:dyDescent="0.25">
      <c r="A39" s="262"/>
      <c r="B39" s="263"/>
      <c r="C39" s="264"/>
      <c r="D39" s="22"/>
      <c r="E39" s="22"/>
      <c r="F39" s="22"/>
      <c r="G39" s="22"/>
      <c r="H39" s="22"/>
      <c r="I39" s="22"/>
    </row>
    <row r="40" spans="1:9" ht="63" x14ac:dyDescent="0.25">
      <c r="A40" s="23" t="s">
        <v>346</v>
      </c>
      <c r="B40" s="37" t="s">
        <v>398</v>
      </c>
      <c r="C40" s="34" t="s">
        <v>655</v>
      </c>
      <c r="D40" s="22"/>
      <c r="E40" s="22"/>
      <c r="F40" s="22"/>
      <c r="G40" s="22"/>
      <c r="H40" s="22"/>
      <c r="I40" s="22"/>
    </row>
    <row r="41" spans="1:9" ht="105.75" customHeight="1" x14ac:dyDescent="0.25">
      <c r="A41" s="23" t="s">
        <v>359</v>
      </c>
      <c r="B41" s="37" t="s">
        <v>382</v>
      </c>
      <c r="C41" s="34" t="s">
        <v>478</v>
      </c>
      <c r="D41" s="22"/>
      <c r="E41" s="22"/>
      <c r="F41" s="22"/>
      <c r="G41" s="22"/>
      <c r="H41" s="22"/>
      <c r="I41" s="22"/>
    </row>
    <row r="42" spans="1:9" ht="83.25" customHeight="1" x14ac:dyDescent="0.25">
      <c r="A42" s="23" t="s">
        <v>347</v>
      </c>
      <c r="B42" s="37" t="s">
        <v>397</v>
      </c>
      <c r="C42" s="34" t="s">
        <v>478</v>
      </c>
      <c r="D42" s="22"/>
      <c r="E42" s="22"/>
      <c r="F42" s="22"/>
      <c r="G42" s="22"/>
      <c r="H42" s="22"/>
      <c r="I42" s="22"/>
    </row>
    <row r="43" spans="1:9" ht="186" customHeight="1" x14ac:dyDescent="0.25">
      <c r="A43" s="23" t="s">
        <v>362</v>
      </c>
      <c r="B43" s="37" t="s">
        <v>363</v>
      </c>
      <c r="C43" s="34" t="s">
        <v>478</v>
      </c>
      <c r="D43" s="22"/>
      <c r="E43" s="22"/>
      <c r="F43" s="22"/>
      <c r="G43" s="22"/>
      <c r="H43" s="22"/>
      <c r="I43" s="22"/>
    </row>
    <row r="44" spans="1:9" ht="111.2" customHeight="1" x14ac:dyDescent="0.25">
      <c r="A44" s="23" t="s">
        <v>348</v>
      </c>
      <c r="B44" s="37" t="s">
        <v>388</v>
      </c>
      <c r="C44" s="34" t="s">
        <v>479</v>
      </c>
      <c r="D44" s="22"/>
      <c r="E44" s="22"/>
      <c r="F44" s="22"/>
      <c r="G44" s="22"/>
      <c r="H44" s="22"/>
      <c r="I44" s="22"/>
    </row>
    <row r="45" spans="1:9" ht="120.2" customHeight="1" x14ac:dyDescent="0.25">
      <c r="A45" s="23" t="s">
        <v>383</v>
      </c>
      <c r="B45" s="37" t="s">
        <v>389</v>
      </c>
      <c r="C45" s="34" t="s">
        <v>478</v>
      </c>
      <c r="D45" s="22"/>
      <c r="E45" s="22"/>
      <c r="F45" s="22"/>
      <c r="G45" s="22"/>
      <c r="H45" s="22"/>
      <c r="I45" s="22"/>
    </row>
    <row r="46" spans="1:9" ht="101.25" customHeight="1" x14ac:dyDescent="0.25">
      <c r="A46" s="23" t="s">
        <v>349</v>
      </c>
      <c r="B46" s="37" t="s">
        <v>390</v>
      </c>
      <c r="C46" s="34" t="s">
        <v>480</v>
      </c>
      <c r="D46" s="22"/>
      <c r="E46" s="22"/>
      <c r="F46" s="22"/>
      <c r="G46" s="22"/>
      <c r="H46" s="22"/>
      <c r="I46" s="22"/>
    </row>
    <row r="47" spans="1:9" ht="18.75" customHeight="1" x14ac:dyDescent="0.25">
      <c r="A47" s="262"/>
      <c r="B47" s="263"/>
      <c r="C47" s="264"/>
      <c r="D47" s="22"/>
      <c r="E47" s="22"/>
      <c r="F47" s="22"/>
      <c r="G47" s="22"/>
      <c r="H47" s="22"/>
      <c r="I47" s="22"/>
    </row>
    <row r="48" spans="1:9" ht="75.75" customHeight="1" x14ac:dyDescent="0.25">
      <c r="A48" s="23" t="s">
        <v>384</v>
      </c>
      <c r="B48" s="37" t="s">
        <v>578</v>
      </c>
      <c r="C48" s="151">
        <v>92.013818175170897</v>
      </c>
      <c r="D48" s="22"/>
      <c r="E48" s="22"/>
      <c r="F48" s="22"/>
      <c r="G48" s="22"/>
      <c r="H48" s="22"/>
      <c r="I48" s="22"/>
    </row>
    <row r="49" spans="1:9" ht="71.45" customHeight="1" x14ac:dyDescent="0.25">
      <c r="A49" s="23" t="s">
        <v>350</v>
      </c>
      <c r="B49" s="37" t="s">
        <v>577</v>
      </c>
      <c r="C49" s="151">
        <v>77.43781199073058</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F_TP3300.PS.0034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 xml:space="preserve">Замена В-110кВ на элегазовые  на ПС Червишево,Тараскуль, Торгили, Рафайлово, Шорохово, Созоново </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7" t="s">
        <v>361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108</v>
      </c>
      <c r="C19" s="276" t="s">
        <v>278</v>
      </c>
      <c r="D19" s="275" t="s">
        <v>277</v>
      </c>
      <c r="E19" s="275" t="s">
        <v>107</v>
      </c>
      <c r="F19" s="275" t="s">
        <v>106</v>
      </c>
      <c r="G19" s="275" t="s">
        <v>273</v>
      </c>
      <c r="H19" s="275" t="s">
        <v>105</v>
      </c>
      <c r="I19" s="275" t="s">
        <v>104</v>
      </c>
      <c r="J19" s="275" t="s">
        <v>103</v>
      </c>
      <c r="K19" s="275" t="s">
        <v>102</v>
      </c>
      <c r="L19" s="275" t="s">
        <v>101</v>
      </c>
      <c r="M19" s="275" t="s">
        <v>100</v>
      </c>
      <c r="N19" s="275" t="s">
        <v>99</v>
      </c>
      <c r="O19" s="275" t="s">
        <v>98</v>
      </c>
      <c r="P19" s="275" t="s">
        <v>97</v>
      </c>
      <c r="Q19" s="275" t="s">
        <v>276</v>
      </c>
      <c r="R19" s="275"/>
      <c r="S19" s="278" t="s">
        <v>353</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9" t="s">
        <v>274</v>
      </c>
      <c r="R20" s="40" t="s">
        <v>275</v>
      </c>
      <c r="S20" s="278"/>
      <c r="T20" s="27"/>
      <c r="U20" s="27"/>
      <c r="V20" s="27"/>
      <c r="W20" s="27"/>
      <c r="X20" s="27"/>
      <c r="Y20" s="27"/>
      <c r="Z20" s="26"/>
      <c r="AA20" s="26"/>
      <c r="AB20" s="26"/>
    </row>
    <row r="21" spans="1:28" s="3" customFormat="1" ht="18.75" x14ac:dyDescent="0.2">
      <c r="A21" s="39">
        <v>1</v>
      </c>
      <c r="B21" s="44">
        <v>2</v>
      </c>
      <c r="C21" s="39">
        <v>3</v>
      </c>
      <c r="D21" s="44">
        <v>4</v>
      </c>
      <c r="E21" s="39">
        <v>5</v>
      </c>
      <c r="F21" s="44">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354</v>
      </c>
      <c r="H22" s="44"/>
      <c r="I22" s="44"/>
      <c r="J22" s="44"/>
      <c r="K22" s="44"/>
      <c r="L22" s="44"/>
      <c r="M22" s="44"/>
      <c r="N22" s="44"/>
      <c r="O22" s="44"/>
      <c r="P22" s="44"/>
      <c r="Q22" s="35"/>
      <c r="R22" s="5"/>
      <c r="S22" s="103"/>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3"/>
      <c r="B25" s="44" t="s">
        <v>92</v>
      </c>
      <c r="C25" s="44"/>
      <c r="D25" s="44"/>
      <c r="E25" s="44" t="s">
        <v>91</v>
      </c>
      <c r="F25" s="44" t="s">
        <v>90</v>
      </c>
      <c r="G25" s="44" t="s">
        <v>355</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4" t="s">
        <v>271</v>
      </c>
      <c r="C29" s="44"/>
      <c r="D29" s="44"/>
      <c r="E29" s="95" t="s">
        <v>272</v>
      </c>
      <c r="F29" s="95" t="s">
        <v>272</v>
      </c>
      <c r="G29" s="95" t="s">
        <v>272</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9" zoomScale="60" zoomScaleNormal="60" workbookViewId="0">
      <selection activeCell="K31" sqref="K31"/>
    </sheetView>
  </sheetViews>
  <sheetFormatPr defaultColWidth="10.7109375" defaultRowHeight="15.75" x14ac:dyDescent="0.25"/>
  <cols>
    <col min="1" max="1" width="9.5703125" style="49" customWidth="1"/>
    <col min="2" max="2" width="13.42578125" style="49" customWidth="1"/>
    <col min="3" max="3" width="12.7109375" style="49" customWidth="1"/>
    <col min="4" max="4" width="16.140625" style="49" customWidth="1"/>
    <col min="5" max="5" width="11.140625" style="49" customWidth="1"/>
    <col min="6" max="6" width="11" style="49" customWidth="1"/>
    <col min="7" max="7" width="10.5703125" style="49" customWidth="1"/>
    <col min="8" max="8" width="11.140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'2. паспорт  ТП'!A4:S4</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F_TP3300.PS.0034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21.75" customHeight="1" x14ac:dyDescent="0.2">
      <c r="A16" s="283" t="str">
        <f>'1. паспорт местоположение'!A15:C15</f>
        <v xml:space="preserve">Замена В-110кВ на элегазовые  на ПС Червишево,Тараскуль, Торгили, Рафайлово, Шорохово, Созоново </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8" t="s">
        <v>366</v>
      </c>
      <c r="B19" s="268"/>
      <c r="C19" s="268"/>
      <c r="D19" s="268"/>
      <c r="E19" s="268"/>
      <c r="F19" s="268"/>
      <c r="G19" s="268"/>
      <c r="H19" s="268"/>
      <c r="I19" s="268"/>
      <c r="J19" s="268"/>
      <c r="K19" s="268"/>
      <c r="L19" s="268"/>
      <c r="M19" s="268"/>
      <c r="N19" s="268"/>
      <c r="O19" s="268"/>
      <c r="P19" s="268"/>
      <c r="Q19" s="268"/>
      <c r="R19" s="268"/>
      <c r="S19" s="268"/>
      <c r="T19" s="268"/>
    </row>
    <row r="20" spans="1:113" s="57" customFormat="1" ht="21.2"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192</v>
      </c>
      <c r="C21" s="289"/>
      <c r="D21" s="292" t="s">
        <v>130</v>
      </c>
      <c r="E21" s="288" t="s">
        <v>395</v>
      </c>
      <c r="F21" s="289"/>
      <c r="G21" s="288" t="s">
        <v>206</v>
      </c>
      <c r="H21" s="289"/>
      <c r="I21" s="288" t="s">
        <v>129</v>
      </c>
      <c r="J21" s="289"/>
      <c r="K21" s="292" t="s">
        <v>128</v>
      </c>
      <c r="L21" s="288" t="s">
        <v>127</v>
      </c>
      <c r="M21" s="289"/>
      <c r="N21" s="288" t="s">
        <v>391</v>
      </c>
      <c r="O21" s="289"/>
      <c r="P21" s="292" t="s">
        <v>126</v>
      </c>
      <c r="Q21" s="280" t="s">
        <v>125</v>
      </c>
      <c r="R21" s="281"/>
      <c r="S21" s="280" t="s">
        <v>124</v>
      </c>
      <c r="T21" s="282"/>
    </row>
    <row r="22" spans="1:113" ht="204.75" customHeight="1" x14ac:dyDescent="0.25">
      <c r="A22" s="286"/>
      <c r="B22" s="290"/>
      <c r="C22" s="291"/>
      <c r="D22" s="294"/>
      <c r="E22" s="290"/>
      <c r="F22" s="291"/>
      <c r="G22" s="290"/>
      <c r="H22" s="291"/>
      <c r="I22" s="290"/>
      <c r="J22" s="291"/>
      <c r="K22" s="293"/>
      <c r="L22" s="290"/>
      <c r="M22" s="291"/>
      <c r="N22" s="290"/>
      <c r="O22" s="291"/>
      <c r="P22" s="293"/>
      <c r="Q22" s="80" t="s">
        <v>123</v>
      </c>
      <c r="R22" s="80" t="s">
        <v>365</v>
      </c>
      <c r="S22" s="80" t="s">
        <v>122</v>
      </c>
      <c r="T22" s="80" t="s">
        <v>121</v>
      </c>
    </row>
    <row r="23" spans="1:113" ht="51.75" customHeight="1" x14ac:dyDescent="0.25">
      <c r="A23" s="287"/>
      <c r="B23" s="111" t="s">
        <v>119</v>
      </c>
      <c r="C23" s="111" t="s">
        <v>120</v>
      </c>
      <c r="D23" s="293"/>
      <c r="E23" s="111" t="s">
        <v>119</v>
      </c>
      <c r="F23" s="111" t="s">
        <v>120</v>
      </c>
      <c r="G23" s="111" t="s">
        <v>119</v>
      </c>
      <c r="H23" s="111" t="s">
        <v>120</v>
      </c>
      <c r="I23" s="111" t="s">
        <v>119</v>
      </c>
      <c r="J23" s="111" t="s">
        <v>120</v>
      </c>
      <c r="K23" s="111" t="s">
        <v>119</v>
      </c>
      <c r="L23" s="111" t="s">
        <v>119</v>
      </c>
      <c r="M23" s="111" t="s">
        <v>120</v>
      </c>
      <c r="N23" s="111" t="s">
        <v>119</v>
      </c>
      <c r="O23" s="111" t="s">
        <v>120</v>
      </c>
      <c r="P23" s="112" t="s">
        <v>119</v>
      </c>
      <c r="Q23" s="80" t="s">
        <v>119</v>
      </c>
      <c r="R23" s="80" t="s">
        <v>119</v>
      </c>
      <c r="S23" s="80" t="s">
        <v>119</v>
      </c>
      <c r="T23" s="8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7.25" x14ac:dyDescent="0.25">
      <c r="A25" s="185">
        <v>1</v>
      </c>
      <c r="B25" s="185" t="s">
        <v>583</v>
      </c>
      <c r="C25" s="185" t="s">
        <v>583</v>
      </c>
      <c r="D25" s="185" t="s">
        <v>364</v>
      </c>
      <c r="E25" s="185" t="s">
        <v>584</v>
      </c>
      <c r="F25" s="185" t="s">
        <v>585</v>
      </c>
      <c r="G25" s="185" t="s">
        <v>586</v>
      </c>
      <c r="H25" s="185" t="s">
        <v>586</v>
      </c>
      <c r="I25" s="185">
        <v>1976</v>
      </c>
      <c r="J25" s="185" t="s">
        <v>587</v>
      </c>
      <c r="K25" s="185">
        <v>1976</v>
      </c>
      <c r="L25" s="185">
        <v>110</v>
      </c>
      <c r="M25" s="185">
        <v>110</v>
      </c>
      <c r="N25" s="185" t="s">
        <v>588</v>
      </c>
      <c r="O25" s="185" t="s">
        <v>588</v>
      </c>
      <c r="P25" s="185">
        <v>2011</v>
      </c>
      <c r="Q25" s="185" t="s">
        <v>589</v>
      </c>
      <c r="R25" s="185" t="s">
        <v>590</v>
      </c>
      <c r="S25" s="185" t="s">
        <v>587</v>
      </c>
      <c r="T25" s="185" t="s">
        <v>587</v>
      </c>
    </row>
    <row r="26" spans="1:113" ht="47.25" x14ac:dyDescent="0.25">
      <c r="A26" s="185">
        <v>2</v>
      </c>
      <c r="B26" s="185" t="s">
        <v>591</v>
      </c>
      <c r="C26" s="185" t="s">
        <v>591</v>
      </c>
      <c r="D26" s="185" t="s">
        <v>364</v>
      </c>
      <c r="E26" s="185" t="s">
        <v>584</v>
      </c>
      <c r="F26" s="185" t="s">
        <v>585</v>
      </c>
      <c r="G26" s="185" t="s">
        <v>592</v>
      </c>
      <c r="H26" s="185" t="s">
        <v>592</v>
      </c>
      <c r="I26" s="185">
        <v>1972</v>
      </c>
      <c r="J26" s="185" t="s">
        <v>587</v>
      </c>
      <c r="K26" s="185">
        <v>1973</v>
      </c>
      <c r="L26" s="185">
        <v>110</v>
      </c>
      <c r="M26" s="185">
        <v>110</v>
      </c>
      <c r="N26" s="185" t="s">
        <v>588</v>
      </c>
      <c r="O26" s="185" t="s">
        <v>588</v>
      </c>
      <c r="P26" s="185">
        <v>2004</v>
      </c>
      <c r="Q26" s="185" t="s">
        <v>589</v>
      </c>
      <c r="R26" s="185" t="s">
        <v>590</v>
      </c>
      <c r="S26" s="185" t="s">
        <v>587</v>
      </c>
      <c r="T26" s="185" t="s">
        <v>587</v>
      </c>
    </row>
    <row r="27" spans="1:113" s="55" customFormat="1" ht="47.25" x14ac:dyDescent="0.2">
      <c r="A27" s="185">
        <v>3</v>
      </c>
      <c r="B27" s="185" t="s">
        <v>591</v>
      </c>
      <c r="C27" s="185" t="s">
        <v>591</v>
      </c>
      <c r="D27" s="185" t="s">
        <v>364</v>
      </c>
      <c r="E27" s="185" t="s">
        <v>584</v>
      </c>
      <c r="F27" s="185" t="s">
        <v>585</v>
      </c>
      <c r="G27" s="185" t="s">
        <v>593</v>
      </c>
      <c r="H27" s="185" t="s">
        <v>593</v>
      </c>
      <c r="I27" s="185">
        <v>1972</v>
      </c>
      <c r="J27" s="185" t="s">
        <v>587</v>
      </c>
      <c r="K27" s="185">
        <v>1973</v>
      </c>
      <c r="L27" s="185">
        <v>110</v>
      </c>
      <c r="M27" s="185">
        <v>110</v>
      </c>
      <c r="N27" s="185" t="s">
        <v>588</v>
      </c>
      <c r="O27" s="185" t="s">
        <v>588</v>
      </c>
      <c r="P27" s="185">
        <v>2014</v>
      </c>
      <c r="Q27" s="185" t="s">
        <v>589</v>
      </c>
      <c r="R27" s="185" t="s">
        <v>590</v>
      </c>
      <c r="S27" s="185" t="s">
        <v>587</v>
      </c>
      <c r="T27" s="185" t="s">
        <v>587</v>
      </c>
    </row>
    <row r="28" spans="1:113" s="55" customFormat="1" ht="47.25" x14ac:dyDescent="0.2">
      <c r="A28" s="185">
        <v>4</v>
      </c>
      <c r="B28" s="185" t="s">
        <v>591</v>
      </c>
      <c r="C28" s="185" t="s">
        <v>591</v>
      </c>
      <c r="D28" s="185" t="s">
        <v>364</v>
      </c>
      <c r="E28" s="185" t="s">
        <v>584</v>
      </c>
      <c r="F28" s="185" t="s">
        <v>585</v>
      </c>
      <c r="G28" s="185" t="s">
        <v>594</v>
      </c>
      <c r="H28" s="185" t="s">
        <v>594</v>
      </c>
      <c r="I28" s="185">
        <v>1972</v>
      </c>
      <c r="J28" s="185" t="s">
        <v>587</v>
      </c>
      <c r="K28" s="185">
        <v>1973</v>
      </c>
      <c r="L28" s="185">
        <v>110</v>
      </c>
      <c r="M28" s="185">
        <v>110</v>
      </c>
      <c r="N28" s="185" t="s">
        <v>588</v>
      </c>
      <c r="O28" s="185" t="s">
        <v>588</v>
      </c>
      <c r="P28" s="185">
        <v>2010</v>
      </c>
      <c r="Q28" s="185" t="s">
        <v>589</v>
      </c>
      <c r="R28" s="185" t="s">
        <v>590</v>
      </c>
      <c r="S28" s="185" t="s">
        <v>587</v>
      </c>
      <c r="T28" s="185" t="s">
        <v>587</v>
      </c>
    </row>
    <row r="29" spans="1:113" ht="47.25" x14ac:dyDescent="0.25">
      <c r="A29" s="185">
        <v>5</v>
      </c>
      <c r="B29" s="185" t="s">
        <v>591</v>
      </c>
      <c r="C29" s="185" t="s">
        <v>591</v>
      </c>
      <c r="D29" s="185" t="s">
        <v>364</v>
      </c>
      <c r="E29" s="185" t="s">
        <v>584</v>
      </c>
      <c r="F29" s="185" t="s">
        <v>585</v>
      </c>
      <c r="G29" s="185" t="s">
        <v>595</v>
      </c>
      <c r="H29" s="185" t="s">
        <v>595</v>
      </c>
      <c r="I29" s="185">
        <v>1972</v>
      </c>
      <c r="J29" s="185" t="s">
        <v>587</v>
      </c>
      <c r="K29" s="185">
        <v>1973</v>
      </c>
      <c r="L29" s="185">
        <v>110</v>
      </c>
      <c r="M29" s="185">
        <v>110</v>
      </c>
      <c r="N29" s="185" t="s">
        <v>588</v>
      </c>
      <c r="O29" s="185" t="s">
        <v>588</v>
      </c>
      <c r="P29" s="185">
        <v>2010</v>
      </c>
      <c r="Q29" s="185" t="s">
        <v>589</v>
      </c>
      <c r="R29" s="185" t="s">
        <v>590</v>
      </c>
      <c r="S29" s="185" t="s">
        <v>587</v>
      </c>
      <c r="T29" s="185" t="s">
        <v>587</v>
      </c>
    </row>
    <row r="30" spans="1:113" ht="47.25" x14ac:dyDescent="0.25">
      <c r="A30" s="185">
        <v>6</v>
      </c>
      <c r="B30" s="185" t="s">
        <v>591</v>
      </c>
      <c r="C30" s="185" t="s">
        <v>591</v>
      </c>
      <c r="D30" s="185" t="s">
        <v>364</v>
      </c>
      <c r="E30" s="185" t="s">
        <v>584</v>
      </c>
      <c r="F30" s="185" t="s">
        <v>585</v>
      </c>
      <c r="G30" s="185" t="s">
        <v>596</v>
      </c>
      <c r="H30" s="185" t="s">
        <v>596</v>
      </c>
      <c r="I30" s="185">
        <v>1972</v>
      </c>
      <c r="J30" s="185" t="s">
        <v>587</v>
      </c>
      <c r="K30" s="185">
        <v>1973</v>
      </c>
      <c r="L30" s="185">
        <v>110</v>
      </c>
      <c r="M30" s="185">
        <v>110</v>
      </c>
      <c r="N30" s="185" t="s">
        <v>588</v>
      </c>
      <c r="O30" s="185" t="s">
        <v>588</v>
      </c>
      <c r="P30" s="185">
        <v>2005</v>
      </c>
      <c r="Q30" s="185" t="s">
        <v>589</v>
      </c>
      <c r="R30" s="185" t="s">
        <v>590</v>
      </c>
      <c r="S30" s="185" t="s">
        <v>587</v>
      </c>
      <c r="T30" s="185" t="s">
        <v>587</v>
      </c>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ht="47.25" x14ac:dyDescent="0.25">
      <c r="A31" s="185">
        <v>7</v>
      </c>
      <c r="B31" s="185" t="s">
        <v>591</v>
      </c>
      <c r="C31" s="185" t="s">
        <v>591</v>
      </c>
      <c r="D31" s="185" t="s">
        <v>364</v>
      </c>
      <c r="E31" s="185" t="s">
        <v>584</v>
      </c>
      <c r="F31" s="185" t="s">
        <v>585</v>
      </c>
      <c r="G31" s="185" t="s">
        <v>597</v>
      </c>
      <c r="H31" s="185" t="s">
        <v>597</v>
      </c>
      <c r="I31" s="185">
        <v>1972</v>
      </c>
      <c r="J31" s="185" t="s">
        <v>587</v>
      </c>
      <c r="K31" s="185">
        <v>1973</v>
      </c>
      <c r="L31" s="185">
        <v>110</v>
      </c>
      <c r="M31" s="185">
        <v>110</v>
      </c>
      <c r="N31" s="185" t="s">
        <v>588</v>
      </c>
      <c r="O31" s="185" t="s">
        <v>588</v>
      </c>
      <c r="P31" s="185">
        <v>2005</v>
      </c>
      <c r="Q31" s="185" t="s">
        <v>589</v>
      </c>
      <c r="R31" s="185" t="s">
        <v>590</v>
      </c>
      <c r="S31" s="185" t="s">
        <v>587</v>
      </c>
      <c r="T31" s="185" t="s">
        <v>587</v>
      </c>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ht="47.25" x14ac:dyDescent="0.25">
      <c r="A32" s="185">
        <v>8</v>
      </c>
      <c r="B32" s="185" t="s">
        <v>591</v>
      </c>
      <c r="C32" s="185" t="s">
        <v>591</v>
      </c>
      <c r="D32" s="185" t="s">
        <v>364</v>
      </c>
      <c r="E32" s="185" t="s">
        <v>584</v>
      </c>
      <c r="F32" s="185" t="s">
        <v>585</v>
      </c>
      <c r="G32" s="58" t="s">
        <v>598</v>
      </c>
      <c r="H32" s="58" t="s">
        <v>598</v>
      </c>
      <c r="I32" s="58">
        <v>1972</v>
      </c>
      <c r="J32" s="185" t="s">
        <v>587</v>
      </c>
      <c r="K32" s="185">
        <v>1973</v>
      </c>
      <c r="L32" s="185">
        <v>110</v>
      </c>
      <c r="M32" s="185">
        <v>110</v>
      </c>
      <c r="N32" s="185" t="s">
        <v>588</v>
      </c>
      <c r="O32" s="185" t="s">
        <v>588</v>
      </c>
      <c r="P32" s="186" t="s">
        <v>599</v>
      </c>
      <c r="Q32" s="185" t="s">
        <v>589</v>
      </c>
      <c r="R32" s="185" t="s">
        <v>590</v>
      </c>
      <c r="S32" s="185" t="s">
        <v>587</v>
      </c>
      <c r="T32" s="185" t="s">
        <v>587</v>
      </c>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A33" s="49"/>
      <c r="B33" s="49"/>
      <c r="C33" s="49"/>
      <c r="D33" s="49"/>
      <c r="E33" s="49"/>
      <c r="F33" s="49"/>
      <c r="G33" s="49"/>
      <c r="H33" s="49"/>
      <c r="I33" s="49"/>
      <c r="J33" s="49"/>
      <c r="K33" s="49"/>
      <c r="L33" s="49"/>
      <c r="M33" s="49"/>
      <c r="N33" s="49"/>
      <c r="O33" s="49"/>
      <c r="P33" s="49"/>
      <c r="Q33" s="49"/>
      <c r="R33" s="49"/>
      <c r="S33" s="49"/>
      <c r="T33" s="49"/>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6"/>
      <c r="C34" s="56"/>
      <c r="D34" s="55"/>
      <c r="E34" s="55"/>
      <c r="F34" s="55"/>
      <c r="G34" s="55"/>
      <c r="H34" s="55"/>
      <c r="I34" s="55"/>
      <c r="J34" s="55"/>
      <c r="K34" s="56"/>
      <c r="L34" s="55"/>
      <c r="M34" s="55"/>
      <c r="N34" s="55"/>
      <c r="O34" s="55"/>
      <c r="P34" s="55"/>
      <c r="Q34" s="55"/>
      <c r="R34" s="55"/>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55"/>
      <c r="B35" s="53" t="s">
        <v>118</v>
      </c>
      <c r="C35" s="53"/>
      <c r="D35" s="53"/>
      <c r="E35" s="53"/>
      <c r="F35" s="53"/>
      <c r="G35" s="53"/>
      <c r="H35" s="53"/>
      <c r="I35" s="53"/>
      <c r="J35" s="53"/>
      <c r="K35" s="53"/>
      <c r="L35" s="53"/>
      <c r="M35" s="53"/>
      <c r="N35" s="53"/>
      <c r="O35" s="53"/>
      <c r="P35" s="53"/>
      <c r="Q35" s="53"/>
      <c r="R35" s="53"/>
      <c r="S35" s="55"/>
      <c r="T35" s="55"/>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279" t="s">
        <v>399</v>
      </c>
      <c r="C36" s="279"/>
      <c r="D36" s="279"/>
      <c r="E36" s="279"/>
      <c r="F36" s="279"/>
      <c r="G36" s="279"/>
      <c r="H36" s="279"/>
      <c r="I36" s="279"/>
      <c r="J36" s="279"/>
      <c r="K36" s="279"/>
      <c r="L36" s="279"/>
      <c r="M36" s="279"/>
      <c r="N36" s="279"/>
      <c r="O36" s="279"/>
      <c r="P36" s="279"/>
      <c r="Q36" s="279"/>
      <c r="R36" s="279"/>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3"/>
      <c r="C37" s="53"/>
      <c r="D37" s="53"/>
      <c r="E37" s="53"/>
      <c r="F37" s="53"/>
      <c r="G37" s="53"/>
      <c r="H37" s="53"/>
      <c r="I37" s="53"/>
      <c r="J37" s="53"/>
      <c r="K37" s="53"/>
      <c r="L37" s="53"/>
      <c r="M37" s="53"/>
      <c r="N37" s="53"/>
      <c r="O37" s="53"/>
      <c r="P37" s="53"/>
      <c r="Q37" s="53"/>
      <c r="R37" s="53"/>
      <c r="S37" s="53"/>
      <c r="T37" s="53"/>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364</v>
      </c>
      <c r="C38" s="52"/>
      <c r="D38" s="52"/>
      <c r="E38" s="52"/>
      <c r="H38" s="52"/>
      <c r="I38" s="52"/>
      <c r="J38" s="52"/>
      <c r="K38" s="52"/>
      <c r="L38" s="52"/>
      <c r="M38" s="52"/>
      <c r="N38" s="52"/>
      <c r="O38" s="52"/>
      <c r="P38" s="52"/>
      <c r="Q38" s="52"/>
      <c r="R38" s="52"/>
      <c r="S38" s="54"/>
      <c r="T38" s="54"/>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A39" s="49"/>
      <c r="B39" s="52" t="s">
        <v>117</v>
      </c>
      <c r="C39" s="52"/>
      <c r="D39" s="52"/>
      <c r="E39" s="52"/>
      <c r="H39" s="52"/>
      <c r="I39" s="52"/>
      <c r="J39" s="52"/>
      <c r="K39" s="52"/>
      <c r="L39" s="52"/>
      <c r="M39" s="52"/>
      <c r="N39" s="52"/>
      <c r="O39" s="52"/>
      <c r="P39" s="52"/>
      <c r="Q39" s="52"/>
      <c r="R39" s="52"/>
      <c r="S39" s="49"/>
      <c r="T39" s="49"/>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116</v>
      </c>
      <c r="C40" s="52"/>
      <c r="D40" s="52"/>
      <c r="E40" s="52"/>
      <c r="H40" s="52"/>
      <c r="I40" s="52"/>
      <c r="J40" s="52"/>
      <c r="K40" s="52"/>
      <c r="L40" s="52"/>
      <c r="M40" s="52"/>
      <c r="N40" s="52"/>
      <c r="O40" s="52"/>
      <c r="P40" s="52"/>
      <c r="Q40" s="52"/>
      <c r="R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A43" s="50"/>
      <c r="B43" s="52" t="s">
        <v>113</v>
      </c>
      <c r="C43" s="52"/>
      <c r="D43" s="52"/>
      <c r="E43" s="52"/>
      <c r="F43" s="50"/>
      <c r="G43" s="50"/>
      <c r="H43" s="52"/>
      <c r="I43" s="52"/>
      <c r="J43" s="52"/>
      <c r="K43" s="52"/>
      <c r="L43" s="52"/>
      <c r="M43" s="52"/>
      <c r="N43" s="52"/>
      <c r="O43" s="52"/>
      <c r="P43" s="52"/>
      <c r="Q43" s="52"/>
      <c r="R43" s="52"/>
      <c r="S43" s="52"/>
      <c r="T43" s="52"/>
    </row>
    <row r="44" spans="1:113" x14ac:dyDescent="0.25">
      <c r="A44" s="50"/>
      <c r="B44" s="52" t="s">
        <v>112</v>
      </c>
      <c r="C44" s="52"/>
      <c r="D44" s="52"/>
      <c r="E44" s="52"/>
      <c r="F44" s="50"/>
      <c r="G44" s="50"/>
      <c r="H44" s="52"/>
      <c r="I44" s="52"/>
      <c r="J44" s="52"/>
      <c r="K44" s="52"/>
      <c r="L44" s="52"/>
      <c r="M44" s="52"/>
      <c r="N44" s="52"/>
      <c r="O44" s="52"/>
      <c r="P44" s="52"/>
      <c r="Q44" s="52"/>
      <c r="R44" s="52"/>
      <c r="S44" s="52"/>
      <c r="T44" s="52"/>
    </row>
    <row r="45" spans="1:113" x14ac:dyDescent="0.25">
      <c r="A45" s="50"/>
      <c r="B45" s="52" t="s">
        <v>111</v>
      </c>
      <c r="C45" s="52"/>
      <c r="D45" s="52"/>
      <c r="E45" s="52"/>
      <c r="F45" s="50"/>
      <c r="G45" s="50"/>
      <c r="H45" s="52"/>
      <c r="I45" s="52"/>
      <c r="J45" s="52"/>
      <c r="K45" s="52"/>
      <c r="L45" s="52"/>
      <c r="M45" s="52"/>
      <c r="N45" s="52"/>
      <c r="O45" s="52"/>
      <c r="P45" s="52"/>
      <c r="Q45" s="52"/>
      <c r="R45" s="52"/>
      <c r="S45" s="52"/>
      <c r="T45" s="52"/>
    </row>
    <row r="46" spans="1:113" x14ac:dyDescent="0.25">
      <c r="A46" s="50"/>
      <c r="B46" s="52" t="s">
        <v>110</v>
      </c>
      <c r="C46" s="52"/>
      <c r="D46" s="52"/>
      <c r="E46" s="52"/>
      <c r="F46" s="50"/>
      <c r="G46" s="50"/>
      <c r="H46" s="52"/>
      <c r="I46" s="52"/>
      <c r="J46" s="52"/>
      <c r="K46" s="52"/>
      <c r="L46" s="52"/>
      <c r="M46" s="52"/>
      <c r="N46" s="52"/>
      <c r="O46" s="52"/>
      <c r="P46" s="52"/>
      <c r="Q46" s="52"/>
      <c r="R46" s="52"/>
      <c r="S46" s="52"/>
      <c r="T46" s="52"/>
    </row>
    <row r="47" spans="1:113" x14ac:dyDescent="0.25">
      <c r="A47" s="50"/>
      <c r="B47" s="52" t="s">
        <v>109</v>
      </c>
      <c r="C47" s="52"/>
      <c r="D47" s="52"/>
      <c r="E47" s="52"/>
      <c r="F47" s="50"/>
      <c r="G47" s="50"/>
      <c r="H47" s="52"/>
      <c r="I47" s="52"/>
      <c r="J47" s="52"/>
      <c r="K47" s="52"/>
      <c r="L47" s="52"/>
      <c r="M47" s="52"/>
      <c r="N47" s="52"/>
      <c r="O47" s="52"/>
      <c r="P47" s="52"/>
      <c r="Q47" s="52"/>
      <c r="R47" s="52"/>
      <c r="S47" s="52"/>
      <c r="T47" s="52"/>
    </row>
  </sheetData>
  <mergeCells count="27">
    <mergeCell ref="A20:T20"/>
    <mergeCell ref="A21:A23"/>
    <mergeCell ref="E21:F22"/>
    <mergeCell ref="G21:H22"/>
    <mergeCell ref="I21:J22"/>
    <mergeCell ref="K21:K22"/>
    <mergeCell ref="L21:M22"/>
    <mergeCell ref="N21:O22"/>
    <mergeCell ref="P21:P22"/>
    <mergeCell ref="D21:D23"/>
    <mergeCell ref="B21:C22"/>
    <mergeCell ref="B36:R3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'1. паспорт местоположение'!A12:C12</f>
        <v>F_TP3300.PS.0034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 xml:space="preserve">Замена В-110кВ на элегазовые  на ПС Червишево,Тараскуль, Торгили, Рафайлово, Шорохово, Созоново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368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2" customHeight="1" x14ac:dyDescent="0.25"/>
    <row r="21" spans="1:27" ht="47.25" customHeight="1" x14ac:dyDescent="0.25">
      <c r="A21" s="299" t="s">
        <v>5</v>
      </c>
      <c r="B21" s="295" t="s">
        <v>375</v>
      </c>
      <c r="C21" s="296"/>
      <c r="D21" s="295" t="s">
        <v>377</v>
      </c>
      <c r="E21" s="296"/>
      <c r="F21" s="280" t="s">
        <v>102</v>
      </c>
      <c r="G21" s="282"/>
      <c r="H21" s="282"/>
      <c r="I21" s="281"/>
      <c r="J21" s="299" t="s">
        <v>378</v>
      </c>
      <c r="K21" s="295" t="s">
        <v>379</v>
      </c>
      <c r="L21" s="296"/>
      <c r="M21" s="295" t="s">
        <v>380</v>
      </c>
      <c r="N21" s="296"/>
      <c r="O21" s="295" t="s">
        <v>367</v>
      </c>
      <c r="P21" s="296"/>
      <c r="Q21" s="295" t="s">
        <v>135</v>
      </c>
      <c r="R21" s="296"/>
      <c r="S21" s="299" t="s">
        <v>134</v>
      </c>
      <c r="T21" s="299" t="s">
        <v>381</v>
      </c>
      <c r="U21" s="299" t="s">
        <v>376</v>
      </c>
      <c r="V21" s="295" t="s">
        <v>133</v>
      </c>
      <c r="W21" s="296"/>
      <c r="X21" s="280" t="s">
        <v>125</v>
      </c>
      <c r="Y21" s="282"/>
      <c r="Z21" s="280" t="s">
        <v>124</v>
      </c>
      <c r="AA21" s="282"/>
    </row>
    <row r="22" spans="1:27" ht="216" customHeight="1" x14ac:dyDescent="0.25">
      <c r="A22" s="302"/>
      <c r="B22" s="297"/>
      <c r="C22" s="298"/>
      <c r="D22" s="297"/>
      <c r="E22" s="298"/>
      <c r="F22" s="280" t="s">
        <v>132</v>
      </c>
      <c r="G22" s="281"/>
      <c r="H22" s="280" t="s">
        <v>131</v>
      </c>
      <c r="I22" s="281"/>
      <c r="J22" s="300"/>
      <c r="K22" s="297"/>
      <c r="L22" s="298"/>
      <c r="M22" s="297"/>
      <c r="N22" s="298"/>
      <c r="O22" s="297"/>
      <c r="P22" s="298"/>
      <c r="Q22" s="297"/>
      <c r="R22" s="298"/>
      <c r="S22" s="300"/>
      <c r="T22" s="300"/>
      <c r="U22" s="300"/>
      <c r="V22" s="297"/>
      <c r="W22" s="298"/>
      <c r="X22" s="80" t="s">
        <v>123</v>
      </c>
      <c r="Y22" s="80" t="s">
        <v>365</v>
      </c>
      <c r="Z22" s="80" t="s">
        <v>122</v>
      </c>
      <c r="AA22" s="80" t="s">
        <v>121</v>
      </c>
    </row>
    <row r="23" spans="1:27" ht="60" customHeight="1" x14ac:dyDescent="0.25">
      <c r="A23" s="300"/>
      <c r="B23" s="109" t="s">
        <v>119</v>
      </c>
      <c r="C23" s="109"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87.75" customHeight="1" x14ac:dyDescent="0.25">
      <c r="A25" s="86"/>
      <c r="B25" s="86"/>
      <c r="C25" s="86"/>
      <c r="D25" s="86"/>
      <c r="E25" s="87"/>
      <c r="F25" s="87"/>
      <c r="G25" s="88"/>
      <c r="H25" s="88"/>
      <c r="I25" s="88"/>
      <c r="J25" s="89"/>
      <c r="K25" s="89"/>
      <c r="L25" s="90"/>
      <c r="M25" s="90"/>
      <c r="N25" s="91"/>
      <c r="O25" s="91"/>
      <c r="P25" s="91"/>
      <c r="Q25" s="121"/>
      <c r="R25" s="88"/>
      <c r="S25" s="89"/>
      <c r="T25" s="89"/>
      <c r="U25" s="89"/>
      <c r="V25" s="122"/>
      <c r="W25" s="91"/>
      <c r="X25" s="86"/>
      <c r="Y25" s="86"/>
      <c r="Z25" s="86"/>
      <c r="AA25" s="86"/>
    </row>
    <row r="26" spans="1:27" ht="3.2"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15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2025 год</v>
      </c>
      <c r="B5" s="265"/>
      <c r="C5" s="26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F_TP3300.PS.0034</v>
      </c>
      <c r="B12" s="270"/>
      <c r="C12" s="270"/>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67" t="str">
        <f>'1. паспорт местоположение'!A15:C15</f>
        <v xml:space="preserve">Замена В-110кВ на элегазовые  на ПС Червишево,Тараскуль, Торгили, Рафайлово, Шорохово, Созоново </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7" t="s">
        <v>360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09.5" customHeight="1" x14ac:dyDescent="0.2">
      <c r="A22" s="23" t="s">
        <v>65</v>
      </c>
      <c r="B22" s="29" t="s">
        <v>373</v>
      </c>
      <c r="C22" s="48" t="s">
        <v>652</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428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393</v>
      </c>
      <c r="C24" s="42" t="s">
        <v>630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394</v>
      </c>
      <c r="C25" s="34" t="s">
        <v>631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482</v>
      </c>
      <c r="D26" s="22"/>
      <c r="E26" s="22"/>
      <c r="F26" s="22"/>
      <c r="G26" s="22"/>
      <c r="H26" s="22"/>
      <c r="I26" s="22"/>
      <c r="J26" s="22"/>
      <c r="K26" s="22"/>
      <c r="L26" s="22"/>
      <c r="M26" s="22"/>
      <c r="N26" s="22"/>
      <c r="O26" s="22"/>
      <c r="P26" s="22"/>
      <c r="Q26" s="22"/>
      <c r="R26" s="22"/>
      <c r="S26" s="22"/>
      <c r="T26" s="22"/>
      <c r="U26" s="22"/>
    </row>
    <row r="27" spans="1:21" ht="206.25" customHeight="1" x14ac:dyDescent="0.25">
      <c r="A27" s="23" t="s">
        <v>58</v>
      </c>
      <c r="B27" s="25" t="s">
        <v>374</v>
      </c>
      <c r="C27" s="34"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I1"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6"/>
      <c r="AB6" s="10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6"/>
      <c r="AB7" s="106"/>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07"/>
      <c r="AB8" s="107"/>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08"/>
      <c r="AB9" s="10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6"/>
      <c r="AB10" s="106"/>
    </row>
    <row r="11" spans="1:28" x14ac:dyDescent="0.25">
      <c r="A11" s="303" t="str">
        <f>'1. паспорт местоположение'!A12:C12</f>
        <v>F_TP3300.PS.0034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07"/>
      <c r="AB11" s="107"/>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08"/>
      <c r="AB12" s="10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3" t="str">
        <f>'1. паспорт местоположение'!A15:C15</f>
        <v xml:space="preserve">Замена В-110кВ на элегазовые  на ПС Червишево,Тараскуль, Торгили, Рафайлово, Шорохово, Созоново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07"/>
      <c r="AB14" s="107"/>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08"/>
      <c r="AB15" s="108"/>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15"/>
      <c r="AB16" s="115"/>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15"/>
      <c r="AB17" s="115"/>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15"/>
      <c r="AB18" s="115"/>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15"/>
      <c r="AB19" s="11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16"/>
      <c r="AB20" s="11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16"/>
      <c r="AB21" s="116"/>
    </row>
    <row r="22" spans="1:28" x14ac:dyDescent="0.25">
      <c r="A22" s="306" t="s">
        <v>392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17"/>
      <c r="AB22" s="117"/>
    </row>
    <row r="23" spans="1:28" ht="32.25" customHeight="1" x14ac:dyDescent="0.25">
      <c r="A23" s="308" t="s">
        <v>269</v>
      </c>
      <c r="B23" s="309"/>
      <c r="C23" s="309"/>
      <c r="D23" s="309"/>
      <c r="E23" s="309"/>
      <c r="F23" s="309"/>
      <c r="G23" s="309"/>
      <c r="H23" s="309"/>
      <c r="I23" s="309"/>
      <c r="J23" s="309"/>
      <c r="K23" s="309"/>
      <c r="L23" s="310"/>
      <c r="M23" s="307" t="s">
        <v>270</v>
      </c>
      <c r="N23" s="307"/>
      <c r="O23" s="307"/>
      <c r="P23" s="307"/>
      <c r="Q23" s="307"/>
      <c r="R23" s="307"/>
      <c r="S23" s="307"/>
      <c r="T23" s="307"/>
      <c r="U23" s="307"/>
      <c r="V23" s="307"/>
      <c r="W23" s="307"/>
      <c r="X23" s="307"/>
      <c r="Y23" s="307"/>
      <c r="Z23" s="307"/>
    </row>
    <row r="24" spans="1:28" ht="151.5" customHeight="1" x14ac:dyDescent="0.25">
      <c r="A24" s="77" t="s">
        <v>197</v>
      </c>
      <c r="B24" s="78" t="s">
        <v>204</v>
      </c>
      <c r="C24" s="77" t="s">
        <v>263</v>
      </c>
      <c r="D24" s="77" t="s">
        <v>198</v>
      </c>
      <c r="E24" s="77" t="s">
        <v>264</v>
      </c>
      <c r="F24" s="77" t="s">
        <v>266</v>
      </c>
      <c r="G24" s="77" t="s">
        <v>265</v>
      </c>
      <c r="H24" s="77" t="s">
        <v>199</v>
      </c>
      <c r="I24" s="77" t="s">
        <v>267</v>
      </c>
      <c r="J24" s="77" t="s">
        <v>205</v>
      </c>
      <c r="K24" s="78" t="s">
        <v>203</v>
      </c>
      <c r="L24" s="78" t="s">
        <v>200</v>
      </c>
      <c r="M24" s="79" t="s">
        <v>212</v>
      </c>
      <c r="N24" s="78" t="s">
        <v>401</v>
      </c>
      <c r="O24" s="77" t="s">
        <v>210</v>
      </c>
      <c r="P24" s="77" t="s">
        <v>211</v>
      </c>
      <c r="Q24" s="77" t="s">
        <v>209</v>
      </c>
      <c r="R24" s="77" t="s">
        <v>199</v>
      </c>
      <c r="S24" s="77" t="s">
        <v>208</v>
      </c>
      <c r="T24" s="77" t="s">
        <v>207</v>
      </c>
      <c r="U24" s="77" t="s">
        <v>262</v>
      </c>
      <c r="V24" s="77" t="s">
        <v>209</v>
      </c>
      <c r="W24" s="92" t="s">
        <v>202</v>
      </c>
      <c r="X24" s="92" t="s">
        <v>214</v>
      </c>
      <c r="Y24" s="92" t="s">
        <v>215</v>
      </c>
      <c r="Z24" s="94" t="s">
        <v>213</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45.75" customHeight="1" x14ac:dyDescent="0.25">
      <c r="A26" s="73" t="s">
        <v>488</v>
      </c>
      <c r="B26" s="144" t="s">
        <v>491</v>
      </c>
      <c r="C26" s="145">
        <v>0.5541561449407415</v>
      </c>
      <c r="D26" s="73">
        <v>12</v>
      </c>
      <c r="E26" s="73"/>
      <c r="F26" s="145">
        <v>6.649873739288898</v>
      </c>
      <c r="G26" s="73"/>
      <c r="H26" s="73">
        <v>226773</v>
      </c>
      <c r="I26" s="73">
        <v>2.9323921892328003E-5</v>
      </c>
      <c r="J26" s="73">
        <v>5.2916352475823844E-5</v>
      </c>
      <c r="K26" s="146" t="s">
        <v>489</v>
      </c>
      <c r="L26" s="73"/>
      <c r="M26" s="74">
        <v>2020</v>
      </c>
      <c r="N26" s="73"/>
      <c r="O26" s="147">
        <v>3.7609848504000007</v>
      </c>
      <c r="P26" s="145">
        <v>0.41788720560000009</v>
      </c>
      <c r="Q26" s="73">
        <v>1.842755555555556E-6</v>
      </c>
      <c r="R26" s="73">
        <v>226773</v>
      </c>
      <c r="S26" s="73">
        <v>1.6584800000000004E-5</v>
      </c>
      <c r="T26" s="73">
        <v>2.3518378878143944E-5</v>
      </c>
      <c r="U26" s="73"/>
      <c r="V26" s="73"/>
      <c r="W26" s="73">
        <v>-8.3710939999999994E-5</v>
      </c>
      <c r="X26" s="73">
        <v>-1.1596680000000001E-5</v>
      </c>
      <c r="Y26" s="73"/>
      <c r="Z26" s="148" t="s">
        <v>490</v>
      </c>
    </row>
    <row r="27" spans="1:28" x14ac:dyDescent="0.25">
      <c r="A27" s="72"/>
      <c r="B27" s="72"/>
      <c r="C27" s="72"/>
      <c r="D27" s="72"/>
      <c r="E27" s="72"/>
      <c r="F27" s="73"/>
      <c r="G27" s="73"/>
      <c r="H27" s="72"/>
      <c r="I27" s="73"/>
      <c r="J27" s="73"/>
      <c r="K27" s="74"/>
      <c r="L27" s="75"/>
      <c r="M27" s="74"/>
      <c r="N27" s="74"/>
      <c r="O27" s="74"/>
      <c r="P27" s="74"/>
      <c r="Q27" s="74"/>
      <c r="R27" s="74"/>
      <c r="S27" s="74"/>
      <c r="T27" s="74"/>
      <c r="U27" s="74"/>
      <c r="V27" s="74"/>
      <c r="W27" s="74"/>
      <c r="X27" s="74"/>
      <c r="Y27" s="74"/>
      <c r="Z27" s="74"/>
    </row>
    <row r="28" spans="1:28" x14ac:dyDescent="0.25">
      <c r="A28" s="72"/>
      <c r="B28" s="72"/>
      <c r="C28" s="72"/>
      <c r="D28" s="72"/>
      <c r="E28" s="72"/>
      <c r="F28" s="73"/>
      <c r="G28" s="73"/>
      <c r="H28" s="72"/>
      <c r="I28" s="73"/>
      <c r="J28" s="73"/>
      <c r="K28" s="74"/>
      <c r="L28" s="75"/>
      <c r="M28" s="72"/>
      <c r="N28" s="72"/>
      <c r="O28" s="72"/>
      <c r="P28" s="72"/>
      <c r="Q28" s="72"/>
      <c r="R28" s="72"/>
      <c r="S28" s="72"/>
      <c r="T28" s="72"/>
      <c r="U28" s="72"/>
      <c r="V28" s="72"/>
      <c r="W28" s="72"/>
      <c r="X28" s="72"/>
      <c r="Y28" s="72"/>
      <c r="Z28" s="72"/>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2"/>
      <c r="G30" s="72"/>
      <c r="H30" s="72"/>
      <c r="I30" s="72"/>
      <c r="J30" s="72"/>
      <c r="K30" s="72"/>
      <c r="L30" s="75"/>
      <c r="M30" s="72"/>
      <c r="N30" s="72"/>
      <c r="O30" s="72"/>
      <c r="P30" s="72"/>
      <c r="Q30" s="72"/>
      <c r="R30" s="72"/>
      <c r="S30" s="72"/>
      <c r="T30" s="72"/>
      <c r="U30" s="72"/>
      <c r="V30" s="72"/>
      <c r="W30" s="72"/>
      <c r="X30" s="72"/>
      <c r="Y30" s="72"/>
      <c r="Z30" s="72"/>
    </row>
    <row r="31" spans="1:28" x14ac:dyDescent="0.25">
      <c r="A31" s="76"/>
      <c r="B31" s="76"/>
      <c r="C31" s="73"/>
      <c r="D31" s="73"/>
      <c r="E31" s="73"/>
      <c r="F31" s="73"/>
      <c r="G31" s="73"/>
      <c r="H31" s="73"/>
      <c r="I31" s="73"/>
      <c r="J31" s="73"/>
      <c r="K31" s="72"/>
      <c r="L31" s="72"/>
      <c r="M31" s="72"/>
      <c r="N31" s="72"/>
      <c r="O31" s="72"/>
      <c r="P31" s="72"/>
      <c r="Q31" s="72"/>
      <c r="R31" s="72"/>
      <c r="S31" s="72"/>
      <c r="T31" s="72"/>
      <c r="U31" s="72"/>
      <c r="V31" s="72"/>
      <c r="W31" s="72"/>
      <c r="X31" s="72"/>
      <c r="Y31" s="72"/>
      <c r="Z31" s="72"/>
    </row>
    <row r="32" spans="1:28" x14ac:dyDescent="0.2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row r="36" spans="1:1" x14ac:dyDescent="0.25">
      <c r="A36"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9" sqref="F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'3.4. Паспорт надежность'!A4:Z4</f>
        <v>Год раскрытия информации: 2025 год</v>
      </c>
      <c r="B5" s="265"/>
      <c r="C5" s="265"/>
      <c r="D5" s="265"/>
      <c r="E5" s="265"/>
      <c r="F5" s="265"/>
      <c r="G5" s="265"/>
      <c r="H5" s="265"/>
      <c r="I5" s="265"/>
      <c r="J5" s="265"/>
      <c r="K5" s="265"/>
      <c r="L5" s="265"/>
      <c r="M5" s="265"/>
      <c r="N5" s="265"/>
      <c r="O5" s="26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F_TP3300.PS.0034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5.5" customHeight="1" x14ac:dyDescent="0.2">
      <c r="A15" s="283" t="str">
        <f>'1. паспорт местоположение'!A15:C15</f>
        <v xml:space="preserve">Замена В-110кВ на элегазовые  на ПС Червишево,Тараскуль, Торгили, Рафайлово, Шорохово, Созоново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369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2" t="s">
        <v>86</v>
      </c>
      <c r="F19" s="313"/>
      <c r="G19" s="313"/>
      <c r="H19" s="313"/>
      <c r="I19" s="314"/>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405</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60" zoomScaleNormal="100" zoomScalePageLayoutView="50" workbookViewId="0">
      <selection activeCell="A16" sqref="A16:AR16"/>
    </sheetView>
  </sheetViews>
  <sheetFormatPr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259</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94"/>
      <c r="B8" s="194"/>
      <c r="C8" s="194"/>
      <c r="D8" s="194"/>
      <c r="E8" s="194"/>
      <c r="F8" s="194"/>
      <c r="G8" s="194"/>
      <c r="H8" s="194"/>
      <c r="I8" s="194"/>
      <c r="J8" s="194"/>
      <c r="K8" s="194"/>
      <c r="L8" s="106"/>
      <c r="M8" s="106"/>
      <c r="N8" s="106"/>
      <c r="O8" s="106"/>
      <c r="P8" s="106"/>
      <c r="Q8" s="106"/>
      <c r="R8" s="106"/>
      <c r="S8" s="106"/>
      <c r="T8" s="106"/>
      <c r="U8" s="106"/>
      <c r="V8" s="106"/>
      <c r="W8" s="106"/>
      <c r="X8" s="106"/>
      <c r="Y8" s="106"/>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94"/>
      <c r="B11" s="194"/>
      <c r="C11" s="194"/>
      <c r="D11" s="194"/>
      <c r="E11" s="194"/>
      <c r="F11" s="194"/>
      <c r="G11" s="194"/>
      <c r="H11" s="194"/>
      <c r="I11" s="194"/>
      <c r="J11" s="194"/>
      <c r="K11" s="194"/>
      <c r="L11" s="106"/>
      <c r="M11" s="106"/>
      <c r="N11" s="106"/>
      <c r="O11" s="106"/>
      <c r="P11" s="106"/>
      <c r="Q11" s="106"/>
      <c r="R11" s="106"/>
      <c r="S11" s="106"/>
      <c r="T11" s="106"/>
      <c r="U11" s="106"/>
      <c r="V11" s="106"/>
      <c r="W11" s="106"/>
      <c r="X11" s="106"/>
      <c r="Y11" s="106"/>
    </row>
    <row r="12" spans="1:44" s="12" customFormat="1" ht="18.75" customHeight="1" x14ac:dyDescent="0.2">
      <c r="A12" s="303" t="str">
        <f>'1. паспорт местоположение'!A12:C12</f>
        <v>F_TP3300.PS.0034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29.25" customHeight="1" x14ac:dyDescent="0.2">
      <c r="A15" s="303" t="str">
        <f>'1. паспорт местоположение'!A15:C15</f>
        <v xml:space="preserve">Замена В-110кВ на элегазовые  на ПС Червишево,Тараскуль, Торгили, Рафайлово, Шорохово, Созоново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68" t="s">
        <v>370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98"/>
      <c r="AP19" s="198"/>
      <c r="AQ19" s="198"/>
      <c r="AR19" s="36"/>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79" t="s">
        <v>258</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00"/>
      <c r="AN24" s="200"/>
      <c r="AO24" s="201"/>
      <c r="AP24" s="201"/>
      <c r="AQ24" s="201"/>
      <c r="AR24" s="201"/>
      <c r="AS24" s="202"/>
    </row>
    <row r="25" spans="1:45" ht="12.75" customHeight="1" x14ac:dyDescent="0.25">
      <c r="A25" s="360" t="s">
        <v>607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203"/>
      <c r="AN25" s="380" t="s">
        <v>257</v>
      </c>
      <c r="AO25" s="380"/>
      <c r="AP25" s="380"/>
      <c r="AQ25" s="381"/>
      <c r="AR25" s="381"/>
      <c r="AS25" s="202"/>
    </row>
    <row r="26" spans="1:45" ht="17.25" customHeight="1" x14ac:dyDescent="0.25">
      <c r="A26" s="331" t="s">
        <v>256</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03"/>
      <c r="AN26" s="369" t="s">
        <v>255</v>
      </c>
      <c r="AO26" s="370"/>
      <c r="AP26" s="371"/>
      <c r="AQ26" s="367"/>
      <c r="AR26" s="372"/>
      <c r="AS26" s="202"/>
    </row>
    <row r="27" spans="1:45" ht="17.25" customHeight="1" x14ac:dyDescent="0.25">
      <c r="A27" s="331" t="s">
        <v>254</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03"/>
      <c r="AN27" s="369" t="s">
        <v>253</v>
      </c>
      <c r="AO27" s="370"/>
      <c r="AP27" s="371"/>
      <c r="AQ27" s="367"/>
      <c r="AR27" s="372"/>
      <c r="AS27" s="202"/>
    </row>
    <row r="28" spans="1:45" ht="27.75" customHeight="1" thickBot="1" x14ac:dyDescent="0.3">
      <c r="A28" s="373" t="s">
        <v>252</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203"/>
      <c r="AN28" s="376" t="s">
        <v>608</v>
      </c>
      <c r="AO28" s="377"/>
      <c r="AP28" s="378"/>
      <c r="AQ28" s="367"/>
      <c r="AR28" s="372"/>
      <c r="AS28" s="202"/>
    </row>
    <row r="29" spans="1:45" ht="17.25" customHeight="1" x14ac:dyDescent="0.25">
      <c r="A29" s="362" t="s">
        <v>251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9"/>
      <c r="AL29" s="359"/>
      <c r="AM29" s="203"/>
      <c r="AN29" s="365"/>
      <c r="AO29" s="366"/>
      <c r="AP29" s="366"/>
      <c r="AQ29" s="367"/>
      <c r="AR29" s="368"/>
      <c r="AS29" s="202"/>
    </row>
    <row r="30" spans="1:45" ht="17.25" customHeight="1" x14ac:dyDescent="0.25">
      <c r="A30" s="331" t="s">
        <v>609</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03"/>
      <c r="AS30" s="202"/>
    </row>
    <row r="31" spans="1:45" ht="17.25" customHeight="1" x14ac:dyDescent="0.25">
      <c r="A31" s="331" t="s">
        <v>250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03"/>
      <c r="AN31" s="203"/>
      <c r="AO31" s="204"/>
      <c r="AP31" s="204"/>
      <c r="AQ31" s="204"/>
      <c r="AR31" s="204"/>
      <c r="AS31" s="202"/>
    </row>
    <row r="32" spans="1:45" ht="17.25" customHeight="1" x14ac:dyDescent="0.25">
      <c r="A32" s="331" t="s">
        <v>229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03"/>
      <c r="AN32" s="203"/>
      <c r="AO32" s="203"/>
      <c r="AP32" s="203"/>
      <c r="AQ32" s="203"/>
      <c r="AR32" s="203"/>
      <c r="AS32" s="202"/>
    </row>
    <row r="33" spans="1:45" ht="17.25" customHeight="1" x14ac:dyDescent="0.25">
      <c r="A33" s="331" t="s">
        <v>249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203"/>
      <c r="AN33" s="203"/>
      <c r="AO33" s="203"/>
      <c r="AP33" s="203"/>
      <c r="AQ33" s="203"/>
      <c r="AR33" s="203"/>
      <c r="AS33" s="202"/>
    </row>
    <row r="34" spans="1:45" ht="17.25" customHeight="1" x14ac:dyDescent="0.25">
      <c r="A34" s="331" t="s">
        <v>248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03"/>
      <c r="AN34" s="203"/>
      <c r="AO34" s="203"/>
      <c r="AP34" s="203"/>
      <c r="AQ34" s="203"/>
      <c r="AR34" s="203"/>
      <c r="AS34" s="20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03"/>
      <c r="AN35" s="203"/>
      <c r="AO35" s="203"/>
      <c r="AP35" s="203"/>
      <c r="AQ35" s="203"/>
      <c r="AR35" s="203"/>
      <c r="AS35" s="202"/>
    </row>
    <row r="36" spans="1:45" ht="17.25" customHeight="1" thickBot="1" x14ac:dyDescent="0.3">
      <c r="A36" s="347" t="s">
        <v>222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03"/>
      <c r="AN36" s="203"/>
      <c r="AO36" s="203"/>
      <c r="AP36" s="203"/>
      <c r="AQ36" s="203"/>
      <c r="AR36" s="203"/>
      <c r="AS36" s="20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203"/>
      <c r="AN37" s="203"/>
      <c r="AO37" s="203"/>
      <c r="AP37" s="203"/>
      <c r="AQ37" s="203"/>
      <c r="AR37" s="203"/>
      <c r="AS37" s="202"/>
    </row>
    <row r="38" spans="1:45" ht="17.25" customHeight="1" x14ac:dyDescent="0.25">
      <c r="A38" s="331" t="s">
        <v>247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03"/>
      <c r="AN38" s="203"/>
      <c r="AO38" s="203"/>
      <c r="AP38" s="203"/>
      <c r="AQ38" s="203"/>
      <c r="AR38" s="203"/>
      <c r="AS38" s="202"/>
    </row>
    <row r="39" spans="1:45" ht="17.25" customHeight="1" thickBot="1" x14ac:dyDescent="0.3">
      <c r="A39" s="347" t="s">
        <v>246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03"/>
      <c r="AN39" s="203"/>
      <c r="AO39" s="203"/>
      <c r="AP39" s="203"/>
      <c r="AQ39" s="203"/>
      <c r="AR39" s="203"/>
      <c r="AS39" s="202"/>
    </row>
    <row r="40" spans="1:45" ht="17.25" customHeight="1" x14ac:dyDescent="0.25">
      <c r="A40" s="360" t="s">
        <v>610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203"/>
      <c r="AN40" s="203"/>
      <c r="AO40" s="203"/>
      <c r="AP40" s="203"/>
      <c r="AQ40" s="203"/>
      <c r="AR40" s="203"/>
      <c r="AS40" s="202"/>
    </row>
    <row r="41" spans="1:45" ht="17.25" customHeight="1" x14ac:dyDescent="0.25">
      <c r="A41" s="331" t="s">
        <v>245</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03"/>
      <c r="AN41" s="203"/>
      <c r="AO41" s="203"/>
      <c r="AP41" s="203"/>
      <c r="AQ41" s="203"/>
      <c r="AR41" s="203"/>
      <c r="AS41" s="202"/>
    </row>
    <row r="42" spans="1:45" ht="17.25" customHeight="1" x14ac:dyDescent="0.25">
      <c r="A42" s="331" t="s">
        <v>244</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03"/>
      <c r="AN42" s="203"/>
      <c r="AO42" s="203"/>
      <c r="AP42" s="203"/>
      <c r="AQ42" s="203"/>
      <c r="AR42" s="203"/>
      <c r="AS42" s="202"/>
    </row>
    <row r="43" spans="1:45" ht="17.25" customHeight="1" x14ac:dyDescent="0.25">
      <c r="A43" s="331" t="s">
        <v>243</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03"/>
      <c r="AN43" s="203"/>
      <c r="AO43" s="203"/>
      <c r="AP43" s="203"/>
      <c r="AQ43" s="203"/>
      <c r="AR43" s="203"/>
      <c r="AS43" s="202"/>
    </row>
    <row r="44" spans="1:45" ht="17.25" customHeight="1" x14ac:dyDescent="0.25">
      <c r="A44" s="331" t="s">
        <v>242</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03"/>
      <c r="AN44" s="203"/>
      <c r="AO44" s="203"/>
      <c r="AP44" s="203"/>
      <c r="AQ44" s="203"/>
      <c r="AR44" s="203"/>
      <c r="AS44" s="202"/>
    </row>
    <row r="45" spans="1:45" ht="17.25" customHeight="1" x14ac:dyDescent="0.25">
      <c r="A45" s="331" t="s">
        <v>241</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03"/>
      <c r="AN45" s="203"/>
      <c r="AO45" s="203"/>
      <c r="AP45" s="203"/>
      <c r="AQ45" s="203"/>
      <c r="AR45" s="203"/>
      <c r="AS45" s="202"/>
    </row>
    <row r="46" spans="1:45" ht="17.25" customHeight="1" thickBot="1" x14ac:dyDescent="0.3">
      <c r="A46" s="353" t="s">
        <v>611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03"/>
      <c r="AN46" s="203"/>
      <c r="AO46" s="203"/>
      <c r="AP46" s="203"/>
      <c r="AQ46" s="203"/>
      <c r="AR46" s="203"/>
      <c r="AS46" s="202"/>
    </row>
    <row r="47" spans="1:45" ht="24" customHeight="1" x14ac:dyDescent="0.25">
      <c r="A47" s="356" t="s">
        <v>240</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612</v>
      </c>
      <c r="AN47" s="343"/>
      <c r="AO47" s="205" t="s">
        <v>613</v>
      </c>
      <c r="AP47" s="205" t="s">
        <v>614</v>
      </c>
      <c r="AQ47" s="202"/>
    </row>
    <row r="48" spans="1:45" ht="12" customHeight="1" x14ac:dyDescent="0.25">
      <c r="A48" s="331" t="s">
        <v>239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06"/>
      <c r="AP48" s="206"/>
      <c r="AQ48" s="202"/>
    </row>
    <row r="49" spans="1:43" ht="12" customHeight="1" x14ac:dyDescent="0.25">
      <c r="A49" s="331" t="s">
        <v>238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06"/>
      <c r="AP49" s="206"/>
      <c r="AQ49" s="202"/>
    </row>
    <row r="50" spans="1:43" ht="12" customHeight="1" thickBot="1" x14ac:dyDescent="0.3">
      <c r="A50" s="347" t="s">
        <v>615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41" t="s">
        <v>237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612</v>
      </c>
      <c r="AN52" s="343"/>
      <c r="AO52" s="205" t="s">
        <v>613</v>
      </c>
      <c r="AP52" s="205" t="s">
        <v>614</v>
      </c>
      <c r="AQ52" s="202"/>
    </row>
    <row r="53" spans="1:43" ht="11.25" customHeight="1" x14ac:dyDescent="0.25">
      <c r="A53" s="350" t="s">
        <v>236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12"/>
      <c r="AP53" s="212"/>
      <c r="AQ53" s="202"/>
    </row>
    <row r="54" spans="1:43" ht="12" customHeight="1" x14ac:dyDescent="0.25">
      <c r="A54" s="331" t="s">
        <v>235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06"/>
      <c r="AP54" s="206"/>
      <c r="AQ54" s="202"/>
    </row>
    <row r="55" spans="1:43" ht="12" customHeight="1" x14ac:dyDescent="0.25">
      <c r="A55" s="331" t="s">
        <v>234</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06"/>
      <c r="AP55" s="206"/>
      <c r="AQ55" s="202"/>
    </row>
    <row r="56" spans="1:43" ht="12" customHeight="1" thickBot="1" x14ac:dyDescent="0.3">
      <c r="A56" s="347" t="s">
        <v>233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41" t="s">
        <v>616</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612</v>
      </c>
      <c r="AN58" s="343"/>
      <c r="AO58" s="205" t="s">
        <v>613</v>
      </c>
      <c r="AP58" s="205" t="s">
        <v>614</v>
      </c>
      <c r="AQ58" s="202"/>
    </row>
    <row r="59" spans="1:43" ht="12.75" customHeight="1" x14ac:dyDescent="0.25">
      <c r="A59" s="344" t="s">
        <v>232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15"/>
      <c r="AP59" s="215"/>
      <c r="AQ59" s="216"/>
    </row>
    <row r="60" spans="1:43" ht="12" customHeight="1" x14ac:dyDescent="0.25">
      <c r="A60" s="331" t="s">
        <v>231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06"/>
      <c r="AP60" s="206"/>
      <c r="AQ60" s="202"/>
    </row>
    <row r="61" spans="1:43" ht="12" customHeight="1" x14ac:dyDescent="0.25">
      <c r="A61" s="331" t="s">
        <v>230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06"/>
      <c r="AP61" s="206"/>
      <c r="AQ61" s="202"/>
    </row>
    <row r="62" spans="1:43" ht="12" customHeight="1" x14ac:dyDescent="0.25">
      <c r="A62" s="331" t="s">
        <v>229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06"/>
      <c r="AP62" s="206"/>
      <c r="AQ62" s="20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06"/>
      <c r="AP63" s="206"/>
      <c r="AQ63" s="20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06"/>
      <c r="AP64" s="206"/>
      <c r="AQ64" s="202"/>
    </row>
    <row r="65" spans="1:43" ht="12" customHeight="1" x14ac:dyDescent="0.25">
      <c r="A65" s="331" t="s">
        <v>228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06"/>
      <c r="AP65" s="206"/>
      <c r="AQ65" s="202"/>
    </row>
    <row r="66" spans="1:43" ht="27.75" customHeight="1" x14ac:dyDescent="0.25">
      <c r="A66" s="326" t="s">
        <v>617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17"/>
      <c r="AP66" s="217"/>
      <c r="AQ66" s="216"/>
    </row>
    <row r="67" spans="1:43" ht="11.25" customHeight="1" x14ac:dyDescent="0.25">
      <c r="A67" s="331" t="s">
        <v>224</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06"/>
      <c r="AP67" s="206"/>
      <c r="AQ67" s="202"/>
    </row>
    <row r="68" spans="1:43" ht="25.5" customHeight="1" x14ac:dyDescent="0.25">
      <c r="A68" s="326" t="s">
        <v>618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17"/>
      <c r="AP68" s="217"/>
      <c r="AQ68" s="216"/>
    </row>
    <row r="69" spans="1:43" ht="12" customHeight="1" x14ac:dyDescent="0.25">
      <c r="A69" s="331" t="s">
        <v>223</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06"/>
      <c r="AP69" s="206"/>
      <c r="AQ69" s="202"/>
    </row>
    <row r="70" spans="1:43" ht="12.75" customHeight="1" x14ac:dyDescent="0.25">
      <c r="A70" s="335" t="s">
        <v>227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9"/>
      <c r="AL70" s="329"/>
      <c r="AM70" s="329"/>
      <c r="AN70" s="329"/>
      <c r="AO70" s="217"/>
      <c r="AP70" s="217"/>
      <c r="AQ70" s="216"/>
    </row>
    <row r="71" spans="1:43" ht="12" customHeight="1" x14ac:dyDescent="0.25">
      <c r="A71" s="331" t="s">
        <v>222</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06"/>
      <c r="AP71" s="206"/>
      <c r="AQ71" s="202"/>
    </row>
    <row r="72" spans="1:43" ht="12.75" customHeight="1" thickBot="1" x14ac:dyDescent="0.3">
      <c r="A72" s="337" t="s">
        <v>226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41" t="s">
        <v>225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612</v>
      </c>
      <c r="AN74" s="343"/>
      <c r="AO74" s="205" t="s">
        <v>613</v>
      </c>
      <c r="AP74" s="205" t="s">
        <v>614</v>
      </c>
      <c r="AQ74" s="202"/>
    </row>
    <row r="75" spans="1:43" ht="25.5" customHeight="1" x14ac:dyDescent="0.25">
      <c r="A75" s="326" t="s">
        <v>618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19"/>
      <c r="AP75" s="219"/>
      <c r="AQ75" s="216"/>
    </row>
    <row r="76" spans="1:43" ht="12" customHeight="1" x14ac:dyDescent="0.25">
      <c r="A76" s="331" t="s">
        <v>224</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20"/>
      <c r="AP76" s="220"/>
      <c r="AQ76" s="202"/>
    </row>
    <row r="77" spans="1:43" ht="12" customHeight="1" x14ac:dyDescent="0.25">
      <c r="A77" s="331" t="s">
        <v>223</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20"/>
      <c r="AP77" s="220"/>
      <c r="AQ77" s="202"/>
    </row>
    <row r="78" spans="1:43" ht="12" customHeight="1" x14ac:dyDescent="0.25">
      <c r="A78" s="331" t="s">
        <v>222</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20"/>
      <c r="AP78" s="220"/>
      <c r="AQ78" s="202"/>
    </row>
    <row r="79" spans="1:43" ht="12" customHeight="1" x14ac:dyDescent="0.25">
      <c r="A79" s="331" t="s">
        <v>221</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20"/>
      <c r="AP79" s="220"/>
      <c r="AQ79" s="202"/>
    </row>
    <row r="80" spans="1:43" ht="12" customHeight="1" x14ac:dyDescent="0.25">
      <c r="A80" s="331" t="s">
        <v>220</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20"/>
      <c r="AP80" s="220"/>
      <c r="AQ80" s="202"/>
    </row>
    <row r="81" spans="1:45" ht="12.75" customHeight="1" x14ac:dyDescent="0.25">
      <c r="A81" s="331" t="s">
        <v>219</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20"/>
      <c r="AP81" s="220"/>
      <c r="AQ81" s="202"/>
    </row>
    <row r="82" spans="1:45" ht="12.75" customHeight="1" x14ac:dyDescent="0.25">
      <c r="A82" s="331" t="s">
        <v>218</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20"/>
      <c r="AP82" s="220"/>
      <c r="AQ82" s="202"/>
    </row>
    <row r="83" spans="1:45" ht="12" customHeight="1" x14ac:dyDescent="0.25">
      <c r="A83" s="335" t="s">
        <v>217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9"/>
      <c r="AL83" s="329"/>
      <c r="AM83" s="330"/>
      <c r="AN83" s="330"/>
      <c r="AO83" s="219"/>
      <c r="AP83" s="219"/>
      <c r="AQ83" s="216"/>
    </row>
    <row r="84" spans="1:45" ht="12" customHeight="1" x14ac:dyDescent="0.25">
      <c r="A84" s="335" t="s">
        <v>619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9"/>
      <c r="AL84" s="329"/>
      <c r="AM84" s="330"/>
      <c r="AN84" s="330"/>
      <c r="AO84" s="219"/>
      <c r="AP84" s="219"/>
      <c r="AQ84" s="216"/>
    </row>
    <row r="85" spans="1:45" ht="12" customHeight="1" x14ac:dyDescent="0.25">
      <c r="A85" s="331" t="s">
        <v>216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20"/>
      <c r="AP85" s="220"/>
      <c r="AQ85" s="200"/>
    </row>
    <row r="86" spans="1:45" ht="27.75" customHeight="1" x14ac:dyDescent="0.25">
      <c r="A86" s="326" t="s">
        <v>620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19"/>
      <c r="AP86" s="219"/>
      <c r="AQ86" s="216"/>
    </row>
    <row r="87" spans="1:45" x14ac:dyDescent="0.25">
      <c r="A87" s="326" t="s">
        <v>621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19"/>
      <c r="AP87" s="219"/>
      <c r="AQ87" s="216"/>
    </row>
    <row r="88" spans="1:45" ht="14.25" customHeight="1" x14ac:dyDescent="0.25">
      <c r="A88" s="315" t="s">
        <v>622</v>
      </c>
      <c r="B88" s="316"/>
      <c r="C88" s="316"/>
      <c r="D88" s="317"/>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18"/>
      <c r="AL88" s="319"/>
      <c r="AM88" s="320"/>
      <c r="AN88" s="321"/>
      <c r="AO88" s="219"/>
      <c r="AP88" s="219"/>
      <c r="AQ88" s="216"/>
    </row>
    <row r="89" spans="1:45" x14ac:dyDescent="0.25">
      <c r="A89" s="315" t="s">
        <v>623</v>
      </c>
      <c r="B89" s="316"/>
      <c r="C89" s="316"/>
      <c r="D89" s="317"/>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18"/>
      <c r="AL89" s="319"/>
      <c r="AM89" s="320"/>
      <c r="AN89" s="321"/>
      <c r="AO89" s="219"/>
      <c r="AP89" s="219"/>
      <c r="AQ89" s="200"/>
    </row>
    <row r="90" spans="1:45" ht="12" customHeight="1" thickBot="1" x14ac:dyDescent="0.3">
      <c r="A90" s="222" t="s">
        <v>624</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22"/>
      <c r="AL90" s="323"/>
      <c r="AM90" s="324"/>
      <c r="AN90" s="325"/>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625</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626</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627</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628</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629</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J45" sqref="J45"/>
    </sheetView>
  </sheetViews>
  <sheetFormatPr defaultRowHeight="15.75" x14ac:dyDescent="0.25"/>
  <cols>
    <col min="1" max="1" width="9.140625" style="60"/>
    <col min="2" max="2" width="37.7109375" style="60" customWidth="1"/>
    <col min="3" max="3" width="16.85546875" style="60" customWidth="1"/>
    <col min="4" max="4" width="15.7109375" style="60" customWidth="1"/>
    <col min="5" max="6" width="0" style="60" hidden="1" customWidth="1"/>
    <col min="7" max="7" width="17"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F_TP3300.PS.0034</v>
      </c>
      <c r="B12" s="268"/>
      <c r="C12" s="268"/>
      <c r="D12" s="268"/>
      <c r="E12" s="268"/>
      <c r="F12" s="268"/>
      <c r="G12" s="268"/>
      <c r="H12" s="268"/>
      <c r="I12" s="268"/>
      <c r="J12" s="268"/>
      <c r="K12" s="268"/>
      <c r="L12" s="268"/>
    </row>
    <row r="13" spans="1:44" x14ac:dyDescent="0.25">
      <c r="A13" s="266" t="s">
        <v>7</v>
      </c>
      <c r="B13" s="266"/>
      <c r="C13" s="266"/>
      <c r="D13" s="266"/>
      <c r="E13" s="266"/>
      <c r="F13" s="266"/>
      <c r="G13" s="266"/>
      <c r="H13" s="266"/>
      <c r="I13" s="266"/>
      <c r="J13" s="266"/>
      <c r="K13" s="266"/>
      <c r="L13" s="266"/>
    </row>
    <row r="14" spans="1:44" ht="18.75" x14ac:dyDescent="0.25">
      <c r="A14" s="274"/>
      <c r="B14" s="274"/>
      <c r="C14" s="274"/>
      <c r="D14" s="274"/>
      <c r="E14" s="274"/>
      <c r="F14" s="274"/>
      <c r="G14" s="274"/>
      <c r="H14" s="274"/>
      <c r="I14" s="274"/>
      <c r="J14" s="274"/>
      <c r="K14" s="274"/>
      <c r="L14" s="274"/>
    </row>
    <row r="15" spans="1:44" ht="47.25" customHeight="1" x14ac:dyDescent="0.25">
      <c r="A15" s="267" t="str">
        <f>'1. паспорт местоположение'!A15:C15</f>
        <v xml:space="preserve">Замена В-110кВ на элегазовые  на ПС Червишево,Тараскуль, Торгили, Рафайлово, Шорохово, Созоново </v>
      </c>
      <c r="B15" s="267"/>
      <c r="C15" s="267"/>
      <c r="D15" s="267"/>
      <c r="E15" s="267"/>
      <c r="F15" s="267"/>
      <c r="G15" s="267"/>
      <c r="H15" s="267"/>
      <c r="I15" s="267"/>
      <c r="J15" s="267"/>
      <c r="K15" s="267"/>
      <c r="L15" s="267"/>
    </row>
    <row r="16" spans="1:44" x14ac:dyDescent="0.25">
      <c r="A16" s="266" t="s">
        <v>6</v>
      </c>
      <c r="B16" s="266"/>
      <c r="C16" s="266"/>
      <c r="D16" s="266"/>
      <c r="E16" s="266"/>
      <c r="F16" s="266"/>
      <c r="G16" s="266"/>
      <c r="H16" s="266"/>
      <c r="I16" s="266"/>
      <c r="J16" s="266"/>
      <c r="K16" s="266"/>
      <c r="L16" s="266"/>
    </row>
    <row r="17" spans="1:12" ht="15.75" customHeight="1" x14ac:dyDescent="0.25">
      <c r="L17" s="149"/>
    </row>
    <row r="18" spans="1:12" x14ac:dyDescent="0.25">
      <c r="K18" s="71"/>
    </row>
    <row r="19" spans="1:12" ht="15.75" customHeight="1" x14ac:dyDescent="0.25">
      <c r="A19" s="383" t="s">
        <v>371</v>
      </c>
      <c r="B19" s="383"/>
      <c r="C19" s="383"/>
      <c r="D19" s="383"/>
      <c r="E19" s="383"/>
      <c r="F19" s="383"/>
      <c r="G19" s="383"/>
      <c r="H19" s="383"/>
      <c r="I19" s="383"/>
      <c r="J19" s="383"/>
      <c r="K19" s="383"/>
      <c r="L19" s="383"/>
    </row>
    <row r="20" spans="1:12" x14ac:dyDescent="0.25">
      <c r="A20" s="61"/>
      <c r="B20" s="61"/>
      <c r="C20" s="70"/>
      <c r="D20" s="70"/>
      <c r="E20" s="70"/>
      <c r="F20" s="70"/>
      <c r="G20" s="70"/>
      <c r="H20" s="70"/>
      <c r="I20" s="70"/>
      <c r="J20" s="70"/>
      <c r="K20" s="70"/>
      <c r="L20" s="70"/>
    </row>
    <row r="21" spans="1:12" ht="28.5" customHeight="1" x14ac:dyDescent="0.25">
      <c r="A21" s="382" t="s">
        <v>191</v>
      </c>
      <c r="B21" s="382" t="s">
        <v>190</v>
      </c>
      <c r="C21" s="389" t="s">
        <v>303</v>
      </c>
      <c r="D21" s="389"/>
      <c r="E21" s="389"/>
      <c r="F21" s="389"/>
      <c r="G21" s="389"/>
      <c r="H21" s="389"/>
      <c r="I21" s="384" t="s">
        <v>189</v>
      </c>
      <c r="J21" s="386" t="s">
        <v>305</v>
      </c>
      <c r="K21" s="382" t="s">
        <v>188</v>
      </c>
      <c r="L21" s="385" t="s">
        <v>304</v>
      </c>
    </row>
    <row r="22" spans="1:12" ht="58.7" customHeight="1" x14ac:dyDescent="0.25">
      <c r="A22" s="382"/>
      <c r="B22" s="382"/>
      <c r="C22" s="390" t="s">
        <v>2</v>
      </c>
      <c r="D22" s="390"/>
      <c r="E22" s="99"/>
      <c r="F22" s="100"/>
      <c r="G22" s="391" t="s">
        <v>573</v>
      </c>
      <c r="H22" s="392"/>
      <c r="I22" s="384"/>
      <c r="J22" s="387"/>
      <c r="K22" s="382"/>
      <c r="L22" s="385"/>
    </row>
    <row r="23" spans="1:12" ht="47.25" x14ac:dyDescent="0.25">
      <c r="A23" s="382"/>
      <c r="B23" s="382"/>
      <c r="C23" s="69" t="s">
        <v>187</v>
      </c>
      <c r="D23" s="69" t="s">
        <v>186</v>
      </c>
      <c r="E23" s="69" t="s">
        <v>187</v>
      </c>
      <c r="F23" s="69" t="s">
        <v>186</v>
      </c>
      <c r="G23" s="69" t="s">
        <v>187</v>
      </c>
      <c r="H23" s="69" t="s">
        <v>186</v>
      </c>
      <c r="I23" s="384"/>
      <c r="J23" s="388"/>
      <c r="K23" s="382"/>
      <c r="L23" s="385"/>
    </row>
    <row r="24" spans="1:12" x14ac:dyDescent="0.25">
      <c r="A24" s="63">
        <v>1</v>
      </c>
      <c r="B24" s="63">
        <v>2</v>
      </c>
      <c r="C24" s="69">
        <v>3</v>
      </c>
      <c r="D24" s="69">
        <v>4</v>
      </c>
      <c r="E24" s="69">
        <v>5</v>
      </c>
      <c r="F24" s="69">
        <v>6</v>
      </c>
      <c r="G24" s="69">
        <v>7</v>
      </c>
      <c r="H24" s="69">
        <v>8</v>
      </c>
      <c r="I24" s="69">
        <v>9</v>
      </c>
      <c r="J24" s="69">
        <v>10</v>
      </c>
      <c r="K24" s="69">
        <v>11</v>
      </c>
      <c r="L24" s="69">
        <v>12</v>
      </c>
    </row>
    <row r="25" spans="1:12" ht="15.75" customHeight="1" x14ac:dyDescent="0.25">
      <c r="A25" s="66">
        <v>1</v>
      </c>
      <c r="B25" s="67" t="s">
        <v>185</v>
      </c>
      <c r="C25" s="64"/>
      <c r="D25" s="64"/>
      <c r="E25" s="123"/>
      <c r="F25" s="123"/>
      <c r="G25" s="64"/>
      <c r="H25" s="64"/>
      <c r="I25" s="123"/>
      <c r="J25" s="123"/>
      <c r="K25" s="64"/>
      <c r="L25" s="76"/>
    </row>
    <row r="26" spans="1:12" ht="21.75" customHeight="1" x14ac:dyDescent="0.25">
      <c r="A26" s="66" t="s">
        <v>184</v>
      </c>
      <c r="B26" s="68" t="s">
        <v>310</v>
      </c>
      <c r="C26" s="134" t="s">
        <v>403</v>
      </c>
      <c r="D26" s="134" t="s">
        <v>403</v>
      </c>
      <c r="E26" s="123"/>
      <c r="F26" s="123"/>
      <c r="G26" s="134" t="s">
        <v>403</v>
      </c>
      <c r="H26" s="134" t="s">
        <v>403</v>
      </c>
      <c r="I26" s="123"/>
      <c r="J26" s="123"/>
      <c r="K26" s="64"/>
      <c r="L26" s="64"/>
    </row>
    <row r="27" spans="1:12" s="62" customFormat="1" ht="39.200000000000003" customHeight="1" x14ac:dyDescent="0.25">
      <c r="A27" s="66" t="s">
        <v>183</v>
      </c>
      <c r="B27" s="68" t="s">
        <v>312</v>
      </c>
      <c r="C27" s="134" t="s">
        <v>403</v>
      </c>
      <c r="D27" s="134" t="s">
        <v>403</v>
      </c>
      <c r="E27" s="123"/>
      <c r="F27" s="123"/>
      <c r="G27" s="134" t="s">
        <v>403</v>
      </c>
      <c r="H27" s="134" t="s">
        <v>403</v>
      </c>
      <c r="I27" s="123"/>
      <c r="J27" s="123"/>
      <c r="K27" s="64"/>
      <c r="L27" s="64"/>
    </row>
    <row r="28" spans="1:12" s="62" customFormat="1" ht="70.5" customHeight="1" x14ac:dyDescent="0.25">
      <c r="A28" s="66" t="s">
        <v>311</v>
      </c>
      <c r="B28" s="68" t="s">
        <v>316</v>
      </c>
      <c r="C28" s="134" t="s">
        <v>403</v>
      </c>
      <c r="D28" s="134" t="s">
        <v>403</v>
      </c>
      <c r="E28" s="123"/>
      <c r="F28" s="123"/>
      <c r="G28" s="134" t="s">
        <v>403</v>
      </c>
      <c r="H28" s="134" t="s">
        <v>403</v>
      </c>
      <c r="I28" s="123"/>
      <c r="J28" s="123"/>
      <c r="K28" s="64"/>
      <c r="L28" s="64"/>
    </row>
    <row r="29" spans="1:12" s="62" customFormat="1" ht="54" customHeight="1" x14ac:dyDescent="0.25">
      <c r="A29" s="66" t="s">
        <v>182</v>
      </c>
      <c r="B29" s="68" t="s">
        <v>315</v>
      </c>
      <c r="C29" s="134" t="s">
        <v>403</v>
      </c>
      <c r="D29" s="134" t="s">
        <v>403</v>
      </c>
      <c r="E29" s="123"/>
      <c r="F29" s="123"/>
      <c r="G29" s="134" t="s">
        <v>403</v>
      </c>
      <c r="H29" s="134" t="s">
        <v>403</v>
      </c>
      <c r="I29" s="123"/>
      <c r="J29" s="123"/>
      <c r="K29" s="64"/>
      <c r="L29" s="64"/>
    </row>
    <row r="30" spans="1:12" s="62" customFormat="1" ht="42" customHeight="1" x14ac:dyDescent="0.25">
      <c r="A30" s="66" t="s">
        <v>181</v>
      </c>
      <c r="B30" s="68" t="s">
        <v>317</v>
      </c>
      <c r="C30" s="134" t="s">
        <v>403</v>
      </c>
      <c r="D30" s="134" t="s">
        <v>403</v>
      </c>
      <c r="E30" s="123"/>
      <c r="F30" s="123"/>
      <c r="G30" s="134" t="s">
        <v>403</v>
      </c>
      <c r="H30" s="134" t="s">
        <v>403</v>
      </c>
      <c r="I30" s="123"/>
      <c r="J30" s="123"/>
      <c r="K30" s="64"/>
      <c r="L30" s="64"/>
    </row>
    <row r="31" spans="1:12" s="62" customFormat="1" ht="37.5" customHeight="1" x14ac:dyDescent="0.25">
      <c r="A31" s="66" t="s">
        <v>180</v>
      </c>
      <c r="B31" s="65" t="s">
        <v>313</v>
      </c>
      <c r="C31" s="135">
        <v>40725</v>
      </c>
      <c r="D31" s="135">
        <v>43314</v>
      </c>
      <c r="E31" s="129"/>
      <c r="F31" s="129"/>
      <c r="G31" s="135">
        <v>40725</v>
      </c>
      <c r="H31" s="135">
        <v>43314</v>
      </c>
      <c r="I31" s="133">
        <v>1</v>
      </c>
      <c r="J31" s="133">
        <v>1</v>
      </c>
      <c r="K31" s="64"/>
      <c r="L31" s="64"/>
    </row>
    <row r="32" spans="1:12" s="62" customFormat="1" ht="31.5" x14ac:dyDescent="0.25">
      <c r="A32" s="66" t="s">
        <v>178</v>
      </c>
      <c r="B32" s="65" t="s">
        <v>318</v>
      </c>
      <c r="C32" s="135" t="s">
        <v>430</v>
      </c>
      <c r="D32" s="135">
        <v>44316</v>
      </c>
      <c r="E32" s="123"/>
      <c r="F32" s="123"/>
      <c r="G32" s="135" t="s">
        <v>430</v>
      </c>
      <c r="H32" s="135">
        <v>44316</v>
      </c>
      <c r="I32" s="133">
        <v>1</v>
      </c>
      <c r="J32" s="133">
        <v>1</v>
      </c>
      <c r="K32" s="64"/>
      <c r="L32" s="64"/>
    </row>
    <row r="33" spans="1:12" s="62" customFormat="1" ht="37.5" customHeight="1" x14ac:dyDescent="0.25">
      <c r="A33" s="66" t="s">
        <v>329</v>
      </c>
      <c r="B33" s="65" t="s">
        <v>268</v>
      </c>
      <c r="C33" s="142" t="s">
        <v>403</v>
      </c>
      <c r="D33" s="142" t="s">
        <v>403</v>
      </c>
      <c r="E33" s="123"/>
      <c r="F33" s="123"/>
      <c r="G33" s="142" t="s">
        <v>403</v>
      </c>
      <c r="H33" s="142" t="s">
        <v>403</v>
      </c>
      <c r="I33" s="123"/>
      <c r="J33" s="123"/>
      <c r="K33" s="64"/>
      <c r="L33" s="64"/>
    </row>
    <row r="34" spans="1:12" s="62" customFormat="1" ht="47.25" customHeight="1" x14ac:dyDescent="0.25">
      <c r="A34" s="66" t="s">
        <v>330</v>
      </c>
      <c r="B34" s="65" t="s">
        <v>322</v>
      </c>
      <c r="C34" s="142" t="s">
        <v>403</v>
      </c>
      <c r="D34" s="142" t="s">
        <v>403</v>
      </c>
      <c r="E34" s="124"/>
      <c r="F34" s="124"/>
      <c r="G34" s="142" t="s">
        <v>403</v>
      </c>
      <c r="H34" s="142" t="s">
        <v>403</v>
      </c>
      <c r="I34" s="124"/>
      <c r="J34" s="124"/>
      <c r="K34" s="150"/>
      <c r="L34" s="64"/>
    </row>
    <row r="35" spans="1:12" s="62" customFormat="1" ht="49.7" customHeight="1" x14ac:dyDescent="0.25">
      <c r="A35" s="66" t="s">
        <v>331</v>
      </c>
      <c r="B35" s="65" t="s">
        <v>179</v>
      </c>
      <c r="C35" s="135" t="s">
        <v>431</v>
      </c>
      <c r="D35" s="135">
        <v>44650</v>
      </c>
      <c r="E35" s="124"/>
      <c r="F35" s="124"/>
      <c r="G35" s="135" t="s">
        <v>431</v>
      </c>
      <c r="H35" s="135">
        <v>44650</v>
      </c>
      <c r="I35" s="152">
        <v>1</v>
      </c>
      <c r="J35" s="152">
        <v>1</v>
      </c>
      <c r="K35" s="150"/>
      <c r="L35" s="64"/>
    </row>
    <row r="36" spans="1:12" ht="37.5" customHeight="1" x14ac:dyDescent="0.25">
      <c r="A36" s="66" t="s">
        <v>332</v>
      </c>
      <c r="B36" s="65" t="s">
        <v>314</v>
      </c>
      <c r="C36" s="142" t="s">
        <v>403</v>
      </c>
      <c r="D36" s="142" t="s">
        <v>403</v>
      </c>
      <c r="E36" s="125"/>
      <c r="F36" s="126"/>
      <c r="G36" s="142" t="s">
        <v>403</v>
      </c>
      <c r="H36" s="142" t="s">
        <v>403</v>
      </c>
      <c r="I36" s="127"/>
      <c r="J36" s="127"/>
      <c r="K36" s="64"/>
      <c r="L36" s="64"/>
    </row>
    <row r="37" spans="1:12" ht="30.75" customHeight="1" x14ac:dyDescent="0.25">
      <c r="A37" s="66" t="s">
        <v>333</v>
      </c>
      <c r="B37" s="65" t="s">
        <v>177</v>
      </c>
      <c r="C37" s="135" t="s">
        <v>431</v>
      </c>
      <c r="D37" s="135">
        <v>44316</v>
      </c>
      <c r="E37" s="125"/>
      <c r="F37" s="126"/>
      <c r="G37" s="135" t="s">
        <v>431</v>
      </c>
      <c r="H37" s="135">
        <v>44316</v>
      </c>
      <c r="I37" s="133">
        <v>1</v>
      </c>
      <c r="J37" s="133">
        <v>1</v>
      </c>
      <c r="K37" s="64"/>
      <c r="L37" s="64"/>
    </row>
    <row r="38" spans="1:12" x14ac:dyDescent="0.25">
      <c r="A38" s="66" t="s">
        <v>494</v>
      </c>
      <c r="B38" s="67" t="s">
        <v>176</v>
      </c>
      <c r="C38" s="134"/>
      <c r="D38" s="136"/>
      <c r="E38" s="128"/>
      <c r="F38" s="128"/>
      <c r="G38" s="134"/>
      <c r="H38" s="136"/>
      <c r="I38" s="128"/>
      <c r="J38" s="128"/>
      <c r="K38" s="64"/>
      <c r="L38" s="64"/>
    </row>
    <row r="39" spans="1:12" ht="63" x14ac:dyDescent="0.25">
      <c r="A39" s="66">
        <v>2</v>
      </c>
      <c r="B39" s="65" t="s">
        <v>319</v>
      </c>
      <c r="C39" s="137">
        <f>D39-60</f>
        <v>44918</v>
      </c>
      <c r="D39" s="137">
        <v>44978</v>
      </c>
      <c r="E39" s="128"/>
      <c r="F39" s="128"/>
      <c r="G39" s="137">
        <v>45870</v>
      </c>
      <c r="H39" s="137">
        <v>45868</v>
      </c>
      <c r="I39" s="133"/>
      <c r="J39" s="133"/>
      <c r="K39" s="64"/>
      <c r="L39" s="64"/>
    </row>
    <row r="40" spans="1:12" ht="33.75" customHeight="1" x14ac:dyDescent="0.25">
      <c r="A40" s="66" t="s">
        <v>175</v>
      </c>
      <c r="B40" s="65" t="s">
        <v>321</v>
      </c>
      <c r="C40" s="137" t="s">
        <v>653</v>
      </c>
      <c r="D40" s="137">
        <v>45535</v>
      </c>
      <c r="E40" s="128"/>
      <c r="F40" s="128"/>
      <c r="G40" s="137" t="s">
        <v>653</v>
      </c>
      <c r="H40" s="137">
        <v>45900</v>
      </c>
      <c r="I40" s="133">
        <v>0.2</v>
      </c>
      <c r="J40" s="133">
        <v>1</v>
      </c>
      <c r="K40" s="64"/>
      <c r="L40" s="64"/>
    </row>
    <row r="41" spans="1:12" ht="63" customHeight="1" x14ac:dyDescent="0.25">
      <c r="A41" s="66" t="s">
        <v>174</v>
      </c>
      <c r="B41" s="67" t="s">
        <v>400</v>
      </c>
      <c r="C41" s="142" t="s">
        <v>403</v>
      </c>
      <c r="D41" s="142" t="s">
        <v>403</v>
      </c>
      <c r="E41" s="125"/>
      <c r="F41" s="126"/>
      <c r="G41" s="142" t="s">
        <v>403</v>
      </c>
      <c r="H41" s="142" t="s">
        <v>403</v>
      </c>
      <c r="I41" s="143"/>
      <c r="J41" s="128"/>
      <c r="K41" s="64"/>
      <c r="L41" s="64"/>
    </row>
    <row r="42" spans="1:12" ht="58.7" customHeight="1" x14ac:dyDescent="0.25">
      <c r="A42" s="66">
        <v>3</v>
      </c>
      <c r="B42" s="65" t="s">
        <v>320</v>
      </c>
      <c r="C42" s="137">
        <f>D40-30</f>
        <v>45505</v>
      </c>
      <c r="D42" s="137">
        <f>C42+60</f>
        <v>45565</v>
      </c>
      <c r="E42" s="128"/>
      <c r="F42" s="128"/>
      <c r="G42" s="137">
        <v>45870</v>
      </c>
      <c r="H42" s="137">
        <v>45960</v>
      </c>
      <c r="I42" s="133"/>
      <c r="J42" s="133"/>
      <c r="K42" s="64"/>
      <c r="L42" s="64"/>
    </row>
    <row r="43" spans="1:12" ht="34.5" customHeight="1" x14ac:dyDescent="0.25">
      <c r="A43" s="66" t="s">
        <v>173</v>
      </c>
      <c r="B43" s="65" t="s">
        <v>171</v>
      </c>
      <c r="C43" s="137">
        <f>D40</f>
        <v>45535</v>
      </c>
      <c r="D43" s="137">
        <f>C43+120</f>
        <v>45655</v>
      </c>
      <c r="E43" s="128"/>
      <c r="F43" s="128"/>
      <c r="G43" s="137">
        <v>45535</v>
      </c>
      <c r="H43" s="137">
        <v>45932</v>
      </c>
      <c r="I43" s="133">
        <v>0.2</v>
      </c>
      <c r="J43" s="133">
        <v>1</v>
      </c>
      <c r="K43" s="64"/>
      <c r="L43" s="64"/>
    </row>
    <row r="44" spans="1:12" ht="24.75" customHeight="1" x14ac:dyDescent="0.25">
      <c r="A44" s="66" t="s">
        <v>172</v>
      </c>
      <c r="B44" s="65" t="s">
        <v>169</v>
      </c>
      <c r="C44" s="137">
        <f>D43</f>
        <v>45655</v>
      </c>
      <c r="D44" s="137">
        <f>C44+90</f>
        <v>45745</v>
      </c>
      <c r="E44" s="128"/>
      <c r="F44" s="128"/>
      <c r="G44" s="137">
        <v>45932</v>
      </c>
      <c r="H44" s="137">
        <v>45981</v>
      </c>
      <c r="I44" s="133"/>
      <c r="J44" s="133"/>
      <c r="K44" s="64"/>
      <c r="L44" s="64"/>
    </row>
    <row r="45" spans="1:12" ht="90.75" customHeight="1" x14ac:dyDescent="0.25">
      <c r="A45" s="66" t="s">
        <v>170</v>
      </c>
      <c r="B45" s="65" t="s">
        <v>325</v>
      </c>
      <c r="C45" s="142" t="s">
        <v>403</v>
      </c>
      <c r="D45" s="142" t="s">
        <v>403</v>
      </c>
      <c r="E45" s="125"/>
      <c r="F45" s="126"/>
      <c r="G45" s="142" t="s">
        <v>403</v>
      </c>
      <c r="H45" s="142" t="s">
        <v>403</v>
      </c>
      <c r="I45" s="128"/>
      <c r="J45" s="128"/>
      <c r="K45" s="64"/>
      <c r="L45" s="64"/>
    </row>
    <row r="46" spans="1:12" ht="167.25" customHeight="1" x14ac:dyDescent="0.25">
      <c r="A46" s="66" t="s">
        <v>168</v>
      </c>
      <c r="B46" s="65" t="s">
        <v>323</v>
      </c>
      <c r="C46" s="142" t="s">
        <v>403</v>
      </c>
      <c r="D46" s="142" t="s">
        <v>403</v>
      </c>
      <c r="E46" s="125"/>
      <c r="F46" s="126"/>
      <c r="G46" s="142" t="s">
        <v>403</v>
      </c>
      <c r="H46" s="142" t="s">
        <v>403</v>
      </c>
      <c r="I46" s="128"/>
      <c r="J46" s="128"/>
      <c r="K46" s="64"/>
      <c r="L46" s="64"/>
    </row>
    <row r="47" spans="1:12" ht="30.75" customHeight="1" x14ac:dyDescent="0.25">
      <c r="A47" s="66" t="s">
        <v>166</v>
      </c>
      <c r="B47" s="65" t="s">
        <v>167</v>
      </c>
      <c r="C47" s="137">
        <f>D44</f>
        <v>45745</v>
      </c>
      <c r="D47" s="137">
        <f>C47+30</f>
        <v>45775</v>
      </c>
      <c r="E47" s="128"/>
      <c r="F47" s="128"/>
      <c r="G47" s="137">
        <v>46351</v>
      </c>
      <c r="H47" s="137">
        <v>46354</v>
      </c>
      <c r="I47" s="133"/>
      <c r="J47" s="133"/>
      <c r="K47" s="64"/>
      <c r="L47" s="64"/>
    </row>
    <row r="48" spans="1:12" ht="37.5" customHeight="1" x14ac:dyDescent="0.25">
      <c r="A48" s="66" t="s">
        <v>495</v>
      </c>
      <c r="B48" s="67" t="s">
        <v>165</v>
      </c>
      <c r="C48" s="64"/>
      <c r="D48" s="64"/>
      <c r="E48" s="128"/>
      <c r="F48" s="128"/>
      <c r="G48" s="64"/>
      <c r="H48" s="64"/>
      <c r="I48" s="128"/>
      <c r="J48" s="128"/>
      <c r="K48" s="64"/>
      <c r="L48" s="64"/>
    </row>
    <row r="49" spans="1:12" ht="35.450000000000003" customHeight="1" x14ac:dyDescent="0.25">
      <c r="A49" s="66">
        <v>4</v>
      </c>
      <c r="B49" s="65" t="s">
        <v>163</v>
      </c>
      <c r="C49" s="137">
        <f>D47</f>
        <v>45775</v>
      </c>
      <c r="D49" s="137">
        <f>C49+3</f>
        <v>45778</v>
      </c>
      <c r="E49" s="128"/>
      <c r="F49" s="128"/>
      <c r="G49" s="137">
        <v>46354</v>
      </c>
      <c r="H49" s="137">
        <v>46357</v>
      </c>
      <c r="I49" s="133"/>
      <c r="J49" s="133"/>
      <c r="K49" s="64"/>
      <c r="L49" s="64"/>
    </row>
    <row r="50" spans="1:12" ht="86.25" customHeight="1" x14ac:dyDescent="0.25">
      <c r="A50" s="66" t="s">
        <v>164</v>
      </c>
      <c r="B50" s="65" t="s">
        <v>324</v>
      </c>
      <c r="C50" s="137">
        <f>D49+35</f>
        <v>45813</v>
      </c>
      <c r="D50" s="137">
        <f>C50+5</f>
        <v>45818</v>
      </c>
      <c r="E50" s="128"/>
      <c r="F50" s="128"/>
      <c r="G50" s="137">
        <v>46361</v>
      </c>
      <c r="H50" s="137">
        <v>46366</v>
      </c>
      <c r="I50" s="133"/>
      <c r="J50" s="133"/>
      <c r="K50" s="64"/>
      <c r="L50" s="64"/>
    </row>
    <row r="51" spans="1:12" ht="77.25" customHeight="1" x14ac:dyDescent="0.25">
      <c r="A51" s="66" t="s">
        <v>162</v>
      </c>
      <c r="B51" s="65" t="s">
        <v>326</v>
      </c>
      <c r="C51" s="137">
        <f>D50</f>
        <v>45818</v>
      </c>
      <c r="D51" s="137">
        <f>C51+5</f>
        <v>45823</v>
      </c>
      <c r="E51" s="128"/>
      <c r="F51" s="128"/>
      <c r="G51" s="137">
        <v>46366</v>
      </c>
      <c r="H51" s="137">
        <v>46371</v>
      </c>
      <c r="I51" s="133"/>
      <c r="J51" s="133"/>
      <c r="K51" s="64"/>
      <c r="L51" s="64"/>
    </row>
    <row r="52" spans="1:12" ht="71.45" customHeight="1" x14ac:dyDescent="0.25">
      <c r="A52" s="66" t="s">
        <v>160</v>
      </c>
      <c r="B52" s="65" t="s">
        <v>161</v>
      </c>
      <c r="C52" s="142" t="s">
        <v>403</v>
      </c>
      <c r="D52" s="142" t="s">
        <v>403</v>
      </c>
      <c r="E52" s="125"/>
      <c r="F52" s="126"/>
      <c r="G52" s="142" t="s">
        <v>403</v>
      </c>
      <c r="H52" s="142" t="s">
        <v>403</v>
      </c>
      <c r="I52" s="128"/>
      <c r="J52" s="128"/>
      <c r="K52" s="64"/>
      <c r="L52" s="64"/>
    </row>
    <row r="53" spans="1:12" ht="48.2" customHeight="1" x14ac:dyDescent="0.25">
      <c r="A53" s="66" t="s">
        <v>158</v>
      </c>
      <c r="B53" s="102" t="s">
        <v>327</v>
      </c>
      <c r="C53" s="137">
        <f>D51</f>
        <v>45823</v>
      </c>
      <c r="D53" s="137">
        <f>C53+1</f>
        <v>45824</v>
      </c>
      <c r="E53" s="128"/>
      <c r="F53" s="128"/>
      <c r="G53" s="137">
        <v>46371</v>
      </c>
      <c r="H53" s="137">
        <v>46386</v>
      </c>
      <c r="I53" s="133"/>
      <c r="J53" s="133"/>
      <c r="K53" s="64"/>
      <c r="L53" s="64"/>
    </row>
    <row r="54" spans="1:12" ht="46.5" customHeight="1" x14ac:dyDescent="0.25">
      <c r="A54" s="66" t="s">
        <v>328</v>
      </c>
      <c r="B54" s="65" t="s">
        <v>159</v>
      </c>
      <c r="C54" s="142" t="s">
        <v>403</v>
      </c>
      <c r="D54" s="142" t="s">
        <v>403</v>
      </c>
      <c r="E54" s="125"/>
      <c r="F54" s="126"/>
      <c r="G54" s="142" t="s">
        <v>403</v>
      </c>
      <c r="H54" s="142" t="s">
        <v>403</v>
      </c>
      <c r="I54" s="128"/>
      <c r="J54" s="128"/>
      <c r="K54" s="64"/>
      <c r="L54" s="64"/>
    </row>
  </sheetData>
  <mergeCells count="21">
    <mergeCell ref="L21:L23"/>
    <mergeCell ref="J21:J23"/>
    <mergeCell ref="C21:H21"/>
    <mergeCell ref="C22:D22"/>
    <mergeCell ref="G22:H22"/>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9" zoomScale="55" zoomScaleNormal="70" zoomScaleSheetLayoutView="55" workbookViewId="0">
      <selection activeCell="C24" sqref="C24:AC86"/>
    </sheetView>
  </sheetViews>
  <sheetFormatPr defaultColWidth="9.140625" defaultRowHeight="15.75" x14ac:dyDescent="0.25"/>
  <cols>
    <col min="1" max="1" width="9.140625" style="154"/>
    <col min="2" max="2" width="57.85546875" style="154" customWidth="1"/>
    <col min="3" max="3" width="13" style="155" customWidth="1"/>
    <col min="4" max="4" width="17.85546875" style="155" customWidth="1"/>
    <col min="5" max="5" width="18.5703125" style="155" customWidth="1"/>
    <col min="6" max="6" width="17.140625" style="155" customWidth="1"/>
    <col min="7" max="7" width="12.85546875" style="155" customWidth="1"/>
    <col min="8" max="8" width="11.7109375" style="155" customWidth="1"/>
    <col min="9" max="9" width="10.140625" style="155" customWidth="1"/>
    <col min="10" max="10" width="9.5703125" style="155" customWidth="1"/>
    <col min="11" max="11" width="7.140625" style="155" customWidth="1"/>
    <col min="12" max="12" width="10.140625" style="155" customWidth="1"/>
    <col min="13" max="13" width="5.28515625" style="155" customWidth="1"/>
    <col min="14" max="14" width="13.85546875" style="155" customWidth="1"/>
    <col min="15" max="15" width="6.140625" style="155" customWidth="1"/>
    <col min="16" max="16" width="10.42578125" style="155" customWidth="1"/>
    <col min="17" max="17" width="6.140625" style="155" customWidth="1"/>
    <col min="18" max="18" width="9.5703125" style="155" customWidth="1"/>
    <col min="19" max="19" width="6.140625" style="155" customWidth="1"/>
    <col min="20" max="20" width="14" style="155" customWidth="1"/>
    <col min="21" max="21" width="10.7109375" style="155" customWidth="1"/>
    <col min="22" max="16384" width="9.140625" style="154"/>
  </cols>
  <sheetData>
    <row r="1" spans="1:29" ht="18.75" x14ac:dyDescent="0.25">
      <c r="AC1" s="156" t="s">
        <v>69</v>
      </c>
    </row>
    <row r="2" spans="1:29" ht="18.75" x14ac:dyDescent="0.3">
      <c r="AC2" s="157" t="s">
        <v>10</v>
      </c>
    </row>
    <row r="3" spans="1:29" ht="18.75" x14ac:dyDescent="0.3">
      <c r="AC3" s="157" t="s">
        <v>68</v>
      </c>
    </row>
    <row r="4" spans="1:29" ht="18.75" customHeight="1" x14ac:dyDescent="0.25">
      <c r="A4" s="397" t="str">
        <f>'6.1. Паспорт сетевой график'!A5:L5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row>
    <row r="7" spans="1:29" ht="18.75" x14ac:dyDescent="0.25">
      <c r="A7" s="158"/>
      <c r="B7" s="158"/>
      <c r="C7" s="159"/>
      <c r="D7" s="159"/>
      <c r="E7" s="159"/>
      <c r="F7" s="159"/>
      <c r="G7" s="159"/>
      <c r="H7" s="159"/>
      <c r="I7" s="159"/>
      <c r="J7" s="160"/>
      <c r="K7" s="160"/>
      <c r="L7" s="160"/>
      <c r="M7" s="160"/>
      <c r="N7" s="160"/>
      <c r="O7" s="160"/>
      <c r="P7" s="160"/>
      <c r="Q7" s="160"/>
      <c r="R7" s="160"/>
      <c r="S7" s="160"/>
      <c r="T7" s="160"/>
      <c r="U7" s="160"/>
    </row>
    <row r="8" spans="1:29" ht="18.75"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row>
    <row r="10" spans="1:29" ht="18.75" x14ac:dyDescent="0.25">
      <c r="A10" s="158"/>
      <c r="B10" s="158"/>
      <c r="C10" s="159"/>
      <c r="D10" s="159"/>
      <c r="E10" s="159"/>
      <c r="F10" s="159"/>
      <c r="G10" s="159"/>
      <c r="H10" s="159"/>
      <c r="I10" s="159"/>
      <c r="J10" s="160"/>
      <c r="K10" s="160"/>
      <c r="L10" s="160"/>
      <c r="M10" s="160"/>
      <c r="N10" s="160"/>
      <c r="O10" s="160"/>
      <c r="P10" s="160"/>
      <c r="Q10" s="160"/>
      <c r="R10" s="160"/>
      <c r="S10" s="160"/>
      <c r="T10" s="160"/>
      <c r="U10" s="160"/>
    </row>
    <row r="11" spans="1:29" ht="18.75" x14ac:dyDescent="0.25">
      <c r="A11" s="398" t="str">
        <f>'1. паспорт местоположение'!A12:C12</f>
        <v>F_TP3300.PS.0034</v>
      </c>
      <c r="B11" s="398"/>
      <c r="C11" s="398"/>
      <c r="D11" s="398"/>
      <c r="E11" s="398"/>
      <c r="F11" s="398"/>
      <c r="G11" s="398"/>
      <c r="H11" s="398"/>
      <c r="I11" s="398"/>
      <c r="J11" s="398"/>
      <c r="K11" s="398"/>
      <c r="L11" s="398"/>
      <c r="M11" s="398"/>
      <c r="N11" s="398"/>
      <c r="O11" s="398"/>
      <c r="P11" s="398"/>
      <c r="Q11" s="398"/>
      <c r="R11" s="398"/>
      <c r="S11" s="398"/>
      <c r="T11" s="398"/>
      <c r="U11" s="398"/>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row>
    <row r="13" spans="1:29" ht="16.5" customHeight="1" x14ac:dyDescent="0.3">
      <c r="A13" s="161"/>
      <c r="B13" s="161"/>
      <c r="C13" s="162"/>
      <c r="D13" s="162"/>
      <c r="E13" s="162"/>
      <c r="F13" s="162"/>
      <c r="G13" s="162"/>
      <c r="H13" s="162"/>
      <c r="I13" s="162"/>
      <c r="J13" s="163"/>
      <c r="K13" s="163"/>
      <c r="L13" s="163"/>
      <c r="M13" s="163"/>
      <c r="N13" s="163"/>
      <c r="O13" s="163"/>
      <c r="P13" s="163"/>
      <c r="Q13" s="163"/>
      <c r="R13" s="163"/>
      <c r="S13" s="163"/>
      <c r="T13" s="163"/>
      <c r="U13" s="163"/>
    </row>
    <row r="14" spans="1:29" ht="50.25" customHeight="1" x14ac:dyDescent="0.25">
      <c r="A14" s="393" t="str">
        <f>'1. паспорт местоположение'!A15:C15</f>
        <v xml:space="preserve">Замена В-110кВ на элегазовые  на ПС Червишево,Тараскуль, Торгили, Рафайлово, Шорохово, Созоново </v>
      </c>
      <c r="B14" s="393"/>
      <c r="C14" s="393"/>
      <c r="D14" s="393"/>
      <c r="E14" s="393"/>
      <c r="F14" s="393"/>
      <c r="G14" s="393"/>
      <c r="H14" s="393"/>
      <c r="I14" s="393"/>
      <c r="J14" s="393"/>
      <c r="K14" s="393"/>
      <c r="L14" s="393"/>
      <c r="M14" s="393"/>
      <c r="N14" s="393"/>
      <c r="O14" s="393"/>
      <c r="P14" s="393"/>
      <c r="Q14" s="393"/>
      <c r="R14" s="393"/>
      <c r="S14" s="393"/>
      <c r="T14" s="393"/>
      <c r="U14" s="393"/>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8" spans="1:35" x14ac:dyDescent="0.25">
      <c r="A18" s="396" t="s">
        <v>372</v>
      </c>
      <c r="B18" s="396"/>
      <c r="C18" s="396"/>
      <c r="D18" s="396"/>
      <c r="E18" s="396"/>
      <c r="F18" s="396"/>
      <c r="G18" s="396"/>
      <c r="H18" s="396"/>
      <c r="I18" s="396"/>
      <c r="J18" s="396"/>
      <c r="K18" s="396"/>
      <c r="L18" s="396"/>
      <c r="M18" s="396"/>
      <c r="N18" s="396"/>
      <c r="O18" s="396"/>
      <c r="P18" s="396"/>
      <c r="Q18" s="396"/>
      <c r="R18" s="396"/>
      <c r="S18" s="396"/>
      <c r="T18" s="396"/>
      <c r="U18" s="396"/>
    </row>
    <row r="20" spans="1:35" s="190" customFormat="1" ht="33" customHeight="1" x14ac:dyDescent="0.25">
      <c r="A20" s="407" t="s">
        <v>157</v>
      </c>
      <c r="B20" s="407" t="s">
        <v>156</v>
      </c>
      <c r="C20" s="406" t="s">
        <v>155</v>
      </c>
      <c r="D20" s="406"/>
      <c r="E20" s="410" t="s">
        <v>496</v>
      </c>
      <c r="F20" s="410"/>
      <c r="G20" s="403" t="s">
        <v>656</v>
      </c>
      <c r="H20" s="400" t="s">
        <v>497</v>
      </c>
      <c r="I20" s="401"/>
      <c r="J20" s="401"/>
      <c r="K20" s="401"/>
      <c r="L20" s="400" t="s">
        <v>498</v>
      </c>
      <c r="M20" s="401"/>
      <c r="N20" s="401"/>
      <c r="O20" s="401"/>
      <c r="P20" s="400" t="s">
        <v>499</v>
      </c>
      <c r="Q20" s="401"/>
      <c r="R20" s="401"/>
      <c r="S20" s="401"/>
      <c r="T20" s="400" t="s">
        <v>650</v>
      </c>
      <c r="U20" s="401"/>
      <c r="V20" s="401"/>
      <c r="W20" s="401"/>
      <c r="X20" s="400" t="s">
        <v>657</v>
      </c>
      <c r="Y20" s="401"/>
      <c r="Z20" s="401"/>
      <c r="AA20" s="401"/>
      <c r="AB20" s="411" t="s">
        <v>154</v>
      </c>
      <c r="AC20" s="411"/>
    </row>
    <row r="21" spans="1:35" s="190" customFormat="1" ht="81.75" customHeight="1" x14ac:dyDescent="0.25">
      <c r="A21" s="408"/>
      <c r="B21" s="408"/>
      <c r="C21" s="406"/>
      <c r="D21" s="406"/>
      <c r="E21" s="410"/>
      <c r="F21" s="410"/>
      <c r="G21" s="404"/>
      <c r="H21" s="402" t="s">
        <v>2</v>
      </c>
      <c r="I21" s="402"/>
      <c r="J21" s="402" t="s">
        <v>500</v>
      </c>
      <c r="K21" s="402"/>
      <c r="L21" s="402" t="s">
        <v>2</v>
      </c>
      <c r="M21" s="402"/>
      <c r="N21" s="402" t="s">
        <v>500</v>
      </c>
      <c r="O21" s="402"/>
      <c r="P21" s="402" t="s">
        <v>2</v>
      </c>
      <c r="Q21" s="402"/>
      <c r="R21" s="402" t="s">
        <v>500</v>
      </c>
      <c r="S21" s="402"/>
      <c r="T21" s="402" t="s">
        <v>2</v>
      </c>
      <c r="U21" s="402"/>
      <c r="V21" s="402" t="s">
        <v>500</v>
      </c>
      <c r="W21" s="402"/>
      <c r="X21" s="402" t="s">
        <v>2</v>
      </c>
      <c r="Y21" s="402"/>
      <c r="Z21" s="402" t="s">
        <v>500</v>
      </c>
      <c r="AA21" s="402"/>
      <c r="AB21" s="411"/>
      <c r="AC21" s="411"/>
    </row>
    <row r="22" spans="1:35" s="190" customFormat="1" ht="89.25" customHeight="1" x14ac:dyDescent="0.3">
      <c r="A22" s="409"/>
      <c r="B22" s="409"/>
      <c r="C22" s="261" t="s">
        <v>2</v>
      </c>
      <c r="D22" s="261" t="s">
        <v>500</v>
      </c>
      <c r="E22" s="191" t="s">
        <v>658</v>
      </c>
      <c r="F22" s="191" t="s">
        <v>659</v>
      </c>
      <c r="G22" s="405"/>
      <c r="H22" s="165" t="s">
        <v>351</v>
      </c>
      <c r="I22" s="165" t="s">
        <v>352</v>
      </c>
      <c r="J22" s="165" t="s">
        <v>351</v>
      </c>
      <c r="K22" s="165" t="s">
        <v>352</v>
      </c>
      <c r="L22" s="165" t="s">
        <v>351</v>
      </c>
      <c r="M22" s="165" t="s">
        <v>352</v>
      </c>
      <c r="N22" s="165" t="s">
        <v>351</v>
      </c>
      <c r="O22" s="165" t="s">
        <v>352</v>
      </c>
      <c r="P22" s="165" t="s">
        <v>351</v>
      </c>
      <c r="Q22" s="165" t="s">
        <v>352</v>
      </c>
      <c r="R22" s="165" t="s">
        <v>351</v>
      </c>
      <c r="S22" s="165" t="s">
        <v>352</v>
      </c>
      <c r="T22" s="165" t="s">
        <v>351</v>
      </c>
      <c r="U22" s="165" t="s">
        <v>352</v>
      </c>
      <c r="V22" s="165" t="s">
        <v>351</v>
      </c>
      <c r="W22" s="165" t="s">
        <v>352</v>
      </c>
      <c r="X22" s="165" t="s">
        <v>351</v>
      </c>
      <c r="Y22" s="165" t="s">
        <v>352</v>
      </c>
      <c r="Z22" s="165" t="s">
        <v>351</v>
      </c>
      <c r="AA22" s="165" t="s">
        <v>352</v>
      </c>
      <c r="AB22" s="261" t="s">
        <v>501</v>
      </c>
      <c r="AC22" s="261" t="s">
        <v>500</v>
      </c>
      <c r="AE22" s="192"/>
      <c r="AF22" s="192"/>
      <c r="AG22" s="192"/>
      <c r="AH22" s="192"/>
      <c r="AI22" s="193"/>
    </row>
    <row r="23" spans="1:35" s="190"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193"/>
      <c r="AF23" s="193"/>
      <c r="AG23" s="193"/>
      <c r="AH23" s="193"/>
      <c r="AI23" s="193"/>
    </row>
    <row r="24" spans="1:35" s="164" customFormat="1" ht="47.25" customHeight="1" x14ac:dyDescent="0.25">
      <c r="A24" s="248">
        <v>1</v>
      </c>
      <c r="B24" s="249" t="s">
        <v>153</v>
      </c>
      <c r="C24" s="250">
        <v>129.19557135678602</v>
      </c>
      <c r="D24" s="250">
        <v>190.67020730517092</v>
      </c>
      <c r="E24" s="250">
        <v>36.831959186786023</v>
      </c>
      <c r="F24" s="250">
        <v>28.159154666786023</v>
      </c>
      <c r="G24" s="250">
        <v>6.2927769600000003</v>
      </c>
      <c r="H24" s="250">
        <v>28.159154666785994</v>
      </c>
      <c r="I24" s="250"/>
      <c r="J24" s="250">
        <v>0</v>
      </c>
      <c r="K24" s="250"/>
      <c r="L24" s="250">
        <v>0</v>
      </c>
      <c r="M24" s="250"/>
      <c r="N24" s="250">
        <v>92.013818175170897</v>
      </c>
      <c r="O24" s="250"/>
      <c r="P24" s="250">
        <v>0</v>
      </c>
      <c r="Q24" s="250"/>
      <c r="R24" s="250">
        <v>0</v>
      </c>
      <c r="S24" s="250"/>
      <c r="T24" s="250">
        <v>0</v>
      </c>
      <c r="U24" s="250"/>
      <c r="V24" s="250">
        <v>0</v>
      </c>
      <c r="W24" s="250"/>
      <c r="X24" s="250">
        <v>0</v>
      </c>
      <c r="Y24" s="250"/>
      <c r="Z24" s="250" t="s">
        <v>651</v>
      </c>
      <c r="AA24" s="250"/>
      <c r="AB24" s="250">
        <v>28.159154666785994</v>
      </c>
      <c r="AC24" s="250">
        <v>92.013818175170897</v>
      </c>
    </row>
    <row r="25" spans="1:35" s="164" customFormat="1" ht="24" customHeight="1" x14ac:dyDescent="0.25">
      <c r="A25" s="251" t="s">
        <v>502</v>
      </c>
      <c r="B25" s="252" t="s">
        <v>152</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651</v>
      </c>
      <c r="AA25" s="250"/>
      <c r="AB25" s="250">
        <v>0</v>
      </c>
      <c r="AC25" s="250">
        <v>0</v>
      </c>
    </row>
    <row r="26" spans="1:35" s="164" customFormat="1" x14ac:dyDescent="0.25">
      <c r="A26" s="251" t="s">
        <v>503</v>
      </c>
      <c r="B26" s="252" t="s">
        <v>151</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651</v>
      </c>
      <c r="AA26" s="250"/>
      <c r="AB26" s="250">
        <v>0</v>
      </c>
      <c r="AC26" s="250">
        <v>0</v>
      </c>
    </row>
    <row r="27" spans="1:35" s="164" customFormat="1" ht="31.5" x14ac:dyDescent="0.25">
      <c r="A27" s="251" t="s">
        <v>504</v>
      </c>
      <c r="B27" s="252" t="s">
        <v>309</v>
      </c>
      <c r="C27" s="250"/>
      <c r="D27" s="250"/>
      <c r="E27" s="250"/>
      <c r="F27" s="250"/>
      <c r="G27" s="250">
        <v>5.2439808000000001</v>
      </c>
      <c r="H27" s="250">
        <v>24.150049656255057</v>
      </c>
      <c r="I27" s="250"/>
      <c r="J27" s="250">
        <v>0</v>
      </c>
      <c r="K27" s="250"/>
      <c r="L27" s="250">
        <v>0</v>
      </c>
      <c r="M27" s="250"/>
      <c r="N27" s="250">
        <v>77.437811990730566</v>
      </c>
      <c r="O27" s="250"/>
      <c r="P27" s="250">
        <v>0</v>
      </c>
      <c r="Q27" s="250"/>
      <c r="R27" s="250">
        <v>0</v>
      </c>
      <c r="S27" s="250"/>
      <c r="T27" s="250">
        <v>0</v>
      </c>
      <c r="U27" s="250"/>
      <c r="V27" s="250">
        <v>0</v>
      </c>
      <c r="W27" s="250"/>
      <c r="X27" s="250">
        <v>0</v>
      </c>
      <c r="Y27" s="250"/>
      <c r="Z27" s="250" t="s">
        <v>651</v>
      </c>
      <c r="AA27" s="250"/>
      <c r="AB27" s="250">
        <v>24.150049656255057</v>
      </c>
      <c r="AC27" s="250">
        <v>77.437811990730566</v>
      </c>
    </row>
    <row r="28" spans="1:35" s="164" customFormat="1" x14ac:dyDescent="0.25">
      <c r="A28" s="251" t="s">
        <v>505</v>
      </c>
      <c r="B28" s="252" t="s">
        <v>506</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5" s="164" customFormat="1" x14ac:dyDescent="0.25">
      <c r="A29" s="251" t="s">
        <v>507</v>
      </c>
      <c r="B29" s="253" t="s">
        <v>150</v>
      </c>
      <c r="C29" s="250"/>
      <c r="D29" s="250"/>
      <c r="E29" s="250"/>
      <c r="F29" s="250"/>
      <c r="G29" s="250">
        <v>1.0487961600000002</v>
      </c>
      <c r="H29" s="250">
        <v>4.0091050105309378</v>
      </c>
      <c r="I29" s="250"/>
      <c r="J29" s="250">
        <v>0</v>
      </c>
      <c r="K29" s="250"/>
      <c r="L29" s="250">
        <v>0</v>
      </c>
      <c r="M29" s="250"/>
      <c r="N29" s="250">
        <v>14.576006184440331</v>
      </c>
      <c r="O29" s="250"/>
      <c r="P29" s="250">
        <v>0</v>
      </c>
      <c r="Q29" s="250"/>
      <c r="R29" s="250">
        <v>0</v>
      </c>
      <c r="S29" s="250"/>
      <c r="T29" s="250">
        <v>0</v>
      </c>
      <c r="U29" s="250"/>
      <c r="V29" s="250">
        <v>0</v>
      </c>
      <c r="W29" s="250"/>
      <c r="X29" s="250">
        <v>0</v>
      </c>
      <c r="Y29" s="250"/>
      <c r="Z29" s="250" t="s">
        <v>651</v>
      </c>
      <c r="AA29" s="250"/>
      <c r="AB29" s="250">
        <v>4.0091050105309378</v>
      </c>
      <c r="AC29" s="250">
        <v>14.576006184440331</v>
      </c>
    </row>
    <row r="30" spans="1:35" s="164" customFormat="1" ht="47.25" x14ac:dyDescent="0.25">
      <c r="A30" s="248" t="s">
        <v>63</v>
      </c>
      <c r="B30" s="249" t="s">
        <v>508</v>
      </c>
      <c r="C30" s="250">
        <v>109.52676819625506</v>
      </c>
      <c r="D30" s="250">
        <v>160.43450297073056</v>
      </c>
      <c r="E30" s="250">
        <v>31.774058016255069</v>
      </c>
      <c r="F30" s="250">
        <v>24.150049656255071</v>
      </c>
      <c r="G30" s="250">
        <v>5.2439808000000001</v>
      </c>
      <c r="H30" s="250">
        <v>24.150049656255057</v>
      </c>
      <c r="I30" s="250"/>
      <c r="J30" s="250">
        <v>0</v>
      </c>
      <c r="K30" s="250"/>
      <c r="L30" s="250">
        <v>0</v>
      </c>
      <c r="M30" s="250"/>
      <c r="N30" s="250">
        <v>77.43781199073058</v>
      </c>
      <c r="O30" s="250"/>
      <c r="P30" s="250">
        <v>0</v>
      </c>
      <c r="Q30" s="250"/>
      <c r="R30" s="250">
        <v>0</v>
      </c>
      <c r="S30" s="250"/>
      <c r="T30" s="250">
        <v>0</v>
      </c>
      <c r="U30" s="250"/>
      <c r="V30" s="250">
        <v>0</v>
      </c>
      <c r="W30" s="250"/>
      <c r="X30" s="250">
        <v>0</v>
      </c>
      <c r="Y30" s="250"/>
      <c r="Z30" s="250" t="s">
        <v>651</v>
      </c>
      <c r="AA30" s="250"/>
      <c r="AB30" s="250">
        <v>24.150049656255057</v>
      </c>
      <c r="AC30" s="250">
        <v>77.43781199073058</v>
      </c>
    </row>
    <row r="31" spans="1:35" s="164" customFormat="1" x14ac:dyDescent="0.25">
      <c r="A31" s="248" t="s">
        <v>509</v>
      </c>
      <c r="B31" s="252" t="s">
        <v>149</v>
      </c>
      <c r="C31" s="250">
        <v>5.5499149332779663</v>
      </c>
      <c r="D31" s="250">
        <v>5.5499149286529663</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s="164" customFormat="1" ht="31.5" x14ac:dyDescent="0.25">
      <c r="A32" s="248" t="s">
        <v>510</v>
      </c>
      <c r="B32" s="252" t="s">
        <v>148</v>
      </c>
      <c r="C32" s="250">
        <v>11.024033465922162</v>
      </c>
      <c r="D32" s="250">
        <v>52.836526438289873</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164" customFormat="1" x14ac:dyDescent="0.25">
      <c r="A33" s="248" t="s">
        <v>511</v>
      </c>
      <c r="B33" s="252" t="s">
        <v>147</v>
      </c>
      <c r="C33" s="250">
        <v>74.441274350945463</v>
      </c>
      <c r="D33" s="250">
        <v>74.520867816472062</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164" customFormat="1" x14ac:dyDescent="0.25">
      <c r="A34" s="248" t="s">
        <v>512</v>
      </c>
      <c r="B34" s="252" t="s">
        <v>146</v>
      </c>
      <c r="C34" s="250">
        <v>18.511545446109459</v>
      </c>
      <c r="D34" s="250">
        <v>27.527193787315664</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164" customFormat="1" ht="31.5" x14ac:dyDescent="0.25">
      <c r="A35" s="248" t="s">
        <v>62</v>
      </c>
      <c r="B35" s="249" t="s">
        <v>513</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164" customFormat="1" x14ac:dyDescent="0.25">
      <c r="A36" s="251" t="s">
        <v>514</v>
      </c>
      <c r="B36" s="252" t="s">
        <v>520</v>
      </c>
      <c r="C36" s="250"/>
      <c r="D36" s="250"/>
      <c r="E36" s="250"/>
      <c r="F36" s="250"/>
      <c r="G36" s="250">
        <v>0</v>
      </c>
      <c r="H36" s="250">
        <v>0</v>
      </c>
      <c r="I36" s="254" t="s">
        <v>429</v>
      </c>
      <c r="J36" s="250">
        <v>0</v>
      </c>
      <c r="K36" s="254" t="s">
        <v>429</v>
      </c>
      <c r="L36" s="250">
        <v>0</v>
      </c>
      <c r="M36" s="254" t="s">
        <v>429</v>
      </c>
      <c r="N36" s="250">
        <v>0</v>
      </c>
      <c r="O36" s="254" t="s">
        <v>429</v>
      </c>
      <c r="P36" s="250">
        <v>0</v>
      </c>
      <c r="Q36" s="254" t="s">
        <v>429</v>
      </c>
      <c r="R36" s="250">
        <v>0</v>
      </c>
      <c r="S36" s="254" t="s">
        <v>429</v>
      </c>
      <c r="T36" s="250">
        <v>0</v>
      </c>
      <c r="U36" s="254" t="s">
        <v>429</v>
      </c>
      <c r="V36" s="250">
        <v>0</v>
      </c>
      <c r="W36" s="254" t="s">
        <v>429</v>
      </c>
      <c r="X36" s="250">
        <v>0</v>
      </c>
      <c r="Y36" s="254" t="s">
        <v>429</v>
      </c>
      <c r="Z36" s="250" t="s">
        <v>651</v>
      </c>
      <c r="AA36" s="254" t="s">
        <v>651</v>
      </c>
      <c r="AB36" s="250">
        <v>0</v>
      </c>
      <c r="AC36" s="250">
        <v>0</v>
      </c>
    </row>
    <row r="37" spans="1:29" s="164" customFormat="1" ht="31.5" x14ac:dyDescent="0.25">
      <c r="A37" s="251" t="s">
        <v>516</v>
      </c>
      <c r="B37" s="255" t="s">
        <v>515</v>
      </c>
      <c r="C37" s="250"/>
      <c r="D37" s="250"/>
      <c r="E37" s="250"/>
      <c r="F37" s="250"/>
      <c r="G37" s="250">
        <v>0</v>
      </c>
      <c r="H37" s="250">
        <v>0</v>
      </c>
      <c r="I37" s="254" t="s">
        <v>429</v>
      </c>
      <c r="J37" s="250">
        <v>0</v>
      </c>
      <c r="K37" s="254" t="s">
        <v>429</v>
      </c>
      <c r="L37" s="250">
        <v>0</v>
      </c>
      <c r="M37" s="254" t="s">
        <v>429</v>
      </c>
      <c r="N37" s="250">
        <v>0</v>
      </c>
      <c r="O37" s="254" t="s">
        <v>429</v>
      </c>
      <c r="P37" s="250">
        <v>0</v>
      </c>
      <c r="Q37" s="254" t="s">
        <v>429</v>
      </c>
      <c r="R37" s="250">
        <v>0</v>
      </c>
      <c r="S37" s="254" t="s">
        <v>429</v>
      </c>
      <c r="T37" s="250">
        <v>0</v>
      </c>
      <c r="U37" s="254" t="s">
        <v>429</v>
      </c>
      <c r="V37" s="250">
        <v>0</v>
      </c>
      <c r="W37" s="254" t="s">
        <v>429</v>
      </c>
      <c r="X37" s="250">
        <v>0</v>
      </c>
      <c r="Y37" s="254" t="s">
        <v>429</v>
      </c>
      <c r="Z37" s="250" t="s">
        <v>651</v>
      </c>
      <c r="AA37" s="254" t="s">
        <v>651</v>
      </c>
      <c r="AB37" s="250">
        <v>0</v>
      </c>
      <c r="AC37" s="250">
        <v>0</v>
      </c>
    </row>
    <row r="38" spans="1:29" s="164" customFormat="1" x14ac:dyDescent="0.25">
      <c r="A38" s="251" t="s">
        <v>517</v>
      </c>
      <c r="B38" s="255" t="s">
        <v>144</v>
      </c>
      <c r="C38" s="250"/>
      <c r="D38" s="250"/>
      <c r="E38" s="250"/>
      <c r="F38" s="250"/>
      <c r="G38" s="250">
        <v>0</v>
      </c>
      <c r="H38" s="250">
        <v>0</v>
      </c>
      <c r="I38" s="254" t="s">
        <v>429</v>
      </c>
      <c r="J38" s="250">
        <v>0</v>
      </c>
      <c r="K38" s="254" t="s">
        <v>429</v>
      </c>
      <c r="L38" s="250">
        <v>0</v>
      </c>
      <c r="M38" s="254" t="s">
        <v>429</v>
      </c>
      <c r="N38" s="250">
        <v>0</v>
      </c>
      <c r="O38" s="254" t="s">
        <v>429</v>
      </c>
      <c r="P38" s="250">
        <v>0</v>
      </c>
      <c r="Q38" s="254" t="s">
        <v>429</v>
      </c>
      <c r="R38" s="250">
        <v>0</v>
      </c>
      <c r="S38" s="254" t="s">
        <v>429</v>
      </c>
      <c r="T38" s="250">
        <v>0</v>
      </c>
      <c r="U38" s="254" t="s">
        <v>429</v>
      </c>
      <c r="V38" s="250">
        <v>0</v>
      </c>
      <c r="W38" s="254" t="s">
        <v>429</v>
      </c>
      <c r="X38" s="250">
        <v>0</v>
      </c>
      <c r="Y38" s="254" t="s">
        <v>429</v>
      </c>
      <c r="Z38" s="250" t="s">
        <v>651</v>
      </c>
      <c r="AA38" s="254" t="s">
        <v>651</v>
      </c>
      <c r="AB38" s="250">
        <v>0</v>
      </c>
      <c r="AC38" s="250">
        <v>0</v>
      </c>
    </row>
    <row r="39" spans="1:29" s="164" customFormat="1" x14ac:dyDescent="0.25">
      <c r="A39" s="251" t="s">
        <v>519</v>
      </c>
      <c r="B39" s="252" t="s">
        <v>518</v>
      </c>
      <c r="C39" s="250"/>
      <c r="D39" s="250"/>
      <c r="E39" s="250"/>
      <c r="F39" s="250"/>
      <c r="G39" s="250">
        <v>0</v>
      </c>
      <c r="H39" s="250">
        <v>0</v>
      </c>
      <c r="I39" s="254" t="s">
        <v>429</v>
      </c>
      <c r="J39" s="250">
        <v>0</v>
      </c>
      <c r="K39" s="254" t="s">
        <v>429</v>
      </c>
      <c r="L39" s="250">
        <v>0</v>
      </c>
      <c r="M39" s="254" t="s">
        <v>429</v>
      </c>
      <c r="N39" s="250">
        <v>0</v>
      </c>
      <c r="O39" s="254" t="s">
        <v>429</v>
      </c>
      <c r="P39" s="250">
        <v>0</v>
      </c>
      <c r="Q39" s="254" t="s">
        <v>429</v>
      </c>
      <c r="R39" s="250">
        <v>0</v>
      </c>
      <c r="S39" s="254" t="s">
        <v>429</v>
      </c>
      <c r="T39" s="250">
        <v>0</v>
      </c>
      <c r="U39" s="254" t="s">
        <v>429</v>
      </c>
      <c r="V39" s="250">
        <v>0</v>
      </c>
      <c r="W39" s="254" t="s">
        <v>429</v>
      </c>
      <c r="X39" s="250">
        <v>0</v>
      </c>
      <c r="Y39" s="254" t="s">
        <v>429</v>
      </c>
      <c r="Z39" s="250" t="s">
        <v>651</v>
      </c>
      <c r="AA39" s="254" t="s">
        <v>651</v>
      </c>
      <c r="AB39" s="250">
        <v>0</v>
      </c>
      <c r="AC39" s="250">
        <v>0</v>
      </c>
    </row>
    <row r="40" spans="1:29" s="164" customFormat="1" x14ac:dyDescent="0.25">
      <c r="A40" s="251" t="s">
        <v>521</v>
      </c>
      <c r="B40" s="252" t="s">
        <v>522</v>
      </c>
      <c r="C40" s="250"/>
      <c r="D40" s="250"/>
      <c r="E40" s="250"/>
      <c r="F40" s="250"/>
      <c r="G40" s="250">
        <v>0</v>
      </c>
      <c r="H40" s="250">
        <v>0</v>
      </c>
      <c r="I40" s="254" t="s">
        <v>429</v>
      </c>
      <c r="J40" s="250">
        <v>0</v>
      </c>
      <c r="K40" s="254" t="s">
        <v>429</v>
      </c>
      <c r="L40" s="250">
        <v>0</v>
      </c>
      <c r="M40" s="254" t="s">
        <v>429</v>
      </c>
      <c r="N40" s="250">
        <v>0</v>
      </c>
      <c r="O40" s="254" t="s">
        <v>429</v>
      </c>
      <c r="P40" s="250">
        <v>0</v>
      </c>
      <c r="Q40" s="254" t="s">
        <v>429</v>
      </c>
      <c r="R40" s="250">
        <v>0</v>
      </c>
      <c r="S40" s="254" t="s">
        <v>429</v>
      </c>
      <c r="T40" s="250">
        <v>0</v>
      </c>
      <c r="U40" s="254" t="s">
        <v>429</v>
      </c>
      <c r="V40" s="250">
        <v>0</v>
      </c>
      <c r="W40" s="254" t="s">
        <v>429</v>
      </c>
      <c r="X40" s="250">
        <v>0</v>
      </c>
      <c r="Y40" s="254" t="s">
        <v>429</v>
      </c>
      <c r="Z40" s="250" t="s">
        <v>651</v>
      </c>
      <c r="AA40" s="254" t="s">
        <v>651</v>
      </c>
      <c r="AB40" s="250">
        <v>0</v>
      </c>
      <c r="AC40" s="250">
        <v>0</v>
      </c>
    </row>
    <row r="41" spans="1:29" s="164" customFormat="1" x14ac:dyDescent="0.25">
      <c r="A41" s="251" t="s">
        <v>523</v>
      </c>
      <c r="B41" s="252" t="s">
        <v>524</v>
      </c>
      <c r="C41" s="250"/>
      <c r="D41" s="250"/>
      <c r="E41" s="250"/>
      <c r="F41" s="250"/>
      <c r="G41" s="250">
        <v>0</v>
      </c>
      <c r="H41" s="250">
        <v>0</v>
      </c>
      <c r="I41" s="254" t="s">
        <v>429</v>
      </c>
      <c r="J41" s="250">
        <v>0</v>
      </c>
      <c r="K41" s="254" t="s">
        <v>429</v>
      </c>
      <c r="L41" s="250">
        <v>0</v>
      </c>
      <c r="M41" s="254" t="s">
        <v>429</v>
      </c>
      <c r="N41" s="250">
        <v>0</v>
      </c>
      <c r="O41" s="254" t="s">
        <v>429</v>
      </c>
      <c r="P41" s="250">
        <v>0</v>
      </c>
      <c r="Q41" s="254" t="s">
        <v>429</v>
      </c>
      <c r="R41" s="250">
        <v>0</v>
      </c>
      <c r="S41" s="254" t="s">
        <v>429</v>
      </c>
      <c r="T41" s="250">
        <v>0</v>
      </c>
      <c r="U41" s="254" t="s">
        <v>429</v>
      </c>
      <c r="V41" s="250">
        <v>0</v>
      </c>
      <c r="W41" s="254" t="s">
        <v>429</v>
      </c>
      <c r="X41" s="250">
        <v>0</v>
      </c>
      <c r="Y41" s="254" t="s">
        <v>429</v>
      </c>
      <c r="Z41" s="250" t="s">
        <v>651</v>
      </c>
      <c r="AA41" s="254" t="s">
        <v>651</v>
      </c>
      <c r="AB41" s="250">
        <v>0</v>
      </c>
      <c r="AC41" s="250">
        <v>0</v>
      </c>
    </row>
    <row r="42" spans="1:29" s="164" customFormat="1" x14ac:dyDescent="0.25">
      <c r="A42" s="251" t="s">
        <v>525</v>
      </c>
      <c r="B42" s="252" t="s">
        <v>526</v>
      </c>
      <c r="C42" s="250"/>
      <c r="D42" s="250"/>
      <c r="E42" s="250"/>
      <c r="F42" s="250"/>
      <c r="G42" s="250">
        <v>0</v>
      </c>
      <c r="H42" s="250">
        <v>0</v>
      </c>
      <c r="I42" s="254" t="s">
        <v>429</v>
      </c>
      <c r="J42" s="250">
        <v>0</v>
      </c>
      <c r="K42" s="254" t="s">
        <v>429</v>
      </c>
      <c r="L42" s="250">
        <v>0</v>
      </c>
      <c r="M42" s="254" t="s">
        <v>429</v>
      </c>
      <c r="N42" s="250">
        <v>0</v>
      </c>
      <c r="O42" s="254" t="s">
        <v>429</v>
      </c>
      <c r="P42" s="250">
        <v>0</v>
      </c>
      <c r="Q42" s="254" t="s">
        <v>429</v>
      </c>
      <c r="R42" s="250">
        <v>0</v>
      </c>
      <c r="S42" s="254" t="s">
        <v>429</v>
      </c>
      <c r="T42" s="250">
        <v>0</v>
      </c>
      <c r="U42" s="254" t="s">
        <v>429</v>
      </c>
      <c r="V42" s="250">
        <v>0</v>
      </c>
      <c r="W42" s="254" t="s">
        <v>429</v>
      </c>
      <c r="X42" s="250">
        <v>0</v>
      </c>
      <c r="Y42" s="254" t="s">
        <v>429</v>
      </c>
      <c r="Z42" s="250" t="s">
        <v>651</v>
      </c>
      <c r="AA42" s="254" t="s">
        <v>651</v>
      </c>
      <c r="AB42" s="250">
        <v>0</v>
      </c>
      <c r="AC42" s="250">
        <v>0</v>
      </c>
    </row>
    <row r="43" spans="1:29" s="164" customFormat="1" x14ac:dyDescent="0.25">
      <c r="A43" s="251" t="s">
        <v>527</v>
      </c>
      <c r="B43" s="252" t="s">
        <v>528</v>
      </c>
      <c r="C43" s="250"/>
      <c r="D43" s="250"/>
      <c r="E43" s="250"/>
      <c r="F43" s="250"/>
      <c r="G43" s="250">
        <v>0</v>
      </c>
      <c r="H43" s="250">
        <v>0</v>
      </c>
      <c r="I43" s="254" t="s">
        <v>429</v>
      </c>
      <c r="J43" s="250">
        <v>0</v>
      </c>
      <c r="K43" s="254" t="s">
        <v>429</v>
      </c>
      <c r="L43" s="250">
        <v>0</v>
      </c>
      <c r="M43" s="254" t="s">
        <v>429</v>
      </c>
      <c r="N43" s="250">
        <v>0</v>
      </c>
      <c r="O43" s="254" t="s">
        <v>429</v>
      </c>
      <c r="P43" s="250">
        <v>0</v>
      </c>
      <c r="Q43" s="254" t="s">
        <v>429</v>
      </c>
      <c r="R43" s="250">
        <v>0</v>
      </c>
      <c r="S43" s="254" t="s">
        <v>429</v>
      </c>
      <c r="T43" s="250">
        <v>0</v>
      </c>
      <c r="U43" s="254" t="s">
        <v>429</v>
      </c>
      <c r="V43" s="250">
        <v>0</v>
      </c>
      <c r="W43" s="254" t="s">
        <v>429</v>
      </c>
      <c r="X43" s="250">
        <v>0</v>
      </c>
      <c r="Y43" s="254" t="s">
        <v>429</v>
      </c>
      <c r="Z43" s="250" t="s">
        <v>651</v>
      </c>
      <c r="AA43" s="254" t="s">
        <v>651</v>
      </c>
      <c r="AB43" s="250">
        <v>0</v>
      </c>
      <c r="AC43" s="250">
        <v>0</v>
      </c>
    </row>
    <row r="44" spans="1:29" s="164" customFormat="1" x14ac:dyDescent="0.25">
      <c r="A44" s="251" t="s">
        <v>529</v>
      </c>
      <c r="B44" s="252" t="s">
        <v>530</v>
      </c>
      <c r="C44" s="250"/>
      <c r="D44" s="250"/>
      <c r="E44" s="250"/>
      <c r="F44" s="250"/>
      <c r="G44" s="250">
        <v>0</v>
      </c>
      <c r="H44" s="250">
        <v>7</v>
      </c>
      <c r="I44" s="254">
        <v>2</v>
      </c>
      <c r="J44" s="250">
        <v>0</v>
      </c>
      <c r="K44" s="254" t="s">
        <v>429</v>
      </c>
      <c r="L44" s="250">
        <v>0</v>
      </c>
      <c r="M44" s="254" t="s">
        <v>429</v>
      </c>
      <c r="N44" s="250">
        <v>7</v>
      </c>
      <c r="O44" s="254">
        <v>2</v>
      </c>
      <c r="P44" s="250">
        <v>0</v>
      </c>
      <c r="Q44" s="254" t="s">
        <v>429</v>
      </c>
      <c r="R44" s="250">
        <v>0</v>
      </c>
      <c r="S44" s="254" t="s">
        <v>429</v>
      </c>
      <c r="T44" s="250">
        <v>0</v>
      </c>
      <c r="U44" s="254" t="s">
        <v>429</v>
      </c>
      <c r="V44" s="250">
        <v>0</v>
      </c>
      <c r="W44" s="254" t="s">
        <v>429</v>
      </c>
      <c r="X44" s="250">
        <v>0</v>
      </c>
      <c r="Y44" s="254" t="s">
        <v>429</v>
      </c>
      <c r="Z44" s="250" t="s">
        <v>651</v>
      </c>
      <c r="AA44" s="254" t="s">
        <v>651</v>
      </c>
      <c r="AB44" s="250">
        <v>7</v>
      </c>
      <c r="AC44" s="250">
        <v>7</v>
      </c>
    </row>
    <row r="45" spans="1:29" s="164" customFormat="1" x14ac:dyDescent="0.25">
      <c r="A45" s="251" t="s">
        <v>531</v>
      </c>
      <c r="B45" s="252" t="s">
        <v>532</v>
      </c>
      <c r="C45" s="250"/>
      <c r="D45" s="250"/>
      <c r="E45" s="250"/>
      <c r="F45" s="250"/>
      <c r="G45" s="250">
        <v>0</v>
      </c>
      <c r="H45" s="250">
        <v>0</v>
      </c>
      <c r="I45" s="254" t="s">
        <v>429</v>
      </c>
      <c r="J45" s="250">
        <v>0</v>
      </c>
      <c r="K45" s="254" t="s">
        <v>429</v>
      </c>
      <c r="L45" s="250">
        <v>0</v>
      </c>
      <c r="M45" s="254" t="s">
        <v>429</v>
      </c>
      <c r="N45" s="250">
        <v>0</v>
      </c>
      <c r="O45" s="254" t="s">
        <v>429</v>
      </c>
      <c r="P45" s="250">
        <v>0</v>
      </c>
      <c r="Q45" s="254" t="s">
        <v>429</v>
      </c>
      <c r="R45" s="250">
        <v>0</v>
      </c>
      <c r="S45" s="254" t="s">
        <v>429</v>
      </c>
      <c r="T45" s="250">
        <v>0</v>
      </c>
      <c r="U45" s="254" t="s">
        <v>429</v>
      </c>
      <c r="V45" s="250">
        <v>0</v>
      </c>
      <c r="W45" s="254" t="s">
        <v>429</v>
      </c>
      <c r="X45" s="250">
        <v>0</v>
      </c>
      <c r="Y45" s="254" t="s">
        <v>429</v>
      </c>
      <c r="Z45" s="250" t="s">
        <v>651</v>
      </c>
      <c r="AA45" s="254" t="s">
        <v>651</v>
      </c>
      <c r="AB45" s="250">
        <v>0</v>
      </c>
      <c r="AC45" s="250">
        <v>0</v>
      </c>
    </row>
    <row r="46" spans="1:29" s="164" customFormat="1" x14ac:dyDescent="0.25">
      <c r="A46" s="251" t="s">
        <v>533</v>
      </c>
      <c r="B46" s="252" t="s">
        <v>534</v>
      </c>
      <c r="C46" s="250"/>
      <c r="D46" s="250"/>
      <c r="E46" s="250"/>
      <c r="F46" s="250"/>
      <c r="G46" s="250">
        <v>0</v>
      </c>
      <c r="H46" s="250">
        <v>0</v>
      </c>
      <c r="I46" s="254" t="s">
        <v>429</v>
      </c>
      <c r="J46" s="250">
        <v>0</v>
      </c>
      <c r="K46" s="254" t="s">
        <v>429</v>
      </c>
      <c r="L46" s="250">
        <v>0</v>
      </c>
      <c r="M46" s="254" t="s">
        <v>429</v>
      </c>
      <c r="N46" s="250">
        <v>0</v>
      </c>
      <c r="O46" s="254" t="s">
        <v>429</v>
      </c>
      <c r="P46" s="250">
        <v>0</v>
      </c>
      <c r="Q46" s="254" t="s">
        <v>429</v>
      </c>
      <c r="R46" s="250">
        <v>0</v>
      </c>
      <c r="S46" s="254" t="s">
        <v>429</v>
      </c>
      <c r="T46" s="250">
        <v>0</v>
      </c>
      <c r="U46" s="254" t="s">
        <v>429</v>
      </c>
      <c r="V46" s="250">
        <v>0</v>
      </c>
      <c r="W46" s="254" t="s">
        <v>429</v>
      </c>
      <c r="X46" s="250">
        <v>0</v>
      </c>
      <c r="Y46" s="254" t="s">
        <v>429</v>
      </c>
      <c r="Z46" s="250" t="s">
        <v>651</v>
      </c>
      <c r="AA46" s="254" t="s">
        <v>651</v>
      </c>
      <c r="AB46" s="250">
        <v>0</v>
      </c>
      <c r="AC46" s="250">
        <v>0</v>
      </c>
    </row>
    <row r="47" spans="1:29" s="164" customFormat="1" x14ac:dyDescent="0.25">
      <c r="A47" s="248" t="s">
        <v>61</v>
      </c>
      <c r="B47" s="249" t="s">
        <v>145</v>
      </c>
      <c r="C47" s="250"/>
      <c r="D47" s="250"/>
      <c r="E47" s="250"/>
      <c r="F47" s="250"/>
      <c r="G47" s="250"/>
      <c r="H47" s="250"/>
      <c r="I47" s="250"/>
      <c r="J47" s="250"/>
      <c r="K47" s="250"/>
      <c r="L47" s="250"/>
      <c r="M47" s="250"/>
      <c r="N47" s="250"/>
      <c r="O47" s="250"/>
      <c r="P47" s="250"/>
      <c r="Q47" s="250"/>
      <c r="R47" s="250"/>
      <c r="S47" s="254"/>
      <c r="T47" s="250"/>
      <c r="U47" s="250"/>
      <c r="V47" s="250"/>
      <c r="W47" s="250"/>
      <c r="X47" s="250"/>
      <c r="Y47" s="250"/>
      <c r="Z47" s="250"/>
      <c r="AA47" s="250"/>
      <c r="AB47" s="250"/>
      <c r="AC47" s="250"/>
    </row>
    <row r="48" spans="1:29" s="164" customFormat="1" x14ac:dyDescent="0.25">
      <c r="A48" s="251" t="s">
        <v>535</v>
      </c>
      <c r="B48" s="252" t="s">
        <v>520</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651</v>
      </c>
      <c r="AA48" s="250"/>
      <c r="AB48" s="250">
        <v>0</v>
      </c>
      <c r="AC48" s="250">
        <v>0</v>
      </c>
    </row>
    <row r="49" spans="1:29" s="164" customFormat="1" ht="31.5" x14ac:dyDescent="0.25">
      <c r="A49" s="251" t="s">
        <v>536</v>
      </c>
      <c r="B49" s="255" t="s">
        <v>515</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651</v>
      </c>
      <c r="AA49" s="250"/>
      <c r="AB49" s="250">
        <v>0</v>
      </c>
      <c r="AC49" s="250">
        <v>0</v>
      </c>
    </row>
    <row r="50" spans="1:29" s="164" customFormat="1" x14ac:dyDescent="0.25">
      <c r="A50" s="251" t="s">
        <v>537</v>
      </c>
      <c r="B50" s="255" t="s">
        <v>144</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651</v>
      </c>
      <c r="AA50" s="250"/>
      <c r="AB50" s="250">
        <v>0</v>
      </c>
      <c r="AC50" s="250">
        <v>0</v>
      </c>
    </row>
    <row r="51" spans="1:29" s="164" customFormat="1" ht="31.5" x14ac:dyDescent="0.25">
      <c r="A51" s="251" t="s">
        <v>539</v>
      </c>
      <c r="B51" s="252" t="s">
        <v>538</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651</v>
      </c>
      <c r="AA51" s="250"/>
      <c r="AB51" s="250">
        <v>0</v>
      </c>
      <c r="AC51" s="250">
        <v>0</v>
      </c>
    </row>
    <row r="52" spans="1:29" s="164" customFormat="1" ht="31.5" x14ac:dyDescent="0.25">
      <c r="A52" s="251" t="s">
        <v>541</v>
      </c>
      <c r="B52" s="252" t="s">
        <v>540</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651</v>
      </c>
      <c r="AA52" s="250"/>
      <c r="AB52" s="250">
        <v>0</v>
      </c>
      <c r="AC52" s="250">
        <v>0</v>
      </c>
    </row>
    <row r="53" spans="1:29" s="164" customFormat="1" x14ac:dyDescent="0.25">
      <c r="A53" s="251" t="s">
        <v>542</v>
      </c>
      <c r="B53" s="252" t="s">
        <v>143</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651</v>
      </c>
      <c r="AA53" s="250"/>
      <c r="AB53" s="250">
        <v>0</v>
      </c>
      <c r="AC53" s="250">
        <v>0</v>
      </c>
    </row>
    <row r="54" spans="1:29" s="164" customFormat="1" x14ac:dyDescent="0.25">
      <c r="A54" s="251" t="s">
        <v>543</v>
      </c>
      <c r="B54" s="252" t="s">
        <v>522</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651</v>
      </c>
      <c r="AA54" s="250"/>
      <c r="AB54" s="250">
        <v>0</v>
      </c>
      <c r="AC54" s="250">
        <v>0</v>
      </c>
    </row>
    <row r="55" spans="1:29" s="164" customFormat="1" x14ac:dyDescent="0.25">
      <c r="A55" s="251" t="s">
        <v>544</v>
      </c>
      <c r="B55" s="252" t="s">
        <v>524</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651</v>
      </c>
      <c r="AA55" s="250"/>
      <c r="AB55" s="250">
        <v>0</v>
      </c>
      <c r="AC55" s="250">
        <v>0</v>
      </c>
    </row>
    <row r="56" spans="1:29" s="164" customFormat="1" x14ac:dyDescent="0.25">
      <c r="A56" s="251" t="s">
        <v>545</v>
      </c>
      <c r="B56" s="252" t="s">
        <v>526</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651</v>
      </c>
      <c r="AA56" s="250"/>
      <c r="AB56" s="250">
        <v>0</v>
      </c>
      <c r="AC56" s="250">
        <v>0</v>
      </c>
    </row>
    <row r="57" spans="1:29" s="164" customFormat="1" x14ac:dyDescent="0.25">
      <c r="A57" s="251" t="s">
        <v>546</v>
      </c>
      <c r="B57" s="252" t="s">
        <v>528</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651</v>
      </c>
      <c r="AA57" s="250"/>
      <c r="AB57" s="250">
        <v>0</v>
      </c>
      <c r="AC57" s="250">
        <v>0</v>
      </c>
    </row>
    <row r="58" spans="1:29" s="164" customFormat="1" x14ac:dyDescent="0.25">
      <c r="A58" s="251" t="s">
        <v>547</v>
      </c>
      <c r="B58" s="252" t="s">
        <v>530</v>
      </c>
      <c r="C58" s="250">
        <v>12</v>
      </c>
      <c r="D58" s="250">
        <v>12</v>
      </c>
      <c r="E58" s="250"/>
      <c r="F58" s="250"/>
      <c r="G58" s="250">
        <v>0</v>
      </c>
      <c r="H58" s="250">
        <v>7</v>
      </c>
      <c r="I58" s="250"/>
      <c r="J58" s="250">
        <v>0</v>
      </c>
      <c r="K58" s="250"/>
      <c r="L58" s="250">
        <v>0</v>
      </c>
      <c r="M58" s="250"/>
      <c r="N58" s="250">
        <v>7</v>
      </c>
      <c r="O58" s="250"/>
      <c r="P58" s="250">
        <v>0</v>
      </c>
      <c r="Q58" s="250"/>
      <c r="R58" s="250">
        <v>0</v>
      </c>
      <c r="S58" s="250"/>
      <c r="T58" s="250">
        <v>0</v>
      </c>
      <c r="U58" s="250"/>
      <c r="V58" s="250">
        <v>0</v>
      </c>
      <c r="W58" s="250"/>
      <c r="X58" s="250">
        <v>0</v>
      </c>
      <c r="Y58" s="250"/>
      <c r="Z58" s="250" t="s">
        <v>651</v>
      </c>
      <c r="AA58" s="250"/>
      <c r="AB58" s="250">
        <v>7</v>
      </c>
      <c r="AC58" s="250">
        <v>7</v>
      </c>
    </row>
    <row r="59" spans="1:29" s="164" customFormat="1" x14ac:dyDescent="0.25">
      <c r="A59" s="251" t="s">
        <v>548</v>
      </c>
      <c r="B59" s="252" t="s">
        <v>532</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651</v>
      </c>
      <c r="AA59" s="250"/>
      <c r="AB59" s="250">
        <v>0</v>
      </c>
      <c r="AC59" s="250">
        <v>0</v>
      </c>
    </row>
    <row r="60" spans="1:29" s="164" customFormat="1" x14ac:dyDescent="0.25">
      <c r="A60" s="251" t="s">
        <v>549</v>
      </c>
      <c r="B60" s="252" t="s">
        <v>534</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651</v>
      </c>
      <c r="AA60" s="250"/>
      <c r="AB60" s="250">
        <v>0</v>
      </c>
      <c r="AC60" s="250">
        <v>0</v>
      </c>
    </row>
    <row r="61" spans="1:29" s="164" customFormat="1" ht="31.5" x14ac:dyDescent="0.25">
      <c r="A61" s="248" t="s">
        <v>59</v>
      </c>
      <c r="B61" s="249" t="s">
        <v>142</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164" customFormat="1" x14ac:dyDescent="0.25">
      <c r="A62" s="251" t="s">
        <v>550</v>
      </c>
      <c r="B62" s="252" t="s">
        <v>141</v>
      </c>
      <c r="C62" s="250">
        <v>109.52676819625506</v>
      </c>
      <c r="D62" s="250">
        <v>160.43450297073056</v>
      </c>
      <c r="E62" s="250"/>
      <c r="F62" s="250"/>
      <c r="G62" s="250">
        <v>0</v>
      </c>
      <c r="H62" s="250">
        <v>84.224242196255062</v>
      </c>
      <c r="I62" s="250"/>
      <c r="J62" s="250">
        <v>0</v>
      </c>
      <c r="K62" s="250"/>
      <c r="L62" s="250">
        <v>0</v>
      </c>
      <c r="M62" s="250"/>
      <c r="N62" s="250">
        <v>135.13197697073059</v>
      </c>
      <c r="O62" s="250"/>
      <c r="P62" s="250">
        <v>0</v>
      </c>
      <c r="Q62" s="250"/>
      <c r="R62" s="250">
        <v>0</v>
      </c>
      <c r="S62" s="250"/>
      <c r="T62" s="250">
        <v>0</v>
      </c>
      <c r="U62" s="250"/>
      <c r="V62" s="250">
        <v>0</v>
      </c>
      <c r="W62" s="250"/>
      <c r="X62" s="250">
        <v>0</v>
      </c>
      <c r="Y62" s="250"/>
      <c r="Z62" s="250" t="s">
        <v>651</v>
      </c>
      <c r="AA62" s="250"/>
      <c r="AB62" s="250">
        <v>84.224242196255062</v>
      </c>
      <c r="AC62" s="250">
        <v>135.13197697073059</v>
      </c>
    </row>
    <row r="63" spans="1:29" x14ac:dyDescent="0.25">
      <c r="A63" s="251" t="s">
        <v>551</v>
      </c>
      <c r="B63" s="255"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651</v>
      </c>
      <c r="AA63" s="250"/>
      <c r="AB63" s="250">
        <v>0</v>
      </c>
      <c r="AC63" s="250">
        <v>0</v>
      </c>
    </row>
    <row r="64" spans="1:29" x14ac:dyDescent="0.25">
      <c r="A64" s="251" t="s">
        <v>552</v>
      </c>
      <c r="B64" s="252"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651</v>
      </c>
      <c r="AA64" s="250"/>
      <c r="AB64" s="250">
        <v>0</v>
      </c>
      <c r="AC64" s="250">
        <v>0</v>
      </c>
    </row>
    <row r="65" spans="1:29" x14ac:dyDescent="0.25">
      <c r="A65" s="251" t="s">
        <v>553</v>
      </c>
      <c r="B65" s="255"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651</v>
      </c>
      <c r="AA65" s="250"/>
      <c r="AB65" s="250">
        <v>0</v>
      </c>
      <c r="AC65" s="250">
        <v>0</v>
      </c>
    </row>
    <row r="66" spans="1:29" x14ac:dyDescent="0.25">
      <c r="A66" s="251" t="s">
        <v>554</v>
      </c>
      <c r="B66" s="255"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651</v>
      </c>
      <c r="AA66" s="250"/>
      <c r="AB66" s="250">
        <v>0</v>
      </c>
      <c r="AC66" s="250">
        <v>0</v>
      </c>
    </row>
    <row r="67" spans="1:29" x14ac:dyDescent="0.25">
      <c r="A67" s="251" t="s">
        <v>555</v>
      </c>
      <c r="B67" s="252" t="s">
        <v>522</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651</v>
      </c>
      <c r="AA67" s="250"/>
      <c r="AB67" s="250">
        <v>0</v>
      </c>
      <c r="AC67" s="250">
        <v>0</v>
      </c>
    </row>
    <row r="68" spans="1:29" x14ac:dyDescent="0.25">
      <c r="A68" s="251" t="s">
        <v>556</v>
      </c>
      <c r="B68" s="252" t="s">
        <v>524</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651</v>
      </c>
      <c r="AA68" s="250"/>
      <c r="AB68" s="250">
        <v>0</v>
      </c>
      <c r="AC68" s="250">
        <v>0</v>
      </c>
    </row>
    <row r="69" spans="1:29" x14ac:dyDescent="0.25">
      <c r="A69" s="251" t="s">
        <v>557</v>
      </c>
      <c r="B69" s="252" t="s">
        <v>526</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651</v>
      </c>
      <c r="AA69" s="250"/>
      <c r="AB69" s="250">
        <v>0</v>
      </c>
      <c r="AC69" s="250">
        <v>0</v>
      </c>
    </row>
    <row r="70" spans="1:29" x14ac:dyDescent="0.25">
      <c r="A70" s="251" t="s">
        <v>558</v>
      </c>
      <c r="B70" s="252" t="s">
        <v>528</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651</v>
      </c>
      <c r="AA70" s="250"/>
      <c r="AB70" s="250">
        <v>0</v>
      </c>
      <c r="AC70" s="250">
        <v>0</v>
      </c>
    </row>
    <row r="71" spans="1:29" x14ac:dyDescent="0.25">
      <c r="A71" s="251" t="s">
        <v>559</v>
      </c>
      <c r="B71" s="252" t="s">
        <v>530</v>
      </c>
      <c r="C71" s="250"/>
      <c r="D71" s="250"/>
      <c r="E71" s="250"/>
      <c r="F71" s="250"/>
      <c r="G71" s="250">
        <v>0</v>
      </c>
      <c r="H71" s="250">
        <v>7</v>
      </c>
      <c r="I71" s="250"/>
      <c r="J71" s="250">
        <v>0</v>
      </c>
      <c r="K71" s="250"/>
      <c r="L71" s="250">
        <v>0</v>
      </c>
      <c r="M71" s="250"/>
      <c r="N71" s="250">
        <v>7</v>
      </c>
      <c r="O71" s="250"/>
      <c r="P71" s="250">
        <v>0</v>
      </c>
      <c r="Q71" s="250"/>
      <c r="R71" s="250">
        <v>0</v>
      </c>
      <c r="S71" s="250"/>
      <c r="T71" s="250">
        <v>0</v>
      </c>
      <c r="U71" s="250"/>
      <c r="V71" s="250">
        <v>0</v>
      </c>
      <c r="W71" s="250"/>
      <c r="X71" s="250">
        <v>0</v>
      </c>
      <c r="Y71" s="250"/>
      <c r="Z71" s="250" t="s">
        <v>651</v>
      </c>
      <c r="AA71" s="250"/>
      <c r="AB71" s="250">
        <v>7</v>
      </c>
      <c r="AC71" s="250">
        <v>7</v>
      </c>
    </row>
    <row r="72" spans="1:29" x14ac:dyDescent="0.25">
      <c r="A72" s="251" t="s">
        <v>560</v>
      </c>
      <c r="B72" s="252" t="s">
        <v>532</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651</v>
      </c>
      <c r="AA72" s="250"/>
      <c r="AB72" s="250">
        <v>0</v>
      </c>
      <c r="AC72" s="250">
        <v>0</v>
      </c>
    </row>
    <row r="73" spans="1:29" x14ac:dyDescent="0.25">
      <c r="A73" s="251" t="s">
        <v>561</v>
      </c>
      <c r="B73" s="252" t="s">
        <v>534</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651</v>
      </c>
      <c r="AA73" s="250"/>
      <c r="AB73" s="250">
        <v>0</v>
      </c>
      <c r="AC73" s="250">
        <v>0</v>
      </c>
    </row>
    <row r="74" spans="1:29" ht="31.5" x14ac:dyDescent="0.25">
      <c r="A74" s="248" t="s">
        <v>58</v>
      </c>
      <c r="B74" s="256" t="s">
        <v>193</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651</v>
      </c>
      <c r="AA74" s="250"/>
      <c r="AB74" s="250">
        <v>0</v>
      </c>
      <c r="AC74" s="250">
        <v>0</v>
      </c>
    </row>
    <row r="75" spans="1:29"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251" t="s">
        <v>562</v>
      </c>
      <c r="B76" s="252" t="s">
        <v>520</v>
      </c>
      <c r="C76" s="257"/>
      <c r="D76" s="258"/>
      <c r="E76" s="259"/>
      <c r="F76" s="259"/>
      <c r="G76" s="250">
        <v>0</v>
      </c>
      <c r="H76" s="250">
        <v>0</v>
      </c>
      <c r="I76" s="259"/>
      <c r="J76" s="250">
        <v>0</v>
      </c>
      <c r="K76" s="258"/>
      <c r="L76" s="250">
        <v>0</v>
      </c>
      <c r="M76" s="258"/>
      <c r="N76" s="250">
        <v>0</v>
      </c>
      <c r="O76" s="258"/>
      <c r="P76" s="250">
        <v>0</v>
      </c>
      <c r="Q76" s="258"/>
      <c r="R76" s="250">
        <v>0</v>
      </c>
      <c r="S76" s="258"/>
      <c r="T76" s="250">
        <v>0</v>
      </c>
      <c r="U76" s="258"/>
      <c r="V76" s="250">
        <v>0</v>
      </c>
      <c r="W76" s="258"/>
      <c r="X76" s="250">
        <v>0</v>
      </c>
      <c r="Y76" s="258"/>
      <c r="Z76" s="250" t="s">
        <v>651</v>
      </c>
      <c r="AA76" s="258"/>
      <c r="AB76" s="250">
        <v>0</v>
      </c>
      <c r="AC76" s="250">
        <v>0</v>
      </c>
    </row>
    <row r="77" spans="1:29" ht="31.5" x14ac:dyDescent="0.25">
      <c r="A77" s="251" t="s">
        <v>563</v>
      </c>
      <c r="B77" s="255" t="s">
        <v>515</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651</v>
      </c>
      <c r="AA77" s="250"/>
      <c r="AB77" s="250">
        <v>0</v>
      </c>
      <c r="AC77" s="250">
        <v>0</v>
      </c>
    </row>
    <row r="78" spans="1:29" x14ac:dyDescent="0.25">
      <c r="A78" s="251" t="s">
        <v>564</v>
      </c>
      <c r="B78" s="255" t="s">
        <v>144</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651</v>
      </c>
      <c r="AA78" s="250"/>
      <c r="AB78" s="250">
        <v>0</v>
      </c>
      <c r="AC78" s="250">
        <v>0</v>
      </c>
    </row>
    <row r="79" spans="1:29" x14ac:dyDescent="0.25">
      <c r="A79" s="251" t="s">
        <v>565</v>
      </c>
      <c r="B79" s="252" t="s">
        <v>485</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651</v>
      </c>
      <c r="AA79" s="250"/>
      <c r="AB79" s="250">
        <v>0</v>
      </c>
      <c r="AC79" s="250">
        <v>0</v>
      </c>
    </row>
    <row r="80" spans="1:29" x14ac:dyDescent="0.25">
      <c r="A80" s="251" t="s">
        <v>566</v>
      </c>
      <c r="B80" s="252" t="s">
        <v>522</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651</v>
      </c>
      <c r="AA80" s="258"/>
      <c r="AB80" s="250">
        <v>0</v>
      </c>
      <c r="AC80" s="250">
        <v>0</v>
      </c>
    </row>
    <row r="81" spans="1:29" x14ac:dyDescent="0.25">
      <c r="A81" s="251" t="s">
        <v>567</v>
      </c>
      <c r="B81" s="252" t="s">
        <v>524</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651</v>
      </c>
      <c r="AA81" s="258"/>
      <c r="AB81" s="250">
        <v>0</v>
      </c>
      <c r="AC81" s="250">
        <v>0</v>
      </c>
    </row>
    <row r="82" spans="1:29" x14ac:dyDescent="0.25">
      <c r="A82" s="251" t="s">
        <v>568</v>
      </c>
      <c r="B82" s="252" t="s">
        <v>526</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651</v>
      </c>
      <c r="AA82" s="258"/>
      <c r="AB82" s="250">
        <v>0</v>
      </c>
      <c r="AC82" s="250">
        <v>0</v>
      </c>
    </row>
    <row r="83" spans="1:29" x14ac:dyDescent="0.25">
      <c r="A83" s="251" t="s">
        <v>569</v>
      </c>
      <c r="B83" s="252" t="s">
        <v>528</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651</v>
      </c>
      <c r="AA83" s="258"/>
      <c r="AB83" s="250">
        <v>0</v>
      </c>
      <c r="AC83" s="250">
        <v>0</v>
      </c>
    </row>
    <row r="84" spans="1:29" x14ac:dyDescent="0.25">
      <c r="A84" s="251" t="s">
        <v>570</v>
      </c>
      <c r="B84" s="252" t="s">
        <v>530</v>
      </c>
      <c r="C84" s="257"/>
      <c r="D84" s="258"/>
      <c r="E84" s="259"/>
      <c r="F84" s="259"/>
      <c r="G84" s="250">
        <v>0</v>
      </c>
      <c r="H84" s="250">
        <v>7</v>
      </c>
      <c r="I84" s="259"/>
      <c r="J84" s="250">
        <v>0</v>
      </c>
      <c r="K84" s="258"/>
      <c r="L84" s="250">
        <v>0</v>
      </c>
      <c r="M84" s="258"/>
      <c r="N84" s="250">
        <v>7</v>
      </c>
      <c r="O84" s="258"/>
      <c r="P84" s="250">
        <v>0</v>
      </c>
      <c r="Q84" s="258"/>
      <c r="R84" s="250">
        <v>0</v>
      </c>
      <c r="S84" s="258"/>
      <c r="T84" s="250">
        <v>0</v>
      </c>
      <c r="U84" s="258"/>
      <c r="V84" s="250">
        <v>0</v>
      </c>
      <c r="W84" s="258"/>
      <c r="X84" s="250">
        <v>0</v>
      </c>
      <c r="Y84" s="258"/>
      <c r="Z84" s="250" t="s">
        <v>651</v>
      </c>
      <c r="AA84" s="258"/>
      <c r="AB84" s="250">
        <v>7</v>
      </c>
      <c r="AC84" s="250">
        <v>7</v>
      </c>
    </row>
    <row r="85" spans="1:29" x14ac:dyDescent="0.25">
      <c r="A85" s="251" t="s">
        <v>571</v>
      </c>
      <c r="B85" s="252" t="s">
        <v>532</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651</v>
      </c>
      <c r="AA85" s="258"/>
      <c r="AB85" s="250">
        <v>0</v>
      </c>
      <c r="AC85" s="250">
        <v>0</v>
      </c>
    </row>
    <row r="86" spans="1:29" x14ac:dyDescent="0.25">
      <c r="A86" s="251" t="s">
        <v>572</v>
      </c>
      <c r="B86" s="252" t="s">
        <v>534</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651</v>
      </c>
      <c r="AA86" s="258"/>
      <c r="AB86" s="250">
        <v>0</v>
      </c>
      <c r="AC86" s="250">
        <v>0</v>
      </c>
    </row>
  </sheetData>
  <mergeCells count="31">
    <mergeCell ref="X20:AA20"/>
    <mergeCell ref="AB20:AC21"/>
    <mergeCell ref="T21:U21"/>
    <mergeCell ref="V21:W21"/>
    <mergeCell ref="X21:Y21"/>
    <mergeCell ref="Z21:AA21"/>
    <mergeCell ref="T20:W20"/>
    <mergeCell ref="C20:D21"/>
    <mergeCell ref="A20:A22"/>
    <mergeCell ref="E20:F21"/>
    <mergeCell ref="L20:O20"/>
    <mergeCell ref="L21:M21"/>
    <mergeCell ref="B20:B22"/>
    <mergeCell ref="P20:S20"/>
    <mergeCell ref="P21:Q21"/>
    <mergeCell ref="R21:S21"/>
    <mergeCell ref="N21:O21"/>
    <mergeCell ref="G20:G22"/>
    <mergeCell ref="H21:I21"/>
    <mergeCell ref="H20:K20"/>
    <mergeCell ref="J21:K21"/>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view="pageBreakPreview" topLeftCell="A16" zoomScale="70" zoomScaleSheetLayoutView="70" workbookViewId="0">
      <selection activeCell="AT64" sqref="AT64"/>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5" t="str">
        <f>'6.2. Паспорт фин осв ввод'!A4:U4</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'3.2 паспорт Техсостояние ЛЭП'!A9:AA9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1" t="str">
        <f>'6.2. Паспорт фин осв ввод'!A11:U11</f>
        <v>F_TP3300.PS.0034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33.75" customHeight="1" x14ac:dyDescent="0.25">
      <c r="A15" s="271" t="str">
        <f>'6.2. Паспорт фин осв ввод'!A14:U14</f>
        <v xml:space="preserve">Замена В-110кВ на элегазовые  на ПС Червишево,Тараскуль, Торгили, Рафайлово, Шорохово, Созоново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9"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9"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9"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9" s="21" customFormat="1" x14ac:dyDescent="0.25">
      <c r="A21" s="412" t="s">
        <v>385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9" s="21" customFormat="1" ht="58.7" customHeight="1" x14ac:dyDescent="0.25">
      <c r="A22" s="413" t="s">
        <v>52</v>
      </c>
      <c r="B22" s="416" t="s">
        <v>24</v>
      </c>
      <c r="C22" s="413" t="s">
        <v>51</v>
      </c>
      <c r="D22" s="413" t="s">
        <v>50</v>
      </c>
      <c r="E22" s="419" t="s">
        <v>396</v>
      </c>
      <c r="F22" s="420"/>
      <c r="G22" s="420"/>
      <c r="H22" s="420"/>
      <c r="I22" s="420"/>
      <c r="J22" s="420"/>
      <c r="K22" s="420"/>
      <c r="L22" s="421"/>
      <c r="M22" s="413" t="s">
        <v>49</v>
      </c>
      <c r="N22" s="413" t="s">
        <v>48</v>
      </c>
      <c r="O22" s="413" t="s">
        <v>47</v>
      </c>
      <c r="P22" s="423" t="s">
        <v>201</v>
      </c>
      <c r="Q22" s="423" t="s">
        <v>46</v>
      </c>
      <c r="R22" s="423" t="s">
        <v>45</v>
      </c>
      <c r="S22" s="423" t="s">
        <v>44</v>
      </c>
      <c r="T22" s="423"/>
      <c r="U22" s="426" t="s">
        <v>43</v>
      </c>
      <c r="V22" s="426" t="s">
        <v>42</v>
      </c>
      <c r="W22" s="423" t="s">
        <v>41</v>
      </c>
      <c r="X22" s="423" t="s">
        <v>40</v>
      </c>
      <c r="Y22" s="423" t="s">
        <v>39</v>
      </c>
      <c r="Z22" s="422"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3" t="s">
        <v>25</v>
      </c>
    </row>
    <row r="23" spans="1:49" s="21" customFormat="1" ht="64.5" customHeight="1" x14ac:dyDescent="0.25">
      <c r="A23" s="414"/>
      <c r="B23" s="417"/>
      <c r="C23" s="414"/>
      <c r="D23" s="414"/>
      <c r="E23" s="431" t="s">
        <v>23</v>
      </c>
      <c r="F23" s="429" t="s">
        <v>139</v>
      </c>
      <c r="G23" s="429" t="s">
        <v>138</v>
      </c>
      <c r="H23" s="429" t="s">
        <v>137</v>
      </c>
      <c r="I23" s="427" t="s">
        <v>306</v>
      </c>
      <c r="J23" s="427" t="s">
        <v>307</v>
      </c>
      <c r="K23" s="427" t="s">
        <v>308</v>
      </c>
      <c r="L23" s="429" t="s">
        <v>80</v>
      </c>
      <c r="M23" s="414"/>
      <c r="N23" s="414"/>
      <c r="O23" s="414"/>
      <c r="P23" s="423"/>
      <c r="Q23" s="423"/>
      <c r="R23" s="423"/>
      <c r="S23" s="424" t="s">
        <v>2</v>
      </c>
      <c r="T23" s="424" t="s">
        <v>11</v>
      </c>
      <c r="U23" s="426"/>
      <c r="V23" s="426"/>
      <c r="W23" s="423"/>
      <c r="X23" s="423"/>
      <c r="Y23" s="423"/>
      <c r="Z23" s="423"/>
      <c r="AA23" s="423"/>
      <c r="AB23" s="423"/>
      <c r="AC23" s="423"/>
      <c r="AD23" s="423"/>
      <c r="AE23" s="423"/>
      <c r="AF23" s="423" t="s">
        <v>22</v>
      </c>
      <c r="AG23" s="423"/>
      <c r="AH23" s="423" t="s">
        <v>21</v>
      </c>
      <c r="AI23" s="423"/>
      <c r="AJ23" s="413" t="s">
        <v>20</v>
      </c>
      <c r="AK23" s="413" t="s">
        <v>19</v>
      </c>
      <c r="AL23" s="413" t="s">
        <v>18</v>
      </c>
      <c r="AM23" s="413" t="s">
        <v>17</v>
      </c>
      <c r="AN23" s="413" t="s">
        <v>16</v>
      </c>
      <c r="AO23" s="413" t="s">
        <v>15</v>
      </c>
      <c r="AP23" s="413" t="s">
        <v>14</v>
      </c>
      <c r="AQ23" s="435" t="s">
        <v>11</v>
      </c>
      <c r="AR23" s="423"/>
      <c r="AS23" s="423"/>
      <c r="AT23" s="423"/>
      <c r="AU23" s="423"/>
      <c r="AV23" s="434"/>
    </row>
    <row r="24" spans="1:49" s="21"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138" t="s">
        <v>13</v>
      </c>
      <c r="AG24" s="138" t="s">
        <v>12</v>
      </c>
      <c r="AH24" s="101" t="s">
        <v>2</v>
      </c>
      <c r="AI24" s="101" t="s">
        <v>11</v>
      </c>
      <c r="AJ24" s="415"/>
      <c r="AK24" s="415"/>
      <c r="AL24" s="415"/>
      <c r="AM24" s="415"/>
      <c r="AN24" s="415"/>
      <c r="AO24" s="415"/>
      <c r="AP24" s="415"/>
      <c r="AQ24" s="436"/>
      <c r="AR24" s="423"/>
      <c r="AS24" s="423"/>
      <c r="AT24" s="423"/>
      <c r="AU24" s="423"/>
      <c r="AV24" s="434"/>
      <c r="AW24" s="21" t="e">
        <f>SUM(#REF!)</f>
        <v>#REF!</v>
      </c>
    </row>
    <row r="25" spans="1:49" s="20" customFormat="1" ht="11.25" x14ac:dyDescent="0.2">
      <c r="A25" s="130">
        <v>1</v>
      </c>
      <c r="B25" s="130">
        <v>2</v>
      </c>
      <c r="C25" s="130">
        <v>4</v>
      </c>
      <c r="D25" s="130">
        <v>5</v>
      </c>
      <c r="E25" s="130">
        <v>6</v>
      </c>
      <c r="F25" s="130">
        <f>E25+1</f>
        <v>7</v>
      </c>
      <c r="G25" s="130">
        <f t="shared" ref="G25:AV25" si="0">F25+1</f>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0">
        <f t="shared" si="0"/>
        <v>49</v>
      </c>
    </row>
    <row r="26" spans="1:49" s="235" customFormat="1" ht="75" x14ac:dyDescent="0.25">
      <c r="A26" s="229" t="s">
        <v>408</v>
      </c>
      <c r="B26" s="230" t="s">
        <v>492</v>
      </c>
      <c r="C26" s="231" t="s">
        <v>411</v>
      </c>
      <c r="D26" s="229"/>
      <c r="E26" s="229" t="s">
        <v>272</v>
      </c>
      <c r="F26" s="229" t="s">
        <v>272</v>
      </c>
      <c r="G26" s="229" t="s">
        <v>272</v>
      </c>
      <c r="H26" s="229" t="s">
        <v>272</v>
      </c>
      <c r="I26" s="229" t="s">
        <v>272</v>
      </c>
      <c r="J26" s="229" t="s">
        <v>272</v>
      </c>
      <c r="K26" s="229" t="s">
        <v>272</v>
      </c>
      <c r="L26" s="229" t="s">
        <v>272</v>
      </c>
      <c r="M26" s="229" t="s">
        <v>410</v>
      </c>
      <c r="N26" s="232" t="s">
        <v>409</v>
      </c>
      <c r="O26" s="230" t="s">
        <v>492</v>
      </c>
      <c r="P26" s="233">
        <v>3729</v>
      </c>
      <c r="Q26" s="230" t="s">
        <v>413</v>
      </c>
      <c r="R26" s="233">
        <v>3729</v>
      </c>
      <c r="S26" s="229" t="s">
        <v>414</v>
      </c>
      <c r="T26" s="229" t="s">
        <v>414</v>
      </c>
      <c r="U26" s="229">
        <v>3</v>
      </c>
      <c r="V26" s="229">
        <v>3</v>
      </c>
      <c r="W26" s="229" t="s">
        <v>415</v>
      </c>
      <c r="X26" s="233">
        <v>3726</v>
      </c>
      <c r="Y26" s="229"/>
      <c r="Z26" s="229" t="s">
        <v>272</v>
      </c>
      <c r="AA26" s="229"/>
      <c r="AB26" s="233">
        <v>3726</v>
      </c>
      <c r="AC26" s="229" t="s">
        <v>415</v>
      </c>
      <c r="AD26" s="233">
        <v>4397</v>
      </c>
      <c r="AE26" s="233">
        <v>4397</v>
      </c>
      <c r="AF26" s="229">
        <v>84276</v>
      </c>
      <c r="AG26" s="231" t="s">
        <v>412</v>
      </c>
      <c r="AH26" s="234">
        <v>40717</v>
      </c>
      <c r="AI26" s="234">
        <v>40717</v>
      </c>
      <c r="AJ26" s="234">
        <v>40736</v>
      </c>
      <c r="AK26" s="234">
        <v>40752</v>
      </c>
      <c r="AL26" s="229"/>
      <c r="AM26" s="229"/>
      <c r="AN26" s="229"/>
      <c r="AO26" s="229"/>
      <c r="AP26" s="234">
        <v>40772</v>
      </c>
      <c r="AQ26" s="234">
        <v>40772</v>
      </c>
      <c r="AR26" s="234">
        <v>40772</v>
      </c>
      <c r="AS26" s="234">
        <v>40772</v>
      </c>
      <c r="AT26" s="234">
        <v>40861</v>
      </c>
      <c r="AU26" s="229"/>
      <c r="AV26" s="229"/>
      <c r="AW26" s="235">
        <v>4.3970000000000002</v>
      </c>
    </row>
    <row r="27" spans="1:49" s="236" customFormat="1"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9" t="s">
        <v>416</v>
      </c>
      <c r="X27" s="233">
        <v>4063</v>
      </c>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9" s="236" customFormat="1"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9" t="s">
        <v>417</v>
      </c>
      <c r="X28" s="233">
        <v>4884</v>
      </c>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9" s="235" customFormat="1" ht="120" x14ac:dyDescent="0.25">
      <c r="A29" s="229" t="s">
        <v>418</v>
      </c>
      <c r="B29" s="231" t="s">
        <v>492</v>
      </c>
      <c r="C29" s="237" t="s">
        <v>411</v>
      </c>
      <c r="D29" s="238">
        <v>42705</v>
      </c>
      <c r="E29" s="229" t="s">
        <v>272</v>
      </c>
      <c r="F29" s="229" t="s">
        <v>272</v>
      </c>
      <c r="G29" s="229" t="s">
        <v>272</v>
      </c>
      <c r="H29" s="229" t="s">
        <v>272</v>
      </c>
      <c r="I29" s="229" t="s">
        <v>272</v>
      </c>
      <c r="J29" s="229" t="s">
        <v>272</v>
      </c>
      <c r="K29" s="229" t="s">
        <v>272</v>
      </c>
      <c r="L29" s="229" t="s">
        <v>272</v>
      </c>
      <c r="M29" s="229" t="s">
        <v>419</v>
      </c>
      <c r="N29" s="230" t="s">
        <v>420</v>
      </c>
      <c r="O29" s="231" t="s">
        <v>492</v>
      </c>
      <c r="P29" s="239">
        <v>26949</v>
      </c>
      <c r="Q29" s="237" t="s">
        <v>421</v>
      </c>
      <c r="R29" s="239">
        <v>24254</v>
      </c>
      <c r="S29" s="231" t="s">
        <v>422</v>
      </c>
      <c r="T29" s="231" t="s">
        <v>422</v>
      </c>
      <c r="U29" s="237">
        <v>3</v>
      </c>
      <c r="V29" s="237">
        <v>3</v>
      </c>
      <c r="W29" s="230" t="s">
        <v>423</v>
      </c>
      <c r="X29" s="240">
        <v>23649</v>
      </c>
      <c r="Y29" s="237"/>
      <c r="Z29" s="237">
        <v>1</v>
      </c>
      <c r="AA29" s="240">
        <v>23649</v>
      </c>
      <c r="AB29" s="240">
        <v>23649</v>
      </c>
      <c r="AC29" s="231" t="s">
        <v>423</v>
      </c>
      <c r="AD29" s="239">
        <v>27905</v>
      </c>
      <c r="AE29" s="239">
        <v>27905</v>
      </c>
      <c r="AF29" s="231" t="s">
        <v>426</v>
      </c>
      <c r="AG29" s="231" t="s">
        <v>412</v>
      </c>
      <c r="AH29" s="241">
        <v>41312</v>
      </c>
      <c r="AI29" s="241">
        <v>41337</v>
      </c>
      <c r="AJ29" s="241">
        <v>41369</v>
      </c>
      <c r="AK29" s="241">
        <v>41411</v>
      </c>
      <c r="AL29" s="229"/>
      <c r="AM29" s="229"/>
      <c r="AN29" s="229"/>
      <c r="AO29" s="229"/>
      <c r="AP29" s="241">
        <v>41389</v>
      </c>
      <c r="AQ29" s="241">
        <v>41428</v>
      </c>
      <c r="AR29" s="241">
        <v>41395</v>
      </c>
      <c r="AS29" s="241">
        <v>41428</v>
      </c>
      <c r="AT29" s="241">
        <v>41973</v>
      </c>
      <c r="AU29" s="237" t="s">
        <v>427</v>
      </c>
      <c r="AV29" s="237" t="s">
        <v>486</v>
      </c>
      <c r="AW29" s="235">
        <v>25.385999999999999</v>
      </c>
    </row>
    <row r="30" spans="1:49" s="236" customFormat="1" x14ac:dyDescent="0.25">
      <c r="A30" s="229"/>
      <c r="B30" s="229"/>
      <c r="C30" s="229"/>
      <c r="D30" s="229"/>
      <c r="E30" s="229"/>
      <c r="F30" s="229"/>
      <c r="G30" s="229"/>
      <c r="H30" s="229"/>
      <c r="I30" s="229"/>
      <c r="J30" s="229"/>
      <c r="K30" s="229"/>
      <c r="L30" s="229"/>
      <c r="M30" s="229"/>
      <c r="N30" s="229"/>
      <c r="O30" s="229"/>
      <c r="P30" s="229"/>
      <c r="Q30" s="229"/>
      <c r="R30" s="229"/>
      <c r="S30" s="231"/>
      <c r="T30" s="231"/>
      <c r="U30" s="237"/>
      <c r="V30" s="237"/>
      <c r="W30" s="237" t="s">
        <v>424</v>
      </c>
      <c r="X30" s="239">
        <v>24110</v>
      </c>
      <c r="Y30" s="237" t="s">
        <v>424</v>
      </c>
      <c r="Z30" s="241"/>
      <c r="AA30" s="239"/>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9" s="236" customFormat="1" x14ac:dyDescent="0.25">
      <c r="A31" s="229"/>
      <c r="B31" s="229"/>
      <c r="C31" s="229"/>
      <c r="D31" s="229"/>
      <c r="E31" s="229"/>
      <c r="F31" s="229"/>
      <c r="G31" s="229"/>
      <c r="H31" s="229"/>
      <c r="I31" s="229"/>
      <c r="J31" s="229"/>
      <c r="K31" s="229"/>
      <c r="L31" s="229"/>
      <c r="M31" s="229"/>
      <c r="N31" s="229"/>
      <c r="O31" s="229"/>
      <c r="P31" s="229"/>
      <c r="Q31" s="229"/>
      <c r="R31" s="229"/>
      <c r="S31" s="231"/>
      <c r="T31" s="231"/>
      <c r="U31" s="237"/>
      <c r="V31" s="237"/>
      <c r="W31" s="230" t="s">
        <v>425</v>
      </c>
      <c r="X31" s="239">
        <v>21997</v>
      </c>
      <c r="Y31" s="237"/>
      <c r="Z31" s="241"/>
      <c r="AA31" s="239">
        <v>21997</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9" s="245" customFormat="1" ht="90" x14ac:dyDescent="0.25">
      <c r="A32" s="242" t="s">
        <v>454</v>
      </c>
      <c r="B32" s="231" t="s">
        <v>493</v>
      </c>
      <c r="C32" s="231" t="s">
        <v>455</v>
      </c>
      <c r="D32" s="243" t="s">
        <v>456</v>
      </c>
      <c r="E32" s="229" t="s">
        <v>272</v>
      </c>
      <c r="F32" s="229" t="s">
        <v>272</v>
      </c>
      <c r="G32" s="229" t="s">
        <v>272</v>
      </c>
      <c r="H32" s="229" t="s">
        <v>272</v>
      </c>
      <c r="I32" s="229" t="s">
        <v>272</v>
      </c>
      <c r="J32" s="229" t="s">
        <v>272</v>
      </c>
      <c r="K32" s="229" t="s">
        <v>272</v>
      </c>
      <c r="L32" s="229" t="s">
        <v>272</v>
      </c>
      <c r="M32" s="231" t="s">
        <v>410</v>
      </c>
      <c r="N32" s="244" t="s">
        <v>457</v>
      </c>
      <c r="O32" s="231" t="s">
        <v>493</v>
      </c>
      <c r="P32" s="239">
        <v>2734</v>
      </c>
      <c r="Q32" s="231" t="s">
        <v>458</v>
      </c>
      <c r="R32" s="239">
        <v>1914</v>
      </c>
      <c r="S32" s="231" t="s">
        <v>459</v>
      </c>
      <c r="T32" s="231" t="s">
        <v>414</v>
      </c>
      <c r="U32" s="231">
        <v>4</v>
      </c>
      <c r="V32" s="231">
        <v>4</v>
      </c>
      <c r="W32" s="231" t="s">
        <v>460</v>
      </c>
      <c r="X32" s="239">
        <v>1890</v>
      </c>
      <c r="Y32" s="231"/>
      <c r="Z32" s="231">
        <v>1</v>
      </c>
      <c r="AA32" s="239">
        <v>1824</v>
      </c>
      <c r="AB32" s="239">
        <v>1824</v>
      </c>
      <c r="AC32" s="231" t="s">
        <v>460</v>
      </c>
      <c r="AD32" s="239">
        <v>2152</v>
      </c>
      <c r="AE32" s="239">
        <v>2152</v>
      </c>
      <c r="AF32" s="243" t="s">
        <v>461</v>
      </c>
      <c r="AG32" s="231" t="s">
        <v>462</v>
      </c>
      <c r="AH32" s="231" t="s">
        <v>463</v>
      </c>
      <c r="AI32" s="231" t="s">
        <v>463</v>
      </c>
      <c r="AJ32" s="231" t="s">
        <v>464</v>
      </c>
      <c r="AK32" s="231" t="s">
        <v>465</v>
      </c>
      <c r="AL32" s="231"/>
      <c r="AM32" s="231"/>
      <c r="AN32" s="231"/>
      <c r="AO32" s="243" t="s">
        <v>466</v>
      </c>
      <c r="AP32" s="231" t="s">
        <v>467</v>
      </c>
      <c r="AQ32" s="231" t="s">
        <v>468</v>
      </c>
      <c r="AR32" s="231" t="s">
        <v>467</v>
      </c>
      <c r="AS32" s="231" t="s">
        <v>468</v>
      </c>
      <c r="AT32" s="231" t="s">
        <v>469</v>
      </c>
      <c r="AU32" s="231"/>
      <c r="AV32" s="231" t="s">
        <v>487</v>
      </c>
      <c r="AW32" s="245">
        <v>2.1880000000000002</v>
      </c>
    </row>
    <row r="33" spans="1:48" s="245" customFormat="1" x14ac:dyDescent="0.25">
      <c r="A33" s="229"/>
      <c r="B33" s="229"/>
      <c r="C33" s="229"/>
      <c r="D33" s="229"/>
      <c r="E33" s="229"/>
      <c r="F33" s="229"/>
      <c r="G33" s="229"/>
      <c r="H33" s="229"/>
      <c r="I33" s="229"/>
      <c r="J33" s="229"/>
      <c r="K33" s="229"/>
      <c r="L33" s="229"/>
      <c r="M33" s="231" t="s">
        <v>466</v>
      </c>
      <c r="N33" s="244"/>
      <c r="O33" s="231"/>
      <c r="P33" s="239"/>
      <c r="Q33" s="231"/>
      <c r="R33" s="239"/>
      <c r="S33" s="231"/>
      <c r="T33" s="231"/>
      <c r="U33" s="231"/>
      <c r="V33" s="231"/>
      <c r="W33" s="231" t="s">
        <v>470</v>
      </c>
      <c r="X33" s="239">
        <v>1659</v>
      </c>
      <c r="Y33" s="231" t="s">
        <v>470</v>
      </c>
      <c r="Z33" s="231"/>
      <c r="AA33" s="239"/>
      <c r="AB33" s="239"/>
      <c r="AC33" s="231"/>
      <c r="AD33" s="239"/>
      <c r="AE33" s="239"/>
      <c r="AF33" s="243" t="s">
        <v>466</v>
      </c>
      <c r="AG33" s="231"/>
      <c r="AH33" s="231"/>
      <c r="AI33" s="231"/>
      <c r="AJ33" s="231"/>
      <c r="AK33" s="231"/>
      <c r="AL33" s="231"/>
      <c r="AM33" s="231"/>
      <c r="AN33" s="231"/>
      <c r="AO33" s="243" t="s">
        <v>466</v>
      </c>
      <c r="AP33" s="231"/>
      <c r="AQ33" s="231"/>
      <c r="AR33" s="231"/>
      <c r="AS33" s="231"/>
      <c r="AT33" s="231"/>
      <c r="AU33" s="231"/>
      <c r="AV33" s="231"/>
    </row>
    <row r="34" spans="1:48" s="245" customFormat="1" x14ac:dyDescent="0.25">
      <c r="A34" s="229"/>
      <c r="B34" s="229"/>
      <c r="C34" s="229"/>
      <c r="D34" s="229"/>
      <c r="E34" s="229"/>
      <c r="F34" s="229"/>
      <c r="G34" s="229"/>
      <c r="H34" s="229"/>
      <c r="I34" s="229"/>
      <c r="J34" s="229"/>
      <c r="K34" s="229"/>
      <c r="L34" s="229"/>
      <c r="M34" s="231" t="s">
        <v>466</v>
      </c>
      <c r="N34" s="244"/>
      <c r="O34" s="231"/>
      <c r="P34" s="239"/>
      <c r="Q34" s="231"/>
      <c r="R34" s="239"/>
      <c r="S34" s="231"/>
      <c r="T34" s="231"/>
      <c r="U34" s="231"/>
      <c r="V34" s="231"/>
      <c r="W34" s="231" t="s">
        <v>471</v>
      </c>
      <c r="X34" s="239">
        <v>1908</v>
      </c>
      <c r="Y34" s="231"/>
      <c r="Z34" s="231"/>
      <c r="AA34" s="239">
        <v>1908</v>
      </c>
      <c r="AB34" s="239"/>
      <c r="AC34" s="231"/>
      <c r="AD34" s="239"/>
      <c r="AE34" s="239"/>
      <c r="AF34" s="243" t="s">
        <v>466</v>
      </c>
      <c r="AG34" s="231"/>
      <c r="AH34" s="231"/>
      <c r="AI34" s="231"/>
      <c r="AJ34" s="231"/>
      <c r="AK34" s="231"/>
      <c r="AL34" s="231"/>
      <c r="AM34" s="231"/>
      <c r="AN34" s="231"/>
      <c r="AO34" s="243" t="s">
        <v>466</v>
      </c>
      <c r="AP34" s="231"/>
      <c r="AQ34" s="231"/>
      <c r="AR34" s="231"/>
      <c r="AS34" s="231"/>
      <c r="AT34" s="231"/>
      <c r="AU34" s="231"/>
      <c r="AV34" s="231"/>
    </row>
    <row r="35" spans="1:48" s="245" customFormat="1" x14ac:dyDescent="0.25">
      <c r="A35" s="229"/>
      <c r="B35" s="229"/>
      <c r="C35" s="229"/>
      <c r="D35" s="229"/>
      <c r="E35" s="229"/>
      <c r="F35" s="229"/>
      <c r="G35" s="229"/>
      <c r="H35" s="229"/>
      <c r="I35" s="229"/>
      <c r="J35" s="229"/>
      <c r="K35" s="229"/>
      <c r="L35" s="229"/>
      <c r="M35" s="231" t="s">
        <v>466</v>
      </c>
      <c r="N35" s="244"/>
      <c r="O35" s="231"/>
      <c r="P35" s="239"/>
      <c r="Q35" s="231"/>
      <c r="R35" s="239"/>
      <c r="S35" s="231"/>
      <c r="T35" s="231"/>
      <c r="U35" s="231"/>
      <c r="V35" s="231"/>
      <c r="W35" s="231" t="s">
        <v>472</v>
      </c>
      <c r="X35" s="239">
        <v>1803</v>
      </c>
      <c r="Y35" s="231" t="s">
        <v>472</v>
      </c>
      <c r="Z35" s="231"/>
      <c r="AA35" s="239"/>
      <c r="AB35" s="239"/>
      <c r="AC35" s="231"/>
      <c r="AD35" s="239"/>
      <c r="AE35" s="239"/>
      <c r="AF35" s="243" t="s">
        <v>466</v>
      </c>
      <c r="AG35" s="231"/>
      <c r="AH35" s="231"/>
      <c r="AI35" s="231"/>
      <c r="AJ35" s="231"/>
      <c r="AK35" s="231"/>
      <c r="AL35" s="231"/>
      <c r="AM35" s="231"/>
      <c r="AN35" s="231"/>
      <c r="AO35" s="243" t="s">
        <v>466</v>
      </c>
      <c r="AP35" s="231"/>
      <c r="AQ35" s="231"/>
      <c r="AR35" s="231"/>
      <c r="AS35" s="231"/>
      <c r="AT35" s="231"/>
      <c r="AU35" s="231"/>
      <c r="AV35" s="231"/>
    </row>
    <row r="36" spans="1:48" s="245" customFormat="1" ht="75" x14ac:dyDescent="0.25">
      <c r="A36" s="242" t="s">
        <v>632</v>
      </c>
      <c r="B36" s="230" t="s">
        <v>633</v>
      </c>
      <c r="C36" s="231" t="s">
        <v>455</v>
      </c>
      <c r="D36" s="243" t="s">
        <v>634</v>
      </c>
      <c r="E36" s="229" t="s">
        <v>272</v>
      </c>
      <c r="F36" s="229" t="s">
        <v>272</v>
      </c>
      <c r="G36" s="229" t="s">
        <v>272</v>
      </c>
      <c r="H36" s="229" t="s">
        <v>272</v>
      </c>
      <c r="I36" s="229" t="s">
        <v>272</v>
      </c>
      <c r="J36" s="229" t="s">
        <v>272</v>
      </c>
      <c r="K36" s="229" t="s">
        <v>272</v>
      </c>
      <c r="L36" s="229" t="s">
        <v>272</v>
      </c>
      <c r="M36" s="231" t="s">
        <v>419</v>
      </c>
      <c r="N36" s="244" t="s">
        <v>635</v>
      </c>
      <c r="O36" s="231" t="s">
        <v>483</v>
      </c>
      <c r="P36" s="239">
        <v>97283</v>
      </c>
      <c r="Q36" s="231" t="s">
        <v>458</v>
      </c>
      <c r="R36" s="239">
        <v>97283</v>
      </c>
      <c r="S36" s="231" t="s">
        <v>459</v>
      </c>
      <c r="T36" s="231" t="s">
        <v>636</v>
      </c>
      <c r="U36" s="231">
        <v>1</v>
      </c>
      <c r="V36" s="231">
        <v>1</v>
      </c>
      <c r="W36" s="231" t="s">
        <v>637</v>
      </c>
      <c r="X36" s="229"/>
      <c r="Y36" s="229"/>
      <c r="Z36" s="231">
        <v>1</v>
      </c>
      <c r="AA36" s="239">
        <v>97283</v>
      </c>
      <c r="AB36" s="239">
        <v>97283</v>
      </c>
      <c r="AC36" s="231" t="s">
        <v>637</v>
      </c>
      <c r="AD36" s="239">
        <v>116740</v>
      </c>
      <c r="AE36" s="239">
        <v>0</v>
      </c>
      <c r="AF36" s="243" t="s">
        <v>638</v>
      </c>
      <c r="AG36" s="231" t="s">
        <v>639</v>
      </c>
      <c r="AH36" s="231" t="s">
        <v>640</v>
      </c>
      <c r="AI36" s="231" t="s">
        <v>641</v>
      </c>
      <c r="AJ36" s="231" t="s">
        <v>642</v>
      </c>
      <c r="AK36" s="231" t="s">
        <v>643</v>
      </c>
      <c r="AL36" s="231" t="s">
        <v>644</v>
      </c>
      <c r="AM36" s="231" t="s">
        <v>645</v>
      </c>
      <c r="AN36" s="231" t="s">
        <v>643</v>
      </c>
      <c r="AO36" s="243" t="s">
        <v>646</v>
      </c>
      <c r="AP36" s="231" t="s">
        <v>647</v>
      </c>
      <c r="AQ36" s="231" t="s">
        <v>648</v>
      </c>
      <c r="AR36" s="231" t="s">
        <v>647</v>
      </c>
      <c r="AS36" s="231" t="s">
        <v>648</v>
      </c>
      <c r="AT36" s="231" t="s">
        <v>649</v>
      </c>
      <c r="AU36" s="229"/>
      <c r="AV36" s="23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G91"/>
  <sheetViews>
    <sheetView tabSelected="1" view="pageBreakPreview" topLeftCell="A4" zoomScale="80" zoomScaleNormal="100" zoomScaleSheetLayoutView="80" workbookViewId="0">
      <selection activeCell="B28" sqref="B28"/>
    </sheetView>
  </sheetViews>
  <sheetFormatPr defaultColWidth="9.140625" defaultRowHeight="15" x14ac:dyDescent="0.25"/>
  <cols>
    <col min="1" max="2" width="66.140625" style="167" customWidth="1"/>
    <col min="3" max="5" width="9.140625" style="167"/>
    <col min="6" max="6" width="49.7109375" style="167" customWidth="1"/>
    <col min="7" max="7" width="56" style="167" customWidth="1"/>
    <col min="8" max="16384" width="9.140625" style="167"/>
  </cols>
  <sheetData>
    <row r="1" spans="1:2" ht="18.75" x14ac:dyDescent="0.25">
      <c r="A1" s="97"/>
      <c r="B1" s="166" t="s">
        <v>69</v>
      </c>
    </row>
    <row r="2" spans="1:2" ht="18.75" x14ac:dyDescent="0.3">
      <c r="A2" s="97"/>
      <c r="B2" s="168" t="s">
        <v>10</v>
      </c>
    </row>
    <row r="3" spans="1:2" ht="18.75" x14ac:dyDescent="0.3">
      <c r="A3" s="97"/>
      <c r="B3" s="168" t="s">
        <v>402</v>
      </c>
    </row>
    <row r="4" spans="1:2" ht="15.75" x14ac:dyDescent="0.25">
      <c r="A4" s="97"/>
      <c r="B4" s="41"/>
    </row>
    <row r="5" spans="1:2" ht="18.75" x14ac:dyDescent="0.3">
      <c r="A5" s="441" t="str">
        <f>'1. паспорт местоположение'!A5:C5</f>
        <v>Год раскрытия информации: 2025 год</v>
      </c>
      <c r="B5" s="441"/>
    </row>
    <row r="6" spans="1:2" ht="18.75" x14ac:dyDescent="0.3">
      <c r="A6" s="153"/>
      <c r="B6" s="153"/>
    </row>
    <row r="7" spans="1:2" ht="18.75" x14ac:dyDescent="0.25">
      <c r="A7" s="442" t="s">
        <v>9</v>
      </c>
      <c r="B7" s="442"/>
    </row>
    <row r="8" spans="1:2" ht="18.75" x14ac:dyDescent="0.25">
      <c r="A8" s="169"/>
      <c r="B8" s="169"/>
    </row>
    <row r="9" spans="1:2" ht="18.75" x14ac:dyDescent="0.25">
      <c r="A9" s="443" t="str">
        <f>'1. паспорт местоположение'!A9:C9</f>
        <v>АО "Россети Тюмень"</v>
      </c>
      <c r="B9" s="443"/>
    </row>
    <row r="10" spans="1:2" ht="15.75" x14ac:dyDescent="0.25">
      <c r="A10" s="438" t="s">
        <v>8</v>
      </c>
      <c r="B10" s="438"/>
    </row>
    <row r="11" spans="1:2" ht="18.75" x14ac:dyDescent="0.25">
      <c r="A11" s="169"/>
      <c r="B11" s="169"/>
    </row>
    <row r="12" spans="1:2" ht="18.75" x14ac:dyDescent="0.25">
      <c r="A12" s="437" t="str">
        <f>'1. паспорт местоположение'!A12:C12</f>
        <v>F_TP3300.PS.0034</v>
      </c>
      <c r="B12" s="437"/>
    </row>
    <row r="13" spans="1:2" ht="15.75" x14ac:dyDescent="0.25">
      <c r="A13" s="438" t="s">
        <v>7</v>
      </c>
      <c r="B13" s="438"/>
    </row>
    <row r="14" spans="1:2" ht="18.75" x14ac:dyDescent="0.25">
      <c r="A14" s="11"/>
      <c r="B14" s="11"/>
    </row>
    <row r="15" spans="1:2" ht="51" customHeight="1" x14ac:dyDescent="0.25">
      <c r="A15" s="437" t="str">
        <f>'1. паспорт местоположение'!A15:C15</f>
        <v xml:space="preserve">Замена В-110кВ на элегазовые  на ПС Червишево,Тараскуль, Торгили, Рафайлово, Шорохово, Созоново </v>
      </c>
      <c r="B15" s="437"/>
    </row>
    <row r="16" spans="1:2" ht="15.75" x14ac:dyDescent="0.25">
      <c r="A16" s="438" t="s">
        <v>6</v>
      </c>
      <c r="B16" s="438"/>
    </row>
    <row r="17" spans="1:2" ht="15.75" x14ac:dyDescent="0.25">
      <c r="A17" s="97"/>
      <c r="B17" s="98"/>
    </row>
    <row r="18" spans="1:2" x14ac:dyDescent="0.25">
      <c r="A18" s="439" t="s">
        <v>386</v>
      </c>
      <c r="B18" s="440"/>
    </row>
    <row r="20" spans="1:2" ht="15.75" thickBot="1" x14ac:dyDescent="0.3"/>
    <row r="21" spans="1:2" ht="44.45" customHeight="1" x14ac:dyDescent="0.25">
      <c r="A21" s="170" t="s">
        <v>433</v>
      </c>
      <c r="B21" s="171" t="str">
        <f>A15</f>
        <v xml:space="preserve">Замена В-110кВ на элегазовые  на ПС Червишево,Тараскуль, Торгили, Рафайлово, Шорохово, Созоново </v>
      </c>
    </row>
    <row r="22" spans="1:2" x14ac:dyDescent="0.25">
      <c r="A22" s="172" t="s">
        <v>279</v>
      </c>
      <c r="B22" s="173" t="str">
        <f>'1. паспорт местоположение'!C27</f>
        <v>Тюменский, Нижнетавдинский, Исетский, Ярковский районы</v>
      </c>
    </row>
    <row r="23" spans="1:2" x14ac:dyDescent="0.25">
      <c r="A23" s="172" t="s">
        <v>260</v>
      </c>
      <c r="B23" s="174" t="s">
        <v>579</v>
      </c>
    </row>
    <row r="24" spans="1:2" x14ac:dyDescent="0.25">
      <c r="A24" s="172" t="s">
        <v>280</v>
      </c>
      <c r="B24" s="175" t="s">
        <v>581</v>
      </c>
    </row>
    <row r="25" spans="1:2" x14ac:dyDescent="0.25">
      <c r="A25" s="176" t="s">
        <v>281</v>
      </c>
      <c r="B25" s="173">
        <v>2026</v>
      </c>
    </row>
    <row r="26" spans="1:2" x14ac:dyDescent="0.25">
      <c r="A26" s="176" t="s">
        <v>282</v>
      </c>
      <c r="B26" s="175" t="s">
        <v>406</v>
      </c>
    </row>
    <row r="27" spans="1:2" ht="28.5" x14ac:dyDescent="0.25">
      <c r="A27" s="131" t="s">
        <v>580</v>
      </c>
      <c r="B27" s="177">
        <v>190.67020730517092</v>
      </c>
    </row>
    <row r="28" spans="1:2" x14ac:dyDescent="0.25">
      <c r="A28" s="132" t="s">
        <v>283</v>
      </c>
      <c r="B28" s="175" t="s">
        <v>582</v>
      </c>
    </row>
    <row r="29" spans="1:2" ht="28.5" x14ac:dyDescent="0.25">
      <c r="A29" s="131" t="s">
        <v>284</v>
      </c>
      <c r="B29" s="177">
        <v>148.71100000000001</v>
      </c>
    </row>
    <row r="30" spans="1:2" ht="28.5" x14ac:dyDescent="0.25">
      <c r="A30" s="178" t="s">
        <v>285</v>
      </c>
      <c r="B30" s="179">
        <v>148.71100000000001</v>
      </c>
    </row>
    <row r="31" spans="1:2" x14ac:dyDescent="0.25">
      <c r="A31" s="132" t="s">
        <v>286</v>
      </c>
      <c r="B31" s="175"/>
    </row>
    <row r="32" spans="1:2" ht="29.25" thickBot="1" x14ac:dyDescent="0.3">
      <c r="A32" s="180" t="s">
        <v>434</v>
      </c>
      <c r="B32" s="181">
        <v>148.71100000000001</v>
      </c>
    </row>
    <row r="33" spans="1:2" ht="30" x14ac:dyDescent="0.25">
      <c r="A33" s="182" t="s">
        <v>435</v>
      </c>
      <c r="B33" s="183">
        <v>4.3970000000000002</v>
      </c>
    </row>
    <row r="34" spans="1:2" x14ac:dyDescent="0.25">
      <c r="A34" s="139" t="s">
        <v>287</v>
      </c>
      <c r="B34" s="141">
        <v>4.58</v>
      </c>
    </row>
    <row r="35" spans="1:2" x14ac:dyDescent="0.25">
      <c r="A35" s="139" t="s">
        <v>288</v>
      </c>
      <c r="B35" s="140">
        <v>4.3970000000000002</v>
      </c>
    </row>
    <row r="36" spans="1:2" x14ac:dyDescent="0.25">
      <c r="A36" s="139" t="s">
        <v>289</v>
      </c>
      <c r="B36" s="140">
        <v>3.726</v>
      </c>
    </row>
    <row r="37" spans="1:2" ht="30" x14ac:dyDescent="0.25">
      <c r="A37" s="182" t="s">
        <v>473</v>
      </c>
      <c r="B37" s="183">
        <v>2.1880000000000002</v>
      </c>
    </row>
    <row r="38" spans="1:2" x14ac:dyDescent="0.25">
      <c r="A38" s="139" t="s">
        <v>287</v>
      </c>
      <c r="B38" s="141">
        <v>2.2799999999999998</v>
      </c>
    </row>
    <row r="39" spans="1:2" x14ac:dyDescent="0.25">
      <c r="A39" s="139" t="s">
        <v>288</v>
      </c>
      <c r="B39" s="140">
        <v>2.1880000000000002</v>
      </c>
    </row>
    <row r="40" spans="1:2" x14ac:dyDescent="0.25">
      <c r="A40" s="139" t="s">
        <v>289</v>
      </c>
      <c r="B40" s="140">
        <v>1.8240000000000001</v>
      </c>
    </row>
    <row r="41" spans="1:2" ht="30" x14ac:dyDescent="0.25">
      <c r="A41" s="182" t="s">
        <v>436</v>
      </c>
      <c r="B41" s="183">
        <v>25.385999999999999</v>
      </c>
    </row>
    <row r="42" spans="1:2" x14ac:dyDescent="0.25">
      <c r="A42" s="139" t="s">
        <v>287</v>
      </c>
      <c r="B42" s="141">
        <v>26.42</v>
      </c>
    </row>
    <row r="43" spans="1:2" x14ac:dyDescent="0.25">
      <c r="A43" s="139" t="s">
        <v>288</v>
      </c>
      <c r="B43" s="140">
        <v>25.385999999999999</v>
      </c>
    </row>
    <row r="44" spans="1:2" x14ac:dyDescent="0.25">
      <c r="A44" s="139" t="s">
        <v>289</v>
      </c>
      <c r="B44" s="140">
        <v>21.513999999999999</v>
      </c>
    </row>
    <row r="45" spans="1:2" ht="30" x14ac:dyDescent="0.25">
      <c r="A45" s="182" t="s">
        <v>600</v>
      </c>
      <c r="B45" s="183">
        <v>116.74</v>
      </c>
    </row>
    <row r="46" spans="1:2" x14ac:dyDescent="0.25">
      <c r="A46" s="139" t="s">
        <v>287</v>
      </c>
      <c r="B46" s="141">
        <v>121.49</v>
      </c>
    </row>
    <row r="47" spans="1:2" x14ac:dyDescent="0.25">
      <c r="A47" s="139" t="s">
        <v>288</v>
      </c>
      <c r="B47" s="140">
        <v>58.218000000000004</v>
      </c>
    </row>
    <row r="48" spans="1:2" x14ac:dyDescent="0.25">
      <c r="A48" s="139" t="s">
        <v>289</v>
      </c>
      <c r="B48" s="140">
        <v>48.515000000000001</v>
      </c>
    </row>
    <row r="49" spans="1:2" ht="29.25" thickBot="1" x14ac:dyDescent="0.3">
      <c r="A49" s="180" t="s">
        <v>437</v>
      </c>
      <c r="B49" s="181">
        <v>0</v>
      </c>
    </row>
    <row r="50" spans="1:2" x14ac:dyDescent="0.25">
      <c r="A50" s="139" t="s">
        <v>438</v>
      </c>
      <c r="B50" s="141" t="s">
        <v>429</v>
      </c>
    </row>
    <row r="51" spans="1:2" x14ac:dyDescent="0.25">
      <c r="A51" s="139" t="s">
        <v>287</v>
      </c>
      <c r="B51" s="141" t="s">
        <v>429</v>
      </c>
    </row>
    <row r="52" spans="1:2" x14ac:dyDescent="0.25">
      <c r="A52" s="139" t="s">
        <v>288</v>
      </c>
      <c r="B52" s="141" t="s">
        <v>429</v>
      </c>
    </row>
    <row r="53" spans="1:2" x14ac:dyDescent="0.25">
      <c r="A53" s="139" t="s">
        <v>289</v>
      </c>
      <c r="B53" s="141" t="s">
        <v>429</v>
      </c>
    </row>
    <row r="54" spans="1:2" ht="29.25" thickBot="1" x14ac:dyDescent="0.3">
      <c r="A54" s="180" t="s">
        <v>439</v>
      </c>
      <c r="B54" s="181">
        <v>0</v>
      </c>
    </row>
    <row r="55" spans="1:2" x14ac:dyDescent="0.25">
      <c r="A55" s="139" t="s">
        <v>438</v>
      </c>
      <c r="B55" s="141" t="s">
        <v>429</v>
      </c>
    </row>
    <row r="56" spans="1:2" x14ac:dyDescent="0.25">
      <c r="A56" s="139" t="s">
        <v>287</v>
      </c>
      <c r="B56" s="141" t="s">
        <v>429</v>
      </c>
    </row>
    <row r="57" spans="1:2" x14ac:dyDescent="0.25">
      <c r="A57" s="139" t="s">
        <v>288</v>
      </c>
      <c r="B57" s="141" t="s">
        <v>429</v>
      </c>
    </row>
    <row r="58" spans="1:2" x14ac:dyDescent="0.25">
      <c r="A58" s="139" t="s">
        <v>289</v>
      </c>
      <c r="B58" s="141" t="s">
        <v>429</v>
      </c>
    </row>
    <row r="59" spans="1:2" ht="29.25" thickBot="1" x14ac:dyDescent="0.3">
      <c r="A59" s="180" t="s">
        <v>290</v>
      </c>
      <c r="B59" s="184" t="s">
        <v>429</v>
      </c>
    </row>
    <row r="60" spans="1:2" x14ac:dyDescent="0.25">
      <c r="A60" s="139" t="s">
        <v>286</v>
      </c>
      <c r="B60" s="141" t="s">
        <v>429</v>
      </c>
    </row>
    <row r="61" spans="1:2" x14ac:dyDescent="0.25">
      <c r="A61" s="139" t="s">
        <v>440</v>
      </c>
      <c r="B61" s="141" t="s">
        <v>429</v>
      </c>
    </row>
    <row r="62" spans="1:2" x14ac:dyDescent="0.25">
      <c r="A62" s="139" t="s">
        <v>441</v>
      </c>
      <c r="B62" s="141" t="s">
        <v>429</v>
      </c>
    </row>
    <row r="63" spans="1:2" x14ac:dyDescent="0.25">
      <c r="A63" s="139" t="s">
        <v>442</v>
      </c>
      <c r="B63" s="141" t="s">
        <v>429</v>
      </c>
    </row>
    <row r="64" spans="1:2" ht="15.75" thickBot="1" x14ac:dyDescent="0.3">
      <c r="A64" s="180" t="s">
        <v>291</v>
      </c>
      <c r="B64" s="184">
        <v>96.12</v>
      </c>
    </row>
    <row r="65" spans="1:7" ht="15.75" thickBot="1" x14ac:dyDescent="0.3">
      <c r="A65" s="180" t="s">
        <v>292</v>
      </c>
      <c r="B65" s="181">
        <v>92.364000000000004</v>
      </c>
    </row>
    <row r="66" spans="1:7" ht="15.75" thickBot="1" x14ac:dyDescent="0.3">
      <c r="A66" s="180" t="s">
        <v>293</v>
      </c>
      <c r="B66" s="184">
        <v>97.1</v>
      </c>
    </row>
    <row r="67" spans="1:7" ht="15.75" thickBot="1" x14ac:dyDescent="0.3">
      <c r="A67" s="180" t="s">
        <v>294</v>
      </c>
      <c r="B67" s="181">
        <v>77.753</v>
      </c>
    </row>
    <row r="68" spans="1:7" ht="15.75" thickBot="1" x14ac:dyDescent="0.3">
      <c r="A68" s="180" t="s">
        <v>295</v>
      </c>
      <c r="B68" s="184"/>
    </row>
    <row r="69" spans="1:7" x14ac:dyDescent="0.25">
      <c r="A69" s="139" t="s">
        <v>296</v>
      </c>
      <c r="B69" s="141" t="s">
        <v>484</v>
      </c>
    </row>
    <row r="70" spans="1:7" x14ac:dyDescent="0.25">
      <c r="A70" s="139" t="s">
        <v>297</v>
      </c>
      <c r="B70" s="141" t="s">
        <v>474</v>
      </c>
    </row>
    <row r="71" spans="1:7" x14ac:dyDescent="0.25">
      <c r="A71" s="139" t="s">
        <v>298</v>
      </c>
      <c r="B71" s="141" t="s">
        <v>429</v>
      </c>
    </row>
    <row r="72" spans="1:7" x14ac:dyDescent="0.25">
      <c r="A72" s="139" t="s">
        <v>576</v>
      </c>
      <c r="B72" s="141" t="s">
        <v>601</v>
      </c>
    </row>
    <row r="73" spans="1:7" x14ac:dyDescent="0.25">
      <c r="A73" s="139" t="s">
        <v>443</v>
      </c>
      <c r="B73" s="141"/>
    </row>
    <row r="74" spans="1:7" x14ac:dyDescent="0.25">
      <c r="A74" s="139" t="s">
        <v>444</v>
      </c>
      <c r="B74" s="141"/>
    </row>
    <row r="75" spans="1:7" ht="29.25" thickBot="1" x14ac:dyDescent="0.3">
      <c r="A75" s="180" t="s">
        <v>602</v>
      </c>
      <c r="B75" s="184" t="s">
        <v>403</v>
      </c>
    </row>
    <row r="76" spans="1:7" ht="29.25" thickBot="1" x14ac:dyDescent="0.3">
      <c r="A76" s="180" t="s">
        <v>603</v>
      </c>
      <c r="B76" s="184">
        <v>15</v>
      </c>
      <c r="F76" s="246"/>
      <c r="G76" s="246"/>
    </row>
    <row r="77" spans="1:7" x14ac:dyDescent="0.25">
      <c r="A77" s="139" t="s">
        <v>286</v>
      </c>
      <c r="B77" s="141" t="s">
        <v>429</v>
      </c>
      <c r="F77" s="246"/>
      <c r="G77" s="246"/>
    </row>
    <row r="78" spans="1:7" x14ac:dyDescent="0.25">
      <c r="A78" s="139" t="s">
        <v>443</v>
      </c>
      <c r="B78" s="141">
        <v>10</v>
      </c>
      <c r="F78" s="246"/>
      <c r="G78" s="246"/>
    </row>
    <row r="79" spans="1:7" x14ac:dyDescent="0.25">
      <c r="A79" s="139" t="s">
        <v>444</v>
      </c>
      <c r="B79" s="141">
        <v>5</v>
      </c>
      <c r="F79" s="246"/>
      <c r="G79" s="246"/>
    </row>
    <row r="80" spans="1:7" ht="15.75" thickBot="1" x14ac:dyDescent="0.3">
      <c r="A80" s="180" t="s">
        <v>299</v>
      </c>
      <c r="B80" s="188" t="s">
        <v>606</v>
      </c>
      <c r="F80" s="246"/>
      <c r="G80" s="246"/>
    </row>
    <row r="81" spans="1:7" ht="15.75" thickBot="1" x14ac:dyDescent="0.3">
      <c r="A81" s="180" t="s">
        <v>300</v>
      </c>
      <c r="B81" s="184" t="s">
        <v>429</v>
      </c>
      <c r="F81" s="246"/>
      <c r="G81" s="246"/>
    </row>
    <row r="82" spans="1:7" x14ac:dyDescent="0.25">
      <c r="A82" s="139" t="s">
        <v>445</v>
      </c>
      <c r="B82" s="189">
        <f>'6.1. Паспорт сетевой график'!H43</f>
        <v>45932</v>
      </c>
      <c r="F82" s="246"/>
      <c r="G82" s="246"/>
    </row>
    <row r="83" spans="1:7" x14ac:dyDescent="0.25">
      <c r="A83" s="139" t="s">
        <v>446</v>
      </c>
      <c r="B83" s="141" t="s">
        <v>429</v>
      </c>
      <c r="F83" s="246"/>
      <c r="G83" s="246"/>
    </row>
    <row r="84" spans="1:7" x14ac:dyDescent="0.25">
      <c r="A84" s="139" t="s">
        <v>447</v>
      </c>
      <c r="B84" s="141" t="s">
        <v>429</v>
      </c>
      <c r="F84" s="246"/>
      <c r="G84" s="246"/>
    </row>
    <row r="85" spans="1:7" ht="29.25" thickBot="1" x14ac:dyDescent="0.3">
      <c r="A85" s="180" t="s">
        <v>301</v>
      </c>
      <c r="B85" s="184" t="s">
        <v>605</v>
      </c>
      <c r="F85" s="246"/>
      <c r="G85" s="246"/>
    </row>
    <row r="86" spans="1:7" ht="29.25" thickBot="1" x14ac:dyDescent="0.3">
      <c r="A86" s="180" t="s">
        <v>302</v>
      </c>
      <c r="B86" s="187" t="s">
        <v>604</v>
      </c>
      <c r="F86" s="246"/>
      <c r="G86" s="246"/>
    </row>
    <row r="87" spans="1:7" x14ac:dyDescent="0.25">
      <c r="A87" s="139" t="s">
        <v>448</v>
      </c>
      <c r="B87" s="141" t="s">
        <v>429</v>
      </c>
    </row>
    <row r="88" spans="1:7" x14ac:dyDescent="0.25">
      <c r="A88" s="139" t="s">
        <v>449</v>
      </c>
      <c r="B88" s="141" t="s">
        <v>429</v>
      </c>
    </row>
    <row r="89" spans="1:7" x14ac:dyDescent="0.25">
      <c r="A89" s="139" t="s">
        <v>450</v>
      </c>
      <c r="B89" s="141" t="s">
        <v>429</v>
      </c>
    </row>
    <row r="90" spans="1:7" x14ac:dyDescent="0.25">
      <c r="A90" s="139" t="s">
        <v>451</v>
      </c>
      <c r="B90" s="141" t="s">
        <v>429</v>
      </c>
    </row>
    <row r="91" spans="1:7" x14ac:dyDescent="0.25">
      <c r="A91" s="139" t="s">
        <v>452</v>
      </c>
      <c r="B91" s="141" t="s">
        <v>429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2025-12-10T11:41:00Z</dcterms:modified>
</cp:coreProperties>
</file>