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F_TP3300.VL.0066\"/>
    </mc:Choice>
  </mc:AlternateContent>
  <bookViews>
    <workbookView xWindow="0" yWindow="0" windowWidth="19200" windowHeight="75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26"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 localSheetId="10">#REF!</definedName>
    <definedName name="\k">#REF!</definedName>
    <definedName name="\m" localSheetId="10">#REF!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 localSheetId="10">#REF!</definedName>
    <definedName name="data">#REF!</definedName>
    <definedName name="data02" localSheetId="10">#REF!</definedName>
    <definedName name="data02">#REF!</definedName>
    <definedName name="data2" localSheetId="10">#REF!</definedName>
    <definedName name="data2">#REF!</definedName>
    <definedName name="dck" localSheetId="10">[2]топография!#REF!</definedName>
    <definedName name="dck">[2]топография!#REF!</definedName>
    <definedName name="E" localSheetId="10">#REF!</definedName>
    <definedName name="E">#REF!</definedName>
    <definedName name="Excel_BuiltIn_Print_Area_1" localSheetId="10">#REF!</definedName>
    <definedName name="Excel_BuiltIn_Print_Area_1">#REF!</definedName>
    <definedName name="Excel_BuiltIn_Print_Area_2" localSheetId="10">#REF!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 localSheetId="10">#REF!</definedName>
    <definedName name="sadf">#REF!</definedName>
    <definedName name="sdfd" localSheetId="10">#REF!</definedName>
    <definedName name="sdfd">#REF!</definedName>
    <definedName name="SM" localSheetId="10">#REF!</definedName>
    <definedName name="SM">#REF!</definedName>
    <definedName name="SM_SM">#REF!</definedName>
    <definedName name="SM_STO">'[4]93-110'!#REF!</definedName>
    <definedName name="SM_STO1" localSheetId="10">#REF!</definedName>
    <definedName name="SM_STO1">#REF!</definedName>
    <definedName name="SM_STO2" localSheetId="10">#REF!</definedName>
    <definedName name="SM_STO2">#REF!</definedName>
    <definedName name="SM_STO3" localSheetId="10">#REF!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 localSheetId="10">#REF!</definedName>
    <definedName name="Бланк_сметы">#REF!</definedName>
    <definedName name="БСИР" localSheetId="10">#REF!</definedName>
    <definedName name="БСИР">#REF!</definedName>
    <definedName name="Внут_Т" localSheetId="10">#REF!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 localSheetId="10">#REF!</definedName>
    <definedName name="Вспом">#REF!</definedName>
    <definedName name="г" localSheetId="10">#REF!</definedName>
    <definedName name="г">#REF!</definedName>
    <definedName name="геодез1">[8]геолог!$L$81</definedName>
    <definedName name="геол">[9]Смета!#REF!</definedName>
    <definedName name="геол1" localSheetId="10">#REF!</definedName>
    <definedName name="геол1">#REF!</definedName>
    <definedName name="гид">[10]Смета!#REF!</definedName>
    <definedName name="Гидр">[11]топография!#REF!</definedName>
    <definedName name="ГИП" localSheetId="10">#REF!</definedName>
    <definedName name="ГИП">#REF!</definedName>
    <definedName name="Горевая" localSheetId="10">#REF!</definedName>
    <definedName name="Горевая">#REF!</definedName>
    <definedName name="гшшг">NA()</definedName>
    <definedName name="Д" localSheetId="10">#REF!</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 localSheetId="10">#REF!</definedName>
    <definedName name="Дефлятор">#REF!</definedName>
    <definedName name="Длинна_границы" localSheetId="10">#REF!</definedName>
    <definedName name="Длинна_границы">#REF!</definedName>
    <definedName name="Длинна_трассы" localSheetId="10">#REF!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 localSheetId="10">#REF!</definedName>
    <definedName name="е">#REF!</definedName>
    <definedName name="ЕРПКЕ" localSheetId="10">#REF!</definedName>
    <definedName name="ЕРПКЕ">#REF!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#REF!</definedName>
    <definedName name="Затраты_на_дирекцию" localSheetId="10">#REF!</definedName>
    <definedName name="Затраты_на_дирекцию">#REF!</definedName>
    <definedName name="изыск">#REF!</definedName>
    <definedName name="инж">#REF!</definedName>
    <definedName name="ИПусто">#REF!</definedName>
    <definedName name="й" localSheetId="10">#REF!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 localSheetId="10">#REF!</definedName>
    <definedName name="Курск">#REF!</definedName>
    <definedName name="КурсКоп" localSheetId="10">#REF!</definedName>
    <definedName name="КурсКоп">#REF!</definedName>
    <definedName name="Курср" localSheetId="10">#REF!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 localSheetId="10">#REF!</definedName>
    <definedName name="монраб">#REF!</definedName>
    <definedName name="монт" localSheetId="10">#REF!</definedName>
    <definedName name="монт">#REF!</definedName>
    <definedName name="н" localSheetId="10">#REF!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закупке'!$A$1:$AV$33</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 localSheetId="10">#REF!</definedName>
    <definedName name="Ост_раб">#REF!</definedName>
    <definedName name="п" localSheetId="10">#REF!</definedName>
    <definedName name="п">#REF!</definedName>
    <definedName name="Пи" localSheetId="10">#REF!</definedName>
    <definedName name="Пи">#REF!</definedName>
    <definedName name="Пи_">#REF!</definedName>
    <definedName name="ПИСС_стац">#REF!</definedName>
    <definedName name="ПИСС_эксп">#REF!</definedName>
    <definedName name="план">[11]топография!#REF!</definedName>
    <definedName name="Площадь" localSheetId="10">#REF!</definedName>
    <definedName name="Площадь">#REF!</definedName>
    <definedName name="Площадь_нелинейных_объектов" localSheetId="10">#REF!</definedName>
    <definedName name="Площадь_нелинейных_объектов">#REF!</definedName>
    <definedName name="Площадь_планшетов" localSheetId="10">#REF!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#REF!</definedName>
    <definedName name="СводнУТ">[11]топография!#REF!</definedName>
    <definedName name="СводУТ" localSheetId="10">#REF!</definedName>
    <definedName name="СводУТ">#REF!</definedName>
    <definedName name="см" localSheetId="10">#REF!</definedName>
    <definedName name="см">#REF!</definedName>
    <definedName name="смета" localSheetId="10">#REF!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69" i="23" l="1"/>
  <c r="B22" i="23" l="1"/>
  <c r="B21" i="23"/>
  <c r="A15" i="26" l="1"/>
  <c r="A12" i="26"/>
  <c r="A5" i="26" l="1"/>
  <c r="A5" i="24"/>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A15" i="6" l="1"/>
  <c r="B25" i="24" l="1"/>
  <c r="C91" i="24" l="1"/>
  <c r="B91" i="24"/>
  <c r="AY88" i="24"/>
  <c r="AX88" i="24"/>
  <c r="AW88" i="24"/>
  <c r="AV88" i="24"/>
  <c r="AU88" i="24"/>
  <c r="AT88" i="24"/>
  <c r="AS88" i="24"/>
  <c r="AR88" i="24"/>
  <c r="AQ88" i="24"/>
  <c r="AP88" i="24"/>
  <c r="AO88" i="24"/>
  <c r="AN88" i="24"/>
  <c r="AM88" i="24"/>
  <c r="AL88" i="24"/>
  <c r="AK88" i="24"/>
  <c r="AJ88" i="24"/>
  <c r="AI88" i="24"/>
  <c r="AH88" i="24"/>
  <c r="AG88" i="24"/>
  <c r="AF88" i="24"/>
  <c r="AE88" i="24"/>
  <c r="AD88" i="24"/>
  <c r="AC88" i="24"/>
  <c r="AB88" i="24"/>
  <c r="AA88" i="24"/>
  <c r="Z88" i="24"/>
  <c r="Y88" i="24"/>
  <c r="X88" i="24"/>
  <c r="W88" i="24"/>
  <c r="V88" i="24"/>
  <c r="U88" i="24"/>
  <c r="T88" i="24"/>
  <c r="S88" i="24"/>
  <c r="R88" i="24"/>
  <c r="Q88" i="24"/>
  <c r="P88" i="24"/>
  <c r="O88" i="24"/>
  <c r="N88" i="24"/>
  <c r="M88" i="24"/>
  <c r="L88" i="24"/>
  <c r="K88" i="24"/>
  <c r="J88" i="24"/>
  <c r="I88" i="24"/>
  <c r="H88" i="24"/>
  <c r="G88" i="24"/>
  <c r="F88" i="24"/>
  <c r="E88" i="24"/>
  <c r="D88" i="24"/>
  <c r="C88" i="24"/>
  <c r="B88" i="24"/>
  <c r="B87" i="24"/>
  <c r="B82" i="24"/>
  <c r="C80" i="24"/>
  <c r="B80" i="24"/>
  <c r="D79" i="24"/>
  <c r="E79" i="24" s="1"/>
  <c r="E91" i="24" s="1"/>
  <c r="AY75" i="24"/>
  <c r="AY83" i="24" s="1"/>
  <c r="AX75" i="24"/>
  <c r="AX83" i="24" s="1"/>
  <c r="AW75" i="24"/>
  <c r="AW83" i="24" s="1"/>
  <c r="AV75" i="24"/>
  <c r="AV83" i="24" s="1"/>
  <c r="AU75" i="24"/>
  <c r="AU83" i="24" s="1"/>
  <c r="AT75" i="24"/>
  <c r="AT83" i="24" s="1"/>
  <c r="AS75" i="24"/>
  <c r="AS83" i="24" s="1"/>
  <c r="AR75" i="24"/>
  <c r="AR83" i="24" s="1"/>
  <c r="AQ75" i="24"/>
  <c r="AQ83" i="24" s="1"/>
  <c r="AP75" i="24"/>
  <c r="AP83" i="24" s="1"/>
  <c r="AO75" i="24"/>
  <c r="AO83" i="24" s="1"/>
  <c r="AN75" i="24"/>
  <c r="AN83" i="24" s="1"/>
  <c r="AM75" i="24"/>
  <c r="AM83" i="24" s="1"/>
  <c r="AL75" i="24"/>
  <c r="AL83" i="24" s="1"/>
  <c r="AK75" i="24"/>
  <c r="AK83" i="24" s="1"/>
  <c r="AJ75" i="24"/>
  <c r="AJ83" i="24" s="1"/>
  <c r="AI75" i="24"/>
  <c r="AI83" i="24" s="1"/>
  <c r="AH75" i="24"/>
  <c r="AH83" i="24" s="1"/>
  <c r="AG75" i="24"/>
  <c r="AG83" i="24" s="1"/>
  <c r="AF75" i="24"/>
  <c r="AF83" i="24" s="1"/>
  <c r="AE75" i="24"/>
  <c r="AE83" i="24" s="1"/>
  <c r="AD75" i="24"/>
  <c r="AD83" i="24" s="1"/>
  <c r="AC75" i="24"/>
  <c r="AC83" i="24" s="1"/>
  <c r="AB75" i="24"/>
  <c r="AB83" i="24" s="1"/>
  <c r="AA75" i="24"/>
  <c r="AA83" i="24" s="1"/>
  <c r="Z75" i="24"/>
  <c r="Z83" i="24" s="1"/>
  <c r="Y75" i="24"/>
  <c r="Y83" i="24" s="1"/>
  <c r="X75" i="24"/>
  <c r="X83" i="24" s="1"/>
  <c r="W75" i="24"/>
  <c r="W83" i="24" s="1"/>
  <c r="V75" i="24"/>
  <c r="V83" i="24" s="1"/>
  <c r="U75" i="24"/>
  <c r="U83" i="24" s="1"/>
  <c r="T75" i="24"/>
  <c r="T83" i="24" s="1"/>
  <c r="S75" i="24"/>
  <c r="S83" i="24" s="1"/>
  <c r="R75" i="24"/>
  <c r="R83" i="24" s="1"/>
  <c r="Q75" i="24"/>
  <c r="Q83" i="24" s="1"/>
  <c r="P75" i="24"/>
  <c r="P83" i="24" s="1"/>
  <c r="O75" i="24"/>
  <c r="O83" i="24" s="1"/>
  <c r="N75" i="24"/>
  <c r="N83" i="24" s="1"/>
  <c r="M75" i="24"/>
  <c r="M83" i="24" s="1"/>
  <c r="L75" i="24"/>
  <c r="L83" i="24" s="1"/>
  <c r="K75" i="24"/>
  <c r="K83" i="24" s="1"/>
  <c r="J75" i="24"/>
  <c r="J83" i="24" s="1"/>
  <c r="I75" i="24"/>
  <c r="I83" i="24" s="1"/>
  <c r="H75" i="24"/>
  <c r="H83" i="24" s="1"/>
  <c r="G75" i="24"/>
  <c r="G83" i="24" s="1"/>
  <c r="F75" i="24"/>
  <c r="F83" i="24" s="1"/>
  <c r="E75" i="24"/>
  <c r="E83" i="24" s="1"/>
  <c r="D75" i="24"/>
  <c r="D83" i="24" s="1"/>
  <c r="C75" i="24"/>
  <c r="C83" i="24" s="1"/>
  <c r="B75" i="24"/>
  <c r="B83" i="24" s="1"/>
  <c r="AY67" i="24"/>
  <c r="AX67" i="24"/>
  <c r="AW67" i="24"/>
  <c r="AV67" i="24"/>
  <c r="AU67" i="24"/>
  <c r="AT67" i="24"/>
  <c r="AS67" i="24"/>
  <c r="AR67" i="24"/>
  <c r="AQ67" i="24"/>
  <c r="AP67" i="24"/>
  <c r="AO67" i="24"/>
  <c r="AN67" i="24"/>
  <c r="AM67" i="24"/>
  <c r="AL67" i="24"/>
  <c r="AK67" i="24"/>
  <c r="AJ67" i="24"/>
  <c r="AI67" i="24"/>
  <c r="AH67" i="24"/>
  <c r="AG67" i="24"/>
  <c r="AF67" i="24"/>
  <c r="AE67" i="24"/>
  <c r="AD67" i="24"/>
  <c r="AC67" i="24"/>
  <c r="AB67" i="24"/>
  <c r="AA67" i="24"/>
  <c r="Z67" i="24"/>
  <c r="Y67" i="24"/>
  <c r="X67" i="24"/>
  <c r="W67" i="24"/>
  <c r="V67" i="24"/>
  <c r="U67" i="24"/>
  <c r="T67" i="24"/>
  <c r="S67" i="24"/>
  <c r="R67" i="24"/>
  <c r="Q67" i="24"/>
  <c r="P67" i="24"/>
  <c r="O67" i="24"/>
  <c r="N67" i="24"/>
  <c r="M67" i="24"/>
  <c r="L67" i="24"/>
  <c r="K67" i="24"/>
  <c r="J67" i="24"/>
  <c r="I67" i="24"/>
  <c r="H67" i="24"/>
  <c r="G67" i="24"/>
  <c r="F67" i="24"/>
  <c r="E67" i="24"/>
  <c r="D67" i="24"/>
  <c r="C67" i="24"/>
  <c r="B32" i="24" s="1"/>
  <c r="B67" i="24"/>
  <c r="A67" i="24"/>
  <c r="AY66" i="24"/>
  <c r="AX66" i="24"/>
  <c r="AW66" i="24"/>
  <c r="AV66" i="24"/>
  <c r="AU66" i="24"/>
  <c r="AT66" i="24"/>
  <c r="AS66" i="24"/>
  <c r="AR66" i="24"/>
  <c r="AQ66" i="24"/>
  <c r="AP66" i="24"/>
  <c r="AO66" i="24"/>
  <c r="AN66" i="24"/>
  <c r="AM66" i="24"/>
  <c r="AL66" i="24"/>
  <c r="AK66" i="24"/>
  <c r="AJ66" i="24"/>
  <c r="AI66" i="24"/>
  <c r="AH66" i="24"/>
  <c r="AG66" i="24"/>
  <c r="AF66" i="24"/>
  <c r="AE66" i="24"/>
  <c r="AD66" i="24"/>
  <c r="AC66" i="24"/>
  <c r="AB66" i="24"/>
  <c r="AA66" i="24"/>
  <c r="Z66" i="24"/>
  <c r="Y66" i="24"/>
  <c r="X66" i="24"/>
  <c r="W66" i="24"/>
  <c r="V66" i="24"/>
  <c r="U66" i="24"/>
  <c r="T66" i="24"/>
  <c r="S66" i="24"/>
  <c r="R66" i="24"/>
  <c r="Q66" i="24"/>
  <c r="P66" i="24"/>
  <c r="O66" i="24"/>
  <c r="N66" i="24"/>
  <c r="M66" i="24"/>
  <c r="L66" i="24"/>
  <c r="K66" i="24"/>
  <c r="J66" i="24"/>
  <c r="I66" i="24"/>
  <c r="H66" i="24"/>
  <c r="G66" i="24"/>
  <c r="F66" i="24"/>
  <c r="E66" i="24"/>
  <c r="D66" i="24"/>
  <c r="C66" i="24"/>
  <c r="B66" i="24"/>
  <c r="AJ64" i="24"/>
  <c r="AI64" i="24"/>
  <c r="AA64" i="24"/>
  <c r="K64" i="24"/>
  <c r="D64" i="24"/>
  <c r="C63" i="24"/>
  <c r="B63" i="24"/>
  <c r="C57" i="24"/>
  <c r="B57" i="24"/>
  <c r="AY50" i="24"/>
  <c r="AY64" i="24" s="1"/>
  <c r="AX50" i="24"/>
  <c r="AX64" i="24" s="1"/>
  <c r="AW50" i="24"/>
  <c r="AW64" i="24" s="1"/>
  <c r="AV50" i="24"/>
  <c r="AV64" i="24" s="1"/>
  <c r="AU50" i="24"/>
  <c r="AU64" i="24" s="1"/>
  <c r="AT50" i="24"/>
  <c r="AT64" i="24" s="1"/>
  <c r="AS50" i="24"/>
  <c r="AS64" i="24" s="1"/>
  <c r="AR50" i="24"/>
  <c r="AR64" i="24" s="1"/>
  <c r="AQ50" i="24"/>
  <c r="AQ64" i="24" s="1"/>
  <c r="AP50" i="24"/>
  <c r="AP64" i="24" s="1"/>
  <c r="AO50" i="24"/>
  <c r="AO64" i="24" s="1"/>
  <c r="AN50" i="24"/>
  <c r="AN64" i="24" s="1"/>
  <c r="AM50" i="24"/>
  <c r="AM64" i="24" s="1"/>
  <c r="AL50" i="24"/>
  <c r="AL64" i="24" s="1"/>
  <c r="AK50" i="24"/>
  <c r="AK64" i="24" s="1"/>
  <c r="AK86" i="24" s="1"/>
  <c r="AJ50" i="24"/>
  <c r="AI50" i="24"/>
  <c r="AH50" i="24"/>
  <c r="AH64" i="24" s="1"/>
  <c r="AG50" i="24"/>
  <c r="AG64" i="24" s="1"/>
  <c r="AF50" i="24"/>
  <c r="AF64" i="24" s="1"/>
  <c r="AE50" i="24"/>
  <c r="AE64" i="24" s="1"/>
  <c r="AD50" i="24"/>
  <c r="AD64" i="24" s="1"/>
  <c r="AC50" i="24"/>
  <c r="AC64" i="24" s="1"/>
  <c r="AB50" i="24"/>
  <c r="AB64" i="24" s="1"/>
  <c r="AA50" i="24"/>
  <c r="Z50" i="24"/>
  <c r="Z64" i="24" s="1"/>
  <c r="Y50" i="24"/>
  <c r="Y64" i="24" s="1"/>
  <c r="X50" i="24"/>
  <c r="X64" i="24" s="1"/>
  <c r="W50" i="24"/>
  <c r="W64" i="24" s="1"/>
  <c r="V50" i="24"/>
  <c r="V64" i="24" s="1"/>
  <c r="U50" i="24"/>
  <c r="U64" i="24" s="1"/>
  <c r="T50" i="24"/>
  <c r="T64" i="24" s="1"/>
  <c r="S50" i="24"/>
  <c r="S64" i="24" s="1"/>
  <c r="R50" i="24"/>
  <c r="R64" i="24" s="1"/>
  <c r="Q50" i="24"/>
  <c r="Q64" i="24" s="1"/>
  <c r="P50" i="24"/>
  <c r="P64" i="24" s="1"/>
  <c r="O50" i="24"/>
  <c r="O64" i="24" s="1"/>
  <c r="N50" i="24"/>
  <c r="N64" i="24" s="1"/>
  <c r="M50" i="24"/>
  <c r="M64" i="24" s="1"/>
  <c r="L50" i="24"/>
  <c r="L64" i="24" s="1"/>
  <c r="K50" i="24"/>
  <c r="J50" i="24"/>
  <c r="J64" i="24" s="1"/>
  <c r="I50" i="24"/>
  <c r="I64" i="24" s="1"/>
  <c r="H50" i="24"/>
  <c r="H64" i="24" s="1"/>
  <c r="G50" i="24"/>
  <c r="G64" i="24" s="1"/>
  <c r="F50" i="24"/>
  <c r="F64" i="24" s="1"/>
  <c r="E50" i="24"/>
  <c r="E64" i="24" s="1"/>
  <c r="E86" i="24" s="1"/>
  <c r="D50" i="24"/>
  <c r="C50" i="24"/>
  <c r="C64" i="24" s="1"/>
  <c r="B50" i="24"/>
  <c r="B64" i="24" s="1"/>
  <c r="C49" i="24"/>
  <c r="C69" i="24" s="1"/>
  <c r="B49" i="24"/>
  <c r="B69" i="24" s="1"/>
  <c r="D47" i="24"/>
  <c r="D63" i="24" s="1"/>
  <c r="B45" i="24"/>
  <c r="B46" i="24" s="1"/>
  <c r="B29" i="24"/>
  <c r="D80" i="24" l="1"/>
  <c r="U86" i="24"/>
  <c r="AA86" i="24"/>
  <c r="AV86" i="24"/>
  <c r="J86" i="24"/>
  <c r="D57" i="24"/>
  <c r="E47" i="24"/>
  <c r="E80" i="24" s="1"/>
  <c r="Z86" i="24"/>
  <c r="B65" i="24"/>
  <c r="L86" i="24"/>
  <c r="AB86" i="24"/>
  <c r="AR86" i="24"/>
  <c r="E63" i="24"/>
  <c r="N86" i="24"/>
  <c r="AD86" i="24"/>
  <c r="AT86" i="24"/>
  <c r="F47" i="24"/>
  <c r="B86" i="24"/>
  <c r="B85" i="24"/>
  <c r="B72" i="24"/>
  <c r="B74" i="24" s="1"/>
  <c r="F86" i="24"/>
  <c r="R86" i="24"/>
  <c r="V86" i="24"/>
  <c r="AH86" i="24"/>
  <c r="AL86" i="24"/>
  <c r="AQ86" i="24"/>
  <c r="AP86" i="24"/>
  <c r="AX86" i="24"/>
  <c r="H86" i="24"/>
  <c r="X86" i="24"/>
  <c r="AN86" i="24"/>
  <c r="C70" i="24"/>
  <c r="D49" i="24"/>
  <c r="C86" i="24"/>
  <c r="K86" i="24"/>
  <c r="S86" i="24"/>
  <c r="AI86" i="24"/>
  <c r="AY86" i="24"/>
  <c r="T86" i="24"/>
  <c r="I86" i="24"/>
  <c r="M86" i="24"/>
  <c r="Q86" i="24"/>
  <c r="Y86" i="24"/>
  <c r="AC86" i="24"/>
  <c r="AG86" i="24"/>
  <c r="AO86" i="24"/>
  <c r="AS86" i="24"/>
  <c r="AW86" i="24"/>
  <c r="O86" i="24"/>
  <c r="AE86" i="24"/>
  <c r="AU86" i="24"/>
  <c r="AJ86" i="24"/>
  <c r="F79" i="24"/>
  <c r="P86" i="24"/>
  <c r="D91" i="24"/>
  <c r="G86" i="24"/>
  <c r="W86" i="24"/>
  <c r="AM86" i="24"/>
  <c r="D86" i="24"/>
  <c r="AF86" i="24"/>
  <c r="C73" i="24"/>
  <c r="E57" i="24" l="1"/>
  <c r="C85" i="24"/>
  <c r="C82" i="24"/>
  <c r="C71" i="24"/>
  <c r="C65" i="24" s="1"/>
  <c r="C72" i="24" s="1"/>
  <c r="C74" i="24" s="1"/>
  <c r="D73" i="24"/>
  <c r="E73" i="24" s="1"/>
  <c r="E82" i="24" s="1"/>
  <c r="B81" i="24"/>
  <c r="B76" i="24"/>
  <c r="G79" i="24"/>
  <c r="F91" i="24"/>
  <c r="D69" i="24"/>
  <c r="E49" i="24"/>
  <c r="D70" i="24"/>
  <c r="G47" i="24"/>
  <c r="F80" i="24"/>
  <c r="F57" i="24"/>
  <c r="F63" i="24"/>
  <c r="D71" i="24" l="1"/>
  <c r="D65" i="24" s="1"/>
  <c r="D72" i="24" s="1"/>
  <c r="D74" i="24" s="1"/>
  <c r="C81" i="24"/>
  <c r="C76" i="24"/>
  <c r="E70" i="24"/>
  <c r="F49" i="24"/>
  <c r="E69" i="24"/>
  <c r="E71" i="24"/>
  <c r="D85" i="24"/>
  <c r="G63" i="24"/>
  <c r="G57" i="24"/>
  <c r="H47" i="24"/>
  <c r="G80" i="24"/>
  <c r="D82" i="24"/>
  <c r="F73" i="24"/>
  <c r="G73" i="24" s="1"/>
  <c r="G82" i="24" s="1"/>
  <c r="G91" i="24"/>
  <c r="H79" i="24"/>
  <c r="B77" i="24"/>
  <c r="E85" i="24" l="1"/>
  <c r="B84" i="24"/>
  <c r="B89" i="24" s="1"/>
  <c r="D81" i="24"/>
  <c r="D76" i="24"/>
  <c r="B78" i="24"/>
  <c r="C77" i="24"/>
  <c r="F82" i="24"/>
  <c r="H80" i="24"/>
  <c r="I47" i="24"/>
  <c r="H63" i="24"/>
  <c r="H57" i="24"/>
  <c r="E65" i="24"/>
  <c r="E72" i="24" s="1"/>
  <c r="E74" i="24" s="1"/>
  <c r="H91" i="24"/>
  <c r="I79" i="24"/>
  <c r="H73" i="24"/>
  <c r="G71" i="24"/>
  <c r="F71" i="24"/>
  <c r="F70" i="24"/>
  <c r="G49" i="24"/>
  <c r="F69" i="24"/>
  <c r="I73" i="24" l="1"/>
  <c r="I82" i="24" s="1"/>
  <c r="F65" i="24"/>
  <c r="F72" i="24" s="1"/>
  <c r="F74" i="24" s="1"/>
  <c r="B94" i="24"/>
  <c r="B90" i="24"/>
  <c r="B95" i="24" s="1"/>
  <c r="B92" i="24"/>
  <c r="C84" i="24"/>
  <c r="C89" i="24" s="1"/>
  <c r="C94" i="24" s="1"/>
  <c r="G70" i="24"/>
  <c r="G69" i="24"/>
  <c r="H49" i="24"/>
  <c r="F85" i="24"/>
  <c r="I80" i="24"/>
  <c r="I57" i="24"/>
  <c r="I63" i="24"/>
  <c r="J47" i="24"/>
  <c r="D77" i="24"/>
  <c r="D78" i="24" s="1"/>
  <c r="H82" i="24"/>
  <c r="J79" i="24"/>
  <c r="I91" i="24"/>
  <c r="E76" i="24"/>
  <c r="E81" i="24"/>
  <c r="H71" i="24"/>
  <c r="C78" i="24"/>
  <c r="I71" i="24" l="1"/>
  <c r="J73" i="24"/>
  <c r="J71" i="24" s="1"/>
  <c r="K47" i="24"/>
  <c r="J80" i="24"/>
  <c r="J57" i="24"/>
  <c r="J63" i="24"/>
  <c r="G85" i="24"/>
  <c r="K79" i="24"/>
  <c r="J91" i="24"/>
  <c r="D84" i="24"/>
  <c r="D89" i="24" s="1"/>
  <c r="D94" i="24" s="1"/>
  <c r="C92" i="24"/>
  <c r="C90" i="24"/>
  <c r="C95" i="24" s="1"/>
  <c r="F81" i="24"/>
  <c r="F76" i="24"/>
  <c r="E77" i="24"/>
  <c r="H69" i="24"/>
  <c r="I49" i="24"/>
  <c r="H70" i="24"/>
  <c r="C93" i="24"/>
  <c r="B93" i="24"/>
  <c r="B96" i="24" s="1"/>
  <c r="G65" i="24"/>
  <c r="G72" i="24" s="1"/>
  <c r="G74" i="24" s="1"/>
  <c r="C96" i="24" l="1"/>
  <c r="D90" i="24"/>
  <c r="D95" i="24" s="1"/>
  <c r="J82" i="24"/>
  <c r="K73" i="24"/>
  <c r="G81" i="24"/>
  <c r="G76" i="24"/>
  <c r="I70" i="24"/>
  <c r="J49" i="24"/>
  <c r="I69" i="24"/>
  <c r="F77" i="24"/>
  <c r="K91" i="24"/>
  <c r="L79" i="24"/>
  <c r="H65" i="24"/>
  <c r="H72" i="24" s="1"/>
  <c r="H74" i="24" s="1"/>
  <c r="H85" i="24"/>
  <c r="E84" i="24"/>
  <c r="E89" i="24" s="1"/>
  <c r="K63" i="24"/>
  <c r="K80" i="24"/>
  <c r="K57" i="24"/>
  <c r="L47" i="24"/>
  <c r="E78" i="24"/>
  <c r="D92" i="24"/>
  <c r="I85" i="24" l="1"/>
  <c r="F84" i="24"/>
  <c r="F89" i="24" s="1"/>
  <c r="F92" i="24" s="1"/>
  <c r="K82" i="24"/>
  <c r="K71" i="24"/>
  <c r="L73" i="24"/>
  <c r="M73" i="24" s="1"/>
  <c r="M82" i="24" s="1"/>
  <c r="D93" i="24"/>
  <c r="D96" i="24" s="1"/>
  <c r="L80" i="24"/>
  <c r="L57" i="24"/>
  <c r="M47" i="24"/>
  <c r="L63" i="24"/>
  <c r="J70" i="24"/>
  <c r="K49" i="24"/>
  <c r="J69" i="24"/>
  <c r="E92" i="24"/>
  <c r="E94" i="24"/>
  <c r="E90" i="24"/>
  <c r="E95" i="24" s="1"/>
  <c r="H76" i="24"/>
  <c r="H81" i="24"/>
  <c r="F78" i="24"/>
  <c r="G77" i="24"/>
  <c r="G78" i="24" s="1"/>
  <c r="L91" i="24"/>
  <c r="M79" i="24"/>
  <c r="I65" i="24"/>
  <c r="I72" i="24" s="1"/>
  <c r="I74" i="24" s="1"/>
  <c r="F94" i="24" l="1"/>
  <c r="F90" i="24"/>
  <c r="F95" i="24" s="1"/>
  <c r="F93" i="24"/>
  <c r="M71" i="24"/>
  <c r="L82" i="24"/>
  <c r="N73" i="24"/>
  <c r="N82" i="24" s="1"/>
  <c r="L71" i="24"/>
  <c r="H77" i="24"/>
  <c r="H78" i="24" s="1"/>
  <c r="G84" i="24"/>
  <c r="G89" i="24" s="1"/>
  <c r="M91" i="24"/>
  <c r="N79" i="24"/>
  <c r="K70" i="24"/>
  <c r="L49" i="24"/>
  <c r="K69" i="24"/>
  <c r="M80" i="24"/>
  <c r="M57" i="24"/>
  <c r="N47" i="24"/>
  <c r="M63" i="24"/>
  <c r="I76" i="24"/>
  <c r="I81" i="24"/>
  <c r="J65" i="24"/>
  <c r="J72" i="24" s="1"/>
  <c r="J74" i="24" s="1"/>
  <c r="J85" i="24"/>
  <c r="E93" i="24"/>
  <c r="E96" i="24" s="1"/>
  <c r="K65" i="24" l="1"/>
  <c r="K72" i="24" s="1"/>
  <c r="K74" i="24" s="1"/>
  <c r="K81" i="24" s="1"/>
  <c r="N71" i="24"/>
  <c r="O73" i="24"/>
  <c r="I77" i="24"/>
  <c r="F96" i="24"/>
  <c r="O79" i="24"/>
  <c r="N91" i="24"/>
  <c r="G92" i="24"/>
  <c r="G94" i="24"/>
  <c r="G90" i="24"/>
  <c r="G95" i="24" s="1"/>
  <c r="J81" i="24"/>
  <c r="J76" i="24"/>
  <c r="N80" i="24"/>
  <c r="O47" i="24"/>
  <c r="N63" i="24"/>
  <c r="N57" i="24"/>
  <c r="L69" i="24"/>
  <c r="M49" i="24"/>
  <c r="L70" i="24"/>
  <c r="H84" i="24"/>
  <c r="H89" i="24" s="1"/>
  <c r="H92" i="24" s="1"/>
  <c r="K85" i="24"/>
  <c r="K76" i="24" l="1"/>
  <c r="O82" i="24"/>
  <c r="O71" i="24"/>
  <c r="P73" i="24"/>
  <c r="Q73" i="24" s="1"/>
  <c r="Q82" i="24" s="1"/>
  <c r="L85" i="24"/>
  <c r="H94" i="24"/>
  <c r="M69" i="24"/>
  <c r="M70" i="24"/>
  <c r="N49" i="24"/>
  <c r="O63" i="24"/>
  <c r="O57" i="24"/>
  <c r="O80" i="24"/>
  <c r="P47" i="24"/>
  <c r="O91" i="24"/>
  <c r="P79" i="24"/>
  <c r="I84" i="24"/>
  <c r="I89" i="24" s="1"/>
  <c r="I92" i="24" s="1"/>
  <c r="I93" i="24" s="1"/>
  <c r="L65" i="24"/>
  <c r="L72" i="24" s="1"/>
  <c r="L74" i="24" s="1"/>
  <c r="H90" i="24"/>
  <c r="H95" i="24" s="1"/>
  <c r="K77" i="24"/>
  <c r="I78" i="24"/>
  <c r="J77" i="24"/>
  <c r="J78" i="24" s="1"/>
  <c r="H93" i="24"/>
  <c r="G93" i="24"/>
  <c r="G96" i="24" s="1"/>
  <c r="I96" i="24" l="1"/>
  <c r="M65" i="24"/>
  <c r="M72" i="24" s="1"/>
  <c r="M74" i="24" s="1"/>
  <c r="M81" i="24" s="1"/>
  <c r="P82" i="24"/>
  <c r="R73" i="24"/>
  <c r="R71" i="24" s="1"/>
  <c r="Q71" i="24"/>
  <c r="J84" i="24"/>
  <c r="J89" i="24" s="1"/>
  <c r="J92" i="24" s="1"/>
  <c r="I94" i="24"/>
  <c r="P71" i="24"/>
  <c r="M85" i="24"/>
  <c r="M76" i="24"/>
  <c r="H96" i="24"/>
  <c r="P91" i="24"/>
  <c r="Q79" i="24"/>
  <c r="I90" i="24"/>
  <c r="I95" i="24" s="1"/>
  <c r="K78" i="24"/>
  <c r="L81" i="24"/>
  <c r="L76" i="24"/>
  <c r="P57" i="24"/>
  <c r="P80" i="24"/>
  <c r="P63" i="24"/>
  <c r="Q47" i="24"/>
  <c r="N70" i="24"/>
  <c r="O49" i="24"/>
  <c r="N69" i="24"/>
  <c r="J94" i="24" l="1"/>
  <c r="J90" i="24"/>
  <c r="J95" i="24" s="1"/>
  <c r="N65" i="24"/>
  <c r="N72" i="24" s="1"/>
  <c r="N74" i="24" s="1"/>
  <c r="N76" i="24" s="1"/>
  <c r="K84" i="24"/>
  <c r="K89" i="24" s="1"/>
  <c r="K92" i="24" s="1"/>
  <c r="R82" i="24"/>
  <c r="S73" i="24"/>
  <c r="Q80" i="24"/>
  <c r="Q57" i="24"/>
  <c r="R47" i="24"/>
  <c r="Q63" i="24"/>
  <c r="L77" i="24"/>
  <c r="N85" i="24"/>
  <c r="R79" i="24"/>
  <c r="Q91" i="24"/>
  <c r="M77" i="24"/>
  <c r="O70" i="24"/>
  <c r="P49" i="24"/>
  <c r="O69" i="24"/>
  <c r="J93" i="24"/>
  <c r="J96" i="24" s="1"/>
  <c r="O65" i="24" l="1"/>
  <c r="O72" i="24" s="1"/>
  <c r="O74" i="24" s="1"/>
  <c r="O81" i="24" s="1"/>
  <c r="N81" i="24"/>
  <c r="K94" i="24"/>
  <c r="K90" i="24"/>
  <c r="K95" i="24" s="1"/>
  <c r="L84" i="24"/>
  <c r="L89" i="24" s="1"/>
  <c r="L94" i="24" s="1"/>
  <c r="S82" i="24"/>
  <c r="S71" i="24"/>
  <c r="T73" i="24"/>
  <c r="O85" i="24"/>
  <c r="N77" i="24"/>
  <c r="N78" i="24" s="1"/>
  <c r="R91" i="24"/>
  <c r="S79" i="24"/>
  <c r="S47" i="24"/>
  <c r="R57" i="24"/>
  <c r="R80" i="24"/>
  <c r="R63" i="24"/>
  <c r="K93" i="24"/>
  <c r="K96" i="24" s="1"/>
  <c r="P69" i="24"/>
  <c r="P65" i="24" s="1"/>
  <c r="P72" i="24" s="1"/>
  <c r="P74" i="24" s="1"/>
  <c r="Q49" i="24"/>
  <c r="P70" i="24"/>
  <c r="M78" i="24"/>
  <c r="L78" i="24"/>
  <c r="O76" i="24" l="1"/>
  <c r="L90" i="24"/>
  <c r="L95" i="24" s="1"/>
  <c r="M84" i="24"/>
  <c r="M89" i="24" s="1"/>
  <c r="M92" i="24" s="1"/>
  <c r="T82" i="24"/>
  <c r="T71" i="24"/>
  <c r="U73" i="24"/>
  <c r="L92" i="24"/>
  <c r="P76" i="24"/>
  <c r="P81" i="24"/>
  <c r="O77" i="24"/>
  <c r="S91" i="24"/>
  <c r="T79" i="24"/>
  <c r="P85" i="24"/>
  <c r="Q70" i="24"/>
  <c r="R49" i="24"/>
  <c r="Q69" i="24"/>
  <c r="Q65" i="24" s="1"/>
  <c r="Q72" i="24" s="1"/>
  <c r="Q74" i="24" s="1"/>
  <c r="S80" i="24"/>
  <c r="S63" i="24"/>
  <c r="T47" i="24"/>
  <c r="S57" i="24"/>
  <c r="M93" i="24" l="1"/>
  <c r="N84" i="24"/>
  <c r="N89" i="24" s="1"/>
  <c r="N90" i="24" s="1"/>
  <c r="M90" i="24"/>
  <c r="M95" i="24" s="1"/>
  <c r="M94" i="24"/>
  <c r="L93" i="24"/>
  <c r="L96" i="24" s="1"/>
  <c r="U82" i="24"/>
  <c r="V73" i="24"/>
  <c r="U71" i="24"/>
  <c r="Q81" i="24"/>
  <c r="Q76" i="24"/>
  <c r="U79" i="24"/>
  <c r="T91" i="24"/>
  <c r="O78" i="24"/>
  <c r="T80" i="24"/>
  <c r="T63" i="24"/>
  <c r="T57" i="24"/>
  <c r="U47" i="24"/>
  <c r="R69" i="24"/>
  <c r="R70" i="24"/>
  <c r="S49" i="24"/>
  <c r="Q85" i="24"/>
  <c r="P77" i="24"/>
  <c r="N92" i="24" l="1"/>
  <c r="N93" i="24" s="1"/>
  <c r="N96" i="24" s="1"/>
  <c r="O84" i="24"/>
  <c r="O89" i="24" s="1"/>
  <c r="O94" i="24" s="1"/>
  <c r="M96" i="24"/>
  <c r="N94" i="24"/>
  <c r="N95" i="24"/>
  <c r="V82" i="24"/>
  <c r="W73" i="24"/>
  <c r="V71" i="24"/>
  <c r="U80" i="24"/>
  <c r="U57" i="24"/>
  <c r="U63" i="24"/>
  <c r="V47" i="24"/>
  <c r="S70" i="24"/>
  <c r="T49" i="24"/>
  <c r="S69" i="24"/>
  <c r="S65" i="24" s="1"/>
  <c r="S72" i="24" s="1"/>
  <c r="S74" i="24" s="1"/>
  <c r="R85" i="24"/>
  <c r="U91" i="24"/>
  <c r="V79" i="24"/>
  <c r="P78" i="24"/>
  <c r="R65" i="24"/>
  <c r="R72" i="24" s="1"/>
  <c r="R74" i="24" s="1"/>
  <c r="Q77" i="24"/>
  <c r="O90" i="24" l="1"/>
  <c r="O95" i="24" s="1"/>
  <c r="O92" i="24"/>
  <c r="O93" i="24" s="1"/>
  <c r="O96" i="24" s="1"/>
  <c r="P84" i="24"/>
  <c r="P89" i="24" s="1"/>
  <c r="W71" i="24"/>
  <c r="W82" i="24"/>
  <c r="X73" i="24"/>
  <c r="X82" i="24" s="1"/>
  <c r="Q78" i="24"/>
  <c r="R81" i="24"/>
  <c r="R76" i="24"/>
  <c r="S81" i="24"/>
  <c r="S76" i="24"/>
  <c r="W47" i="24"/>
  <c r="V57" i="24"/>
  <c r="V63" i="24"/>
  <c r="V80" i="24"/>
  <c r="T69" i="24"/>
  <c r="U49" i="24"/>
  <c r="T70" i="24"/>
  <c r="W79" i="24"/>
  <c r="V91" i="24"/>
  <c r="S85" i="24"/>
  <c r="P94" i="24" l="1"/>
  <c r="P92" i="24"/>
  <c r="P93" i="24" s="1"/>
  <c r="P96" i="24" s="1"/>
  <c r="P90" i="24"/>
  <c r="P95" i="24" s="1"/>
  <c r="Q84" i="24"/>
  <c r="Q89" i="24" s="1"/>
  <c r="Q92" i="24" s="1"/>
  <c r="Q93" i="24" s="1"/>
  <c r="Q96" i="24" s="1"/>
  <c r="Y73" i="24"/>
  <c r="Y71" i="24" s="1"/>
  <c r="T65" i="24"/>
  <c r="T72" i="24" s="1"/>
  <c r="T74" i="24" s="1"/>
  <c r="T76" i="24" s="1"/>
  <c r="X71" i="24"/>
  <c r="S77" i="24"/>
  <c r="S78" i="24" s="1"/>
  <c r="W91" i="24"/>
  <c r="X79" i="24"/>
  <c r="T85" i="24"/>
  <c r="U70" i="24"/>
  <c r="V49" i="24"/>
  <c r="U69" i="24"/>
  <c r="W63" i="24"/>
  <c r="W57" i="24"/>
  <c r="X47" i="24"/>
  <c r="W80" i="24"/>
  <c r="R77" i="24"/>
  <c r="R84" i="24" l="1"/>
  <c r="R89" i="24" s="1"/>
  <c r="R90" i="24" s="1"/>
  <c r="T81" i="24"/>
  <c r="Q94" i="24"/>
  <c r="Y82" i="24"/>
  <c r="Z73" i="24"/>
  <c r="Z82" i="24" s="1"/>
  <c r="Q90" i="24"/>
  <c r="Q95" i="24" s="1"/>
  <c r="U65" i="24"/>
  <c r="U72" i="24" s="1"/>
  <c r="U74" i="24" s="1"/>
  <c r="U81" i="24" s="1"/>
  <c r="R78" i="24"/>
  <c r="R92" i="24"/>
  <c r="R93" i="24" s="1"/>
  <c r="R96" i="24" s="1"/>
  <c r="U85" i="24"/>
  <c r="S84" i="24"/>
  <c r="S89" i="24" s="1"/>
  <c r="X91" i="24"/>
  <c r="Y79" i="24"/>
  <c r="T77" i="24"/>
  <c r="T78" i="24" s="1"/>
  <c r="X80" i="24"/>
  <c r="Y47" i="24"/>
  <c r="X63" i="24"/>
  <c r="X57" i="24"/>
  <c r="V70" i="24"/>
  <c r="W49" i="24"/>
  <c r="V69" i="24"/>
  <c r="R94" i="24" l="1"/>
  <c r="AA73" i="24"/>
  <c r="AA82" i="24" s="1"/>
  <c r="R95" i="24"/>
  <c r="Z71" i="24"/>
  <c r="U76" i="24"/>
  <c r="U77" i="24" s="1"/>
  <c r="U78" i="24" s="1"/>
  <c r="V85" i="24"/>
  <c r="W70" i="24"/>
  <c r="W69" i="24"/>
  <c r="X49" i="24"/>
  <c r="Y80" i="24"/>
  <c r="Y57" i="24"/>
  <c r="Y63" i="24"/>
  <c r="Z47" i="24"/>
  <c r="Z79" i="24"/>
  <c r="Y91" i="24"/>
  <c r="S92" i="24"/>
  <c r="S93" i="24" s="1"/>
  <c r="S96" i="24" s="1"/>
  <c r="S94" i="24"/>
  <c r="S90" i="24"/>
  <c r="S95" i="24" s="1"/>
  <c r="V65" i="24"/>
  <c r="V72" i="24" s="1"/>
  <c r="V74" i="24" s="1"/>
  <c r="T84" i="24"/>
  <c r="T89" i="24" s="1"/>
  <c r="AB73" i="24" l="1"/>
  <c r="AB71" i="24" s="1"/>
  <c r="AA71" i="24"/>
  <c r="AC73" i="24"/>
  <c r="AC82" i="24" s="1"/>
  <c r="W65" i="24"/>
  <c r="W72" i="24" s="1"/>
  <c r="W74" i="24" s="1"/>
  <c r="W81" i="24" s="1"/>
  <c r="X69" i="24"/>
  <c r="Y49" i="24"/>
  <c r="X70" i="24"/>
  <c r="U84" i="24"/>
  <c r="U89" i="24" s="1"/>
  <c r="AA79" i="24"/>
  <c r="Z91" i="24"/>
  <c r="AA47" i="24"/>
  <c r="Z80" i="24"/>
  <c r="Z57" i="24"/>
  <c r="Z63" i="24"/>
  <c r="T92" i="24"/>
  <c r="T93" i="24" s="1"/>
  <c r="T96" i="24" s="1"/>
  <c r="T90" i="24"/>
  <c r="T95" i="24" s="1"/>
  <c r="T94" i="24"/>
  <c r="V81" i="24"/>
  <c r="V76" i="24"/>
  <c r="W85" i="24"/>
  <c r="AB82" i="24" l="1"/>
  <c r="AC71" i="24"/>
  <c r="AD73" i="24"/>
  <c r="AD71" i="24" s="1"/>
  <c r="W76" i="24"/>
  <c r="X85" i="24"/>
  <c r="AA91" i="24"/>
  <c r="AB79" i="24"/>
  <c r="U92" i="24"/>
  <c r="U93" i="24" s="1"/>
  <c r="U96" i="24" s="1"/>
  <c r="U94" i="24"/>
  <c r="U90" i="24"/>
  <c r="U95" i="24" s="1"/>
  <c r="V77" i="24"/>
  <c r="V84" i="24" s="1"/>
  <c r="V89" i="24" s="1"/>
  <c r="W77" i="24"/>
  <c r="AA63" i="24"/>
  <c r="AA80" i="24"/>
  <c r="AA57" i="24"/>
  <c r="AB47" i="24"/>
  <c r="Y70" i="24"/>
  <c r="Z49" i="24"/>
  <c r="Y69" i="24"/>
  <c r="X65" i="24"/>
  <c r="X72" i="24" s="1"/>
  <c r="X74" i="24" s="1"/>
  <c r="AD82" i="24" l="1"/>
  <c r="AE73" i="24"/>
  <c r="AE82" i="24" s="1"/>
  <c r="W84" i="24"/>
  <c r="W89" i="24" s="1"/>
  <c r="W90" i="24" s="1"/>
  <c r="Y65" i="24"/>
  <c r="Y72" i="24" s="1"/>
  <c r="Y74" i="24" s="1"/>
  <c r="Y76" i="24" s="1"/>
  <c r="W78" i="24"/>
  <c r="V78" i="24"/>
  <c r="Z70" i="24"/>
  <c r="AA49" i="24"/>
  <c r="Z69" i="24"/>
  <c r="Z65" i="24" s="1"/>
  <c r="Z72" i="24" s="1"/>
  <c r="Z74" i="24" s="1"/>
  <c r="V92" i="24"/>
  <c r="V93" i="24" s="1"/>
  <c r="V96" i="24" s="1"/>
  <c r="V94" i="24"/>
  <c r="V90" i="24"/>
  <c r="V95" i="24" s="1"/>
  <c r="X81" i="24"/>
  <c r="X76" i="24"/>
  <c r="Y85" i="24"/>
  <c r="AB57" i="24"/>
  <c r="AC47" i="24"/>
  <c r="AB63" i="24"/>
  <c r="AB80" i="24"/>
  <c r="AB91" i="24"/>
  <c r="AC79" i="24"/>
  <c r="AF73" i="24"/>
  <c r="W94" i="24" l="1"/>
  <c r="W92" i="24"/>
  <c r="W93" i="24" s="1"/>
  <c r="W96" i="24" s="1"/>
  <c r="AE71" i="24"/>
  <c r="Y81" i="24"/>
  <c r="W95" i="24"/>
  <c r="AF82" i="24"/>
  <c r="AF71" i="24"/>
  <c r="AG73" i="24"/>
  <c r="Y77" i="24"/>
  <c r="Y78" i="24" s="1"/>
  <c r="Z81" i="24"/>
  <c r="Z76" i="24"/>
  <c r="X77" i="24"/>
  <c r="X84" i="24" s="1"/>
  <c r="X89" i="24" s="1"/>
  <c r="AA70" i="24"/>
  <c r="AB49" i="24"/>
  <c r="AA69" i="24"/>
  <c r="AC91" i="24"/>
  <c r="AD79" i="24"/>
  <c r="AC80" i="24"/>
  <c r="AC57" i="24"/>
  <c r="AD47" i="24"/>
  <c r="AC63" i="24"/>
  <c r="Z85" i="24"/>
  <c r="AA85" i="24" l="1"/>
  <c r="X92" i="24"/>
  <c r="X93" i="24" s="1"/>
  <c r="X96" i="24" s="1"/>
  <c r="X94" i="24"/>
  <c r="X90" i="24"/>
  <c r="X95" i="24" s="1"/>
  <c r="AA65" i="24"/>
  <c r="AA72" i="24" s="1"/>
  <c r="AA74" i="24" s="1"/>
  <c r="AB69" i="24"/>
  <c r="AC49" i="24"/>
  <c r="AB70" i="24"/>
  <c r="Z77" i="24"/>
  <c r="AG82" i="24"/>
  <c r="AG71" i="24"/>
  <c r="AH73" i="24"/>
  <c r="AE79" i="24"/>
  <c r="AD91" i="24"/>
  <c r="AD80" i="24"/>
  <c r="AE47" i="24"/>
  <c r="AD63" i="24"/>
  <c r="AD57" i="24"/>
  <c r="X78" i="24"/>
  <c r="Y84" i="24"/>
  <c r="Y89" i="24" s="1"/>
  <c r="AB65" i="24" l="1"/>
  <c r="AB72" i="24" s="1"/>
  <c r="AB74" i="24" s="1"/>
  <c r="AB76" i="24" s="1"/>
  <c r="Z84" i="24"/>
  <c r="Z89" i="24" s="1"/>
  <c r="Z90" i="24" s="1"/>
  <c r="AB85" i="24"/>
  <c r="AC69" i="24"/>
  <c r="AD49" i="24"/>
  <c r="AC70" i="24"/>
  <c r="AE91" i="24"/>
  <c r="AF79" i="24"/>
  <c r="Y92" i="24"/>
  <c r="Y93" i="24" s="1"/>
  <c r="Y96" i="24" s="1"/>
  <c r="Y94" i="24"/>
  <c r="Y90" i="24"/>
  <c r="Y95" i="24" s="1"/>
  <c r="AE63" i="24"/>
  <c r="AE80" i="24"/>
  <c r="AE57" i="24"/>
  <c r="AF47" i="24"/>
  <c r="AH82" i="24"/>
  <c r="AH71" i="24"/>
  <c r="AI73" i="24"/>
  <c r="Z78" i="24"/>
  <c r="AA81" i="24"/>
  <c r="AA76" i="24"/>
  <c r="AB81" i="24" l="1"/>
  <c r="Z94" i="24"/>
  <c r="Z92" i="24"/>
  <c r="Z93" i="24" s="1"/>
  <c r="Z96" i="24" s="1"/>
  <c r="AC85" i="24"/>
  <c r="Z95" i="24"/>
  <c r="AI82" i="24"/>
  <c r="AJ73" i="24"/>
  <c r="AI71" i="24"/>
  <c r="AA77" i="24"/>
  <c r="AA84" i="24" s="1"/>
  <c r="AA89" i="24" s="1"/>
  <c r="AB77" i="24"/>
  <c r="AF80" i="24"/>
  <c r="AF57" i="24"/>
  <c r="AG47" i="24"/>
  <c r="AF63" i="24"/>
  <c r="AD70" i="24"/>
  <c r="AE49" i="24"/>
  <c r="AD69" i="24"/>
  <c r="AF91" i="24"/>
  <c r="AG79" i="24"/>
  <c r="AC65" i="24"/>
  <c r="AC72" i="24" s="1"/>
  <c r="AC74" i="24" s="1"/>
  <c r="AD85" i="24" l="1"/>
  <c r="AB84" i="24"/>
  <c r="AB89" i="24" s="1"/>
  <c r="AB90" i="24" s="1"/>
  <c r="AG91" i="24"/>
  <c r="AH79" i="24"/>
  <c r="AD65" i="24"/>
  <c r="AD72" i="24" s="1"/>
  <c r="AD74" i="24" s="1"/>
  <c r="AC76" i="24"/>
  <c r="AC81" i="24"/>
  <c r="AE70" i="24"/>
  <c r="AF49" i="24"/>
  <c r="AE69" i="24"/>
  <c r="AG80" i="24"/>
  <c r="AG57" i="24"/>
  <c r="AH47" i="24"/>
  <c r="AG63" i="24"/>
  <c r="AB78" i="24"/>
  <c r="AA92" i="24"/>
  <c r="AA93" i="24" s="1"/>
  <c r="AA96" i="24" s="1"/>
  <c r="AA94" i="24"/>
  <c r="AA90" i="24"/>
  <c r="AA95" i="24" s="1"/>
  <c r="AJ82" i="24"/>
  <c r="AK73" i="24"/>
  <c r="AJ71" i="24"/>
  <c r="AA78" i="24"/>
  <c r="AE65" i="24" l="1"/>
  <c r="AE72" i="24" s="1"/>
  <c r="AE74" i="24" s="1"/>
  <c r="AB92" i="24"/>
  <c r="AB93" i="24" s="1"/>
  <c r="AB96" i="24" s="1"/>
  <c r="AB94" i="24"/>
  <c r="AE81" i="24"/>
  <c r="AE76" i="24"/>
  <c r="AC77" i="24"/>
  <c r="AC84" i="24" s="1"/>
  <c r="AC89" i="24" s="1"/>
  <c r="AI47" i="24"/>
  <c r="AH80" i="24"/>
  <c r="AH57" i="24"/>
  <c r="AH63" i="24"/>
  <c r="AF69" i="24"/>
  <c r="AF65" i="24" s="1"/>
  <c r="AF72" i="24" s="1"/>
  <c r="AF74" i="24" s="1"/>
  <c r="AG49" i="24"/>
  <c r="AF70" i="24"/>
  <c r="AD81" i="24"/>
  <c r="AD76" i="24"/>
  <c r="AB95" i="24"/>
  <c r="AK82" i="24"/>
  <c r="AK71" i="24"/>
  <c r="AL73" i="24"/>
  <c r="AE85" i="24"/>
  <c r="AH91" i="24"/>
  <c r="AI79" i="24"/>
  <c r="AC78" i="24" l="1"/>
  <c r="AC92" i="24"/>
  <c r="AC93" i="24" s="1"/>
  <c r="AC96" i="24" s="1"/>
  <c r="AC94" i="24"/>
  <c r="AC90" i="24"/>
  <c r="AC95" i="24" s="1"/>
  <c r="AF85" i="24"/>
  <c r="AG70" i="24"/>
  <c r="AH49" i="24"/>
  <c r="AG69" i="24"/>
  <c r="AE77" i="24"/>
  <c r="AE78" i="24" s="1"/>
  <c r="AL82" i="24"/>
  <c r="AL71" i="24"/>
  <c r="AM73" i="24"/>
  <c r="AD77" i="24"/>
  <c r="AD84" i="24" s="1"/>
  <c r="AD89" i="24" s="1"/>
  <c r="AF76" i="24"/>
  <c r="AF81" i="24"/>
  <c r="AI80" i="24"/>
  <c r="AI63" i="24"/>
  <c r="AJ47" i="24"/>
  <c r="AI57" i="24"/>
  <c r="AI91" i="24"/>
  <c r="AJ79" i="24"/>
  <c r="AG85" i="24" l="1"/>
  <c r="AD78" i="24"/>
  <c r="AD92" i="24"/>
  <c r="AD93" i="24" s="1"/>
  <c r="AD96" i="24" s="1"/>
  <c r="AD94" i="24"/>
  <c r="AD90" i="24"/>
  <c r="AD95" i="24" s="1"/>
  <c r="AH69" i="24"/>
  <c r="AH70" i="24"/>
  <c r="AI49" i="24"/>
  <c r="AM82" i="24"/>
  <c r="AN73" i="24"/>
  <c r="AM71" i="24"/>
  <c r="AE84" i="24"/>
  <c r="AE89" i="24" s="1"/>
  <c r="AJ91" i="24"/>
  <c r="AK79" i="24"/>
  <c r="AJ63" i="24"/>
  <c r="AJ57" i="24"/>
  <c r="AJ80" i="24"/>
  <c r="AK47" i="24"/>
  <c r="AF77" i="24"/>
  <c r="AG65" i="24"/>
  <c r="AG72" i="24" s="1"/>
  <c r="AG74" i="24" s="1"/>
  <c r="AH85" i="24" l="1"/>
  <c r="AH65" i="24"/>
  <c r="AH72" i="24" s="1"/>
  <c r="AH74" i="24" s="1"/>
  <c r="AH81" i="24" s="1"/>
  <c r="AF84" i="24"/>
  <c r="AF89" i="24" s="1"/>
  <c r="AF92" i="24" s="1"/>
  <c r="AE92" i="24"/>
  <c r="AE93" i="24" s="1"/>
  <c r="AE96" i="24" s="1"/>
  <c r="AE90" i="24"/>
  <c r="AE95" i="24" s="1"/>
  <c r="AE94" i="24"/>
  <c r="AF78" i="24"/>
  <c r="AI70" i="24"/>
  <c r="AJ49" i="24"/>
  <c r="AI69" i="24"/>
  <c r="AG81" i="24"/>
  <c r="AG76" i="24"/>
  <c r="AK80" i="24"/>
  <c r="AK57" i="24"/>
  <c r="AL47" i="24"/>
  <c r="AK63" i="24"/>
  <c r="AK91" i="24"/>
  <c r="AL79" i="24"/>
  <c r="AN82" i="24"/>
  <c r="AO73" i="24"/>
  <c r="AN71" i="24"/>
  <c r="AH76" i="24" l="1"/>
  <c r="AH77" i="24" s="1"/>
  <c r="AF94" i="24"/>
  <c r="AF90" i="24"/>
  <c r="AF95" i="24" s="1"/>
  <c r="AI85" i="24"/>
  <c r="AM79" i="24"/>
  <c r="AL91" i="24"/>
  <c r="AG77" i="24"/>
  <c r="AG84" i="24" s="1"/>
  <c r="AG89" i="24" s="1"/>
  <c r="AO82" i="24"/>
  <c r="AO71" i="24"/>
  <c r="AP73" i="24"/>
  <c r="AI65" i="24"/>
  <c r="AI72" i="24" s="1"/>
  <c r="AI74" i="24" s="1"/>
  <c r="AM47" i="24"/>
  <c r="AL57" i="24"/>
  <c r="AL80" i="24"/>
  <c r="AL63" i="24"/>
  <c r="AJ69" i="24"/>
  <c r="AK49" i="24"/>
  <c r="AJ70" i="24"/>
  <c r="AF93" i="24"/>
  <c r="AF96" i="24" s="1"/>
  <c r="AH84" i="24" l="1"/>
  <c r="AH89" i="24" s="1"/>
  <c r="AH92" i="24" s="1"/>
  <c r="AJ85" i="24"/>
  <c r="AG78" i="24"/>
  <c r="AG92" i="24"/>
  <c r="AG93" i="24" s="1"/>
  <c r="AG96" i="24" s="1"/>
  <c r="AG94" i="24"/>
  <c r="AG90" i="24"/>
  <c r="AG95" i="24" s="1"/>
  <c r="AK70" i="24"/>
  <c r="AL49" i="24"/>
  <c r="AK69" i="24"/>
  <c r="AK65" i="24" s="1"/>
  <c r="AK72" i="24" s="1"/>
  <c r="AK74" i="24" s="1"/>
  <c r="AM63" i="24"/>
  <c r="AM57" i="24"/>
  <c r="AM80" i="24"/>
  <c r="AN47" i="24"/>
  <c r="AP82" i="24"/>
  <c r="AQ73" i="24"/>
  <c r="AP71" i="24"/>
  <c r="AI81" i="24"/>
  <c r="AI76" i="24"/>
  <c r="AM91" i="24"/>
  <c r="AN79" i="24"/>
  <c r="AJ65" i="24"/>
  <c r="AJ72" i="24" s="1"/>
  <c r="AJ74" i="24" s="1"/>
  <c r="AH78" i="24"/>
  <c r="AH94" i="24" l="1"/>
  <c r="AH90" i="24"/>
  <c r="AH95" i="24" s="1"/>
  <c r="AH93" i="24"/>
  <c r="AH96" i="24" s="1"/>
  <c r="AN91" i="24"/>
  <c r="AO79" i="24"/>
  <c r="AL70" i="24"/>
  <c r="AM49" i="24"/>
  <c r="AL69" i="24"/>
  <c r="AL65" i="24" s="1"/>
  <c r="AL72" i="24" s="1"/>
  <c r="AL74" i="24" s="1"/>
  <c r="AQ82" i="24"/>
  <c r="AR73" i="24"/>
  <c r="AQ71" i="24"/>
  <c r="AK85" i="24"/>
  <c r="AI77" i="24"/>
  <c r="AI84" i="24" s="1"/>
  <c r="AI89" i="24" s="1"/>
  <c r="AJ76" i="24"/>
  <c r="AJ81" i="24"/>
  <c r="AN80" i="24"/>
  <c r="AO47" i="24"/>
  <c r="AN63" i="24"/>
  <c r="AN57" i="24"/>
  <c r="AK76" i="24"/>
  <c r="AK81" i="24"/>
  <c r="AI92" i="24" l="1"/>
  <c r="AI93" i="24" s="1"/>
  <c r="AI96" i="24" s="1"/>
  <c r="AI90" i="24"/>
  <c r="AI95" i="24" s="1"/>
  <c r="AI94" i="24"/>
  <c r="AP79" i="24"/>
  <c r="AO91" i="24"/>
  <c r="AO80" i="24"/>
  <c r="AO57" i="24"/>
  <c r="AO63" i="24"/>
  <c r="AP47" i="24"/>
  <c r="AJ77" i="24"/>
  <c r="AJ84" i="24" s="1"/>
  <c r="AJ89" i="24" s="1"/>
  <c r="AM70" i="24"/>
  <c r="AM69" i="24"/>
  <c r="AM65" i="24" s="1"/>
  <c r="AM72" i="24" s="1"/>
  <c r="AM74" i="24" s="1"/>
  <c r="AN49" i="24"/>
  <c r="AK77" i="24"/>
  <c r="AI78" i="24"/>
  <c r="AR82" i="24"/>
  <c r="AS73" i="24"/>
  <c r="AR71" i="24"/>
  <c r="AL85" i="24"/>
  <c r="AL81" i="24"/>
  <c r="AL76" i="24"/>
  <c r="AK84" i="24" l="1"/>
  <c r="AK89" i="24" s="1"/>
  <c r="AK92" i="24" s="1"/>
  <c r="AJ92" i="24"/>
  <c r="AJ93" i="24" s="1"/>
  <c r="AJ96" i="24" s="1"/>
  <c r="AJ90" i="24"/>
  <c r="AJ95" i="24" s="1"/>
  <c r="AJ94" i="24"/>
  <c r="AM81" i="24"/>
  <c r="AM76" i="24"/>
  <c r="AQ47" i="24"/>
  <c r="AP80" i="24"/>
  <c r="AP57" i="24"/>
  <c r="AP63" i="24"/>
  <c r="AN69" i="24"/>
  <c r="AO49" i="24"/>
  <c r="AN70" i="24"/>
  <c r="AQ79" i="24"/>
  <c r="AP91" i="24"/>
  <c r="AM85" i="24"/>
  <c r="AL77" i="24"/>
  <c r="AS82" i="24"/>
  <c r="AS71" i="24"/>
  <c r="AT73" i="24"/>
  <c r="AK78" i="24"/>
  <c r="AJ78" i="24"/>
  <c r="AK94" i="24" l="1"/>
  <c r="AK93" i="24"/>
  <c r="AK96" i="24" s="1"/>
  <c r="AL84" i="24"/>
  <c r="AL89" i="24" s="1"/>
  <c r="AL92" i="24" s="1"/>
  <c r="AL93" i="24" s="1"/>
  <c r="AL96" i="24" s="1"/>
  <c r="AK90" i="24"/>
  <c r="AK95" i="24" s="1"/>
  <c r="AL78" i="24"/>
  <c r="AN85" i="24"/>
  <c r="AT82" i="24"/>
  <c r="AU73" i="24"/>
  <c r="AT71" i="24"/>
  <c r="AO70" i="24"/>
  <c r="AP49" i="24"/>
  <c r="AO69" i="24"/>
  <c r="AO65" i="24" s="1"/>
  <c r="AO72" i="24" s="1"/>
  <c r="AO74" i="24" s="1"/>
  <c r="AN65" i="24"/>
  <c r="AN72" i="24" s="1"/>
  <c r="AN74" i="24" s="1"/>
  <c r="AQ63" i="24"/>
  <c r="AQ57" i="24"/>
  <c r="AR47" i="24"/>
  <c r="AQ80" i="24"/>
  <c r="AQ91" i="24"/>
  <c r="AR79" i="24"/>
  <c r="AM77" i="24"/>
  <c r="AL90" i="24" l="1"/>
  <c r="AL95" i="24" s="1"/>
  <c r="AL94" i="24"/>
  <c r="AM84" i="24"/>
  <c r="AM89" i="24" s="1"/>
  <c r="AM90" i="24" s="1"/>
  <c r="AM95" i="24" s="1"/>
  <c r="AM78" i="24"/>
  <c r="AO85" i="24"/>
  <c r="AN81" i="24"/>
  <c r="AN76" i="24"/>
  <c r="AR57" i="24"/>
  <c r="AS47" i="24"/>
  <c r="AR80" i="24"/>
  <c r="AR63" i="24"/>
  <c r="AO76" i="24"/>
  <c r="AO81" i="24"/>
  <c r="AR91" i="24"/>
  <c r="AS79" i="24"/>
  <c r="AP70" i="24"/>
  <c r="AQ49" i="24"/>
  <c r="AP69" i="24"/>
  <c r="AU82" i="24"/>
  <c r="AU71" i="24"/>
  <c r="AV73" i="24"/>
  <c r="AP65" i="24" l="1"/>
  <c r="AP72" i="24" s="1"/>
  <c r="AP74" i="24" s="1"/>
  <c r="AP76" i="24" s="1"/>
  <c r="AM92" i="24"/>
  <c r="AM93" i="24" s="1"/>
  <c r="AM96" i="24" s="1"/>
  <c r="AM94" i="24"/>
  <c r="AV82" i="24"/>
  <c r="AV71" i="24"/>
  <c r="AW73" i="24"/>
  <c r="AQ70" i="24"/>
  <c r="AR49" i="24"/>
  <c r="AQ69" i="24"/>
  <c r="AS80" i="24"/>
  <c r="AS57" i="24"/>
  <c r="AT47" i="24"/>
  <c r="AS63" i="24"/>
  <c r="AP85" i="24"/>
  <c r="AO77" i="24"/>
  <c r="AO78" i="24" s="1"/>
  <c r="AN77" i="24"/>
  <c r="AN84" i="24" s="1"/>
  <c r="AN89" i="24" s="1"/>
  <c r="AS91" i="24"/>
  <c r="AT79" i="24"/>
  <c r="AP81" i="24" l="1"/>
  <c r="AN78" i="24"/>
  <c r="AN92" i="24"/>
  <c r="AN93" i="24" s="1"/>
  <c r="AN96" i="24" s="1"/>
  <c r="AN94" i="24"/>
  <c r="AN90" i="24"/>
  <c r="AN95" i="24" s="1"/>
  <c r="AW82" i="24"/>
  <c r="AX73" i="24"/>
  <c r="AW71" i="24"/>
  <c r="AR69" i="24"/>
  <c r="AS49" i="24"/>
  <c r="AR70" i="24"/>
  <c r="AQ85" i="24"/>
  <c r="AP77" i="24"/>
  <c r="AP78" i="24" s="1"/>
  <c r="AU79" i="24"/>
  <c r="AT91" i="24"/>
  <c r="AO84" i="24"/>
  <c r="AO89" i="24" s="1"/>
  <c r="AT80" i="24"/>
  <c r="AU47" i="24"/>
  <c r="AT63" i="24"/>
  <c r="AT57" i="24"/>
  <c r="AQ65" i="24"/>
  <c r="AQ72" i="24" s="1"/>
  <c r="AQ74" i="24" s="1"/>
  <c r="AU63" i="24" l="1"/>
  <c r="AU80" i="24"/>
  <c r="AU57" i="24"/>
  <c r="AV47" i="24"/>
  <c r="AU91" i="24"/>
  <c r="AV79" i="24"/>
  <c r="AR85" i="24"/>
  <c r="AX82" i="24"/>
  <c r="AY73" i="24"/>
  <c r="AX71" i="24"/>
  <c r="AO92" i="24"/>
  <c r="AO93" i="24" s="1"/>
  <c r="AO96" i="24" s="1"/>
  <c r="AO90" i="24"/>
  <c r="AO95" i="24" s="1"/>
  <c r="AO94" i="24"/>
  <c r="AR65" i="24"/>
  <c r="AR72" i="24" s="1"/>
  <c r="AR74" i="24" s="1"/>
  <c r="AQ81" i="24"/>
  <c r="AQ76" i="24"/>
  <c r="AP84" i="24"/>
  <c r="AP89" i="24" s="1"/>
  <c r="AS69" i="24"/>
  <c r="AS70" i="24"/>
  <c r="AT49" i="24"/>
  <c r="AS85" i="24" l="1"/>
  <c r="AS65" i="24"/>
  <c r="AS72" i="24" s="1"/>
  <c r="AS74" i="24" s="1"/>
  <c r="AR81" i="24"/>
  <c r="AR76" i="24"/>
  <c r="AW79" i="24"/>
  <c r="AV91" i="24"/>
  <c r="AP92" i="24"/>
  <c r="AP93" i="24" s="1"/>
  <c r="AP96" i="24" s="1"/>
  <c r="AP90" i="24"/>
  <c r="AP95" i="24" s="1"/>
  <c r="AP94" i="24"/>
  <c r="AT70" i="24"/>
  <c r="AU49" i="24"/>
  <c r="AT69" i="24"/>
  <c r="AQ77" i="24"/>
  <c r="AQ84" i="24" s="1"/>
  <c r="AQ89" i="24" s="1"/>
  <c r="AV80" i="24"/>
  <c r="AV57" i="24"/>
  <c r="AW47" i="24"/>
  <c r="AV63" i="24"/>
  <c r="AY82" i="24"/>
  <c r="AY71" i="24"/>
  <c r="AT85" i="24" l="1"/>
  <c r="AQ78" i="24"/>
  <c r="AQ92" i="24"/>
  <c r="AQ93" i="24" s="1"/>
  <c r="AQ96" i="24" s="1"/>
  <c r="AQ94" i="24"/>
  <c r="AQ90" i="24"/>
  <c r="AQ95" i="24" s="1"/>
  <c r="AU70" i="24"/>
  <c r="AV49" i="24"/>
  <c r="AU69" i="24"/>
  <c r="AU65" i="24" s="1"/>
  <c r="AU72" i="24" s="1"/>
  <c r="AU74" i="24" s="1"/>
  <c r="AS76" i="24"/>
  <c r="AS81" i="24"/>
  <c r="AW80" i="24"/>
  <c r="AW57" i="24"/>
  <c r="AX47" i="24"/>
  <c r="AW63" i="24"/>
  <c r="AT65" i="24"/>
  <c r="AT72" i="24" s="1"/>
  <c r="AT74" i="24" s="1"/>
  <c r="AR77" i="24"/>
  <c r="AR84" i="24" s="1"/>
  <c r="AR89" i="24" s="1"/>
  <c r="AW91" i="24"/>
  <c r="AX79" i="24"/>
  <c r="AR78" i="24" l="1"/>
  <c r="AR92" i="24"/>
  <c r="AR93" i="24" s="1"/>
  <c r="AR96" i="24" s="1"/>
  <c r="AR90" i="24"/>
  <c r="AR95" i="24" s="1"/>
  <c r="AR94" i="24"/>
  <c r="AX91" i="24"/>
  <c r="AY79" i="24"/>
  <c r="AY91" i="24" s="1"/>
  <c r="AT81" i="24"/>
  <c r="AT76" i="24"/>
  <c r="AU81" i="24"/>
  <c r="AU76" i="24"/>
  <c r="AY47" i="24"/>
  <c r="AX57" i="24"/>
  <c r="AX63" i="24"/>
  <c r="AX80" i="24"/>
  <c r="AS77" i="24"/>
  <c r="AS84" i="24" s="1"/>
  <c r="AS89" i="24" s="1"/>
  <c r="AU85" i="24"/>
  <c r="AV69" i="24"/>
  <c r="AW49" i="24"/>
  <c r="AV70" i="24"/>
  <c r="AV85" i="24" l="1"/>
  <c r="AS92" i="24"/>
  <c r="AS93" i="24" s="1"/>
  <c r="AS96" i="24" s="1"/>
  <c r="AS94" i="24"/>
  <c r="AS90" i="24"/>
  <c r="AS95" i="24" s="1"/>
  <c r="AW70" i="24"/>
  <c r="AX49" i="24"/>
  <c r="AW69" i="24"/>
  <c r="AW65" i="24" s="1"/>
  <c r="AW72" i="24" s="1"/>
  <c r="AW74" i="24" s="1"/>
  <c r="AT77" i="24"/>
  <c r="AT84" i="24" s="1"/>
  <c r="AT89" i="24" s="1"/>
  <c r="AV65" i="24"/>
  <c r="AV72" i="24" s="1"/>
  <c r="AV74" i="24" s="1"/>
  <c r="AS78" i="24"/>
  <c r="AY80" i="24"/>
  <c r="AY63" i="24"/>
  <c r="AY57" i="24"/>
  <c r="AU77" i="24"/>
  <c r="AU84" i="24" l="1"/>
  <c r="AU89" i="24" s="1"/>
  <c r="AU92" i="24" s="1"/>
  <c r="AT78" i="24"/>
  <c r="AV81" i="24"/>
  <c r="AV76" i="24"/>
  <c r="AW81" i="24"/>
  <c r="AW76" i="24"/>
  <c r="AW85" i="24"/>
  <c r="AT92" i="24"/>
  <c r="AT93" i="24" s="1"/>
  <c r="AT96" i="24" s="1"/>
  <c r="AT90" i="24"/>
  <c r="AT95" i="24" s="1"/>
  <c r="AT94" i="24"/>
  <c r="AU78" i="24"/>
  <c r="AX69" i="24"/>
  <c r="AY49" i="24"/>
  <c r="AX70" i="24"/>
  <c r="AX85" i="24" l="1"/>
  <c r="AU94" i="24"/>
  <c r="AU90" i="24"/>
  <c r="AU95" i="24" s="1"/>
  <c r="AW77" i="24"/>
  <c r="AY70" i="24"/>
  <c r="AY69" i="24"/>
  <c r="AY65" i="24" s="1"/>
  <c r="AY72" i="24" s="1"/>
  <c r="AY74" i="24" s="1"/>
  <c r="AX65" i="24"/>
  <c r="AX72" i="24" s="1"/>
  <c r="AX74" i="24" s="1"/>
  <c r="AV77" i="24"/>
  <c r="AV84" i="24" s="1"/>
  <c r="AV89" i="24" s="1"/>
  <c r="AU93" i="24"/>
  <c r="AU96" i="24" s="1"/>
  <c r="AY85" i="24" l="1"/>
  <c r="AV92" i="24"/>
  <c r="AV93" i="24" s="1"/>
  <c r="AV96" i="24" s="1"/>
  <c r="AV90" i="24"/>
  <c r="AV95" i="24" s="1"/>
  <c r="AV94" i="24"/>
  <c r="AX76" i="24"/>
  <c r="AX81" i="24"/>
  <c r="AW84" i="24"/>
  <c r="AW89" i="24" s="1"/>
  <c r="AV78" i="24"/>
  <c r="AY81" i="24"/>
  <c r="AY76" i="24"/>
  <c r="AW78" i="24"/>
  <c r="AX77" i="24" l="1"/>
  <c r="AX84" i="24" s="1"/>
  <c r="AX89" i="24" s="1"/>
  <c r="AW92" i="24"/>
  <c r="AW93" i="24" s="1"/>
  <c r="AW96" i="24" s="1"/>
  <c r="AW90" i="24"/>
  <c r="AW95" i="24" s="1"/>
  <c r="AW94" i="24"/>
  <c r="AY77" i="24"/>
  <c r="AY84" i="24" l="1"/>
  <c r="AY89" i="24" s="1"/>
  <c r="AY92" i="24" s="1"/>
  <c r="AX92" i="24"/>
  <c r="AX93" i="24" s="1"/>
  <c r="AX96" i="24" s="1"/>
  <c r="AX94" i="24"/>
  <c r="AX90" i="24"/>
  <c r="AX95" i="24" s="1"/>
  <c r="AY78" i="24"/>
  <c r="AX78" i="24"/>
  <c r="AY90" i="24" l="1"/>
  <c r="AY95" i="24" s="1"/>
  <c r="F28" i="24" s="1"/>
  <c r="AY94" i="24"/>
  <c r="AY93" i="24"/>
  <c r="AY96" i="24" s="1"/>
  <c r="F29" i="24" s="1"/>
  <c r="F30" i="24" l="1"/>
  <c r="F31" i="24" s="1"/>
  <c r="A5" i="23" l="1"/>
  <c r="A4" i="15"/>
  <c r="A5" i="16"/>
  <c r="A5" i="10"/>
  <c r="A4" i="17"/>
  <c r="A5" i="6"/>
  <c r="A5" i="14"/>
  <c r="A6" i="13"/>
  <c r="A4" i="12"/>
  <c r="A15" i="23" l="1"/>
  <c r="A12" i="23"/>
  <c r="A9" i="23"/>
  <c r="A12" i="14" l="1"/>
  <c r="A14" i="15" l="1"/>
  <c r="A11" i="15"/>
  <c r="A8" i="15"/>
  <c r="A15" i="16"/>
  <c r="A12" i="16"/>
  <c r="A9" i="16"/>
  <c r="A15" i="10"/>
  <c r="A15" i="24" s="1"/>
  <c r="A12" i="10"/>
  <c r="A12" i="24" s="1"/>
  <c r="A9" i="10"/>
  <c r="A14" i="17"/>
  <c r="A11" i="17"/>
  <c r="A8" i="17"/>
  <c r="A12" i="6"/>
  <c r="A9" i="6"/>
  <c r="A15" i="14"/>
  <c r="A9" i="14"/>
  <c r="A16" i="13"/>
  <c r="A13" i="13"/>
  <c r="A10" i="13"/>
  <c r="A14" i="12"/>
  <c r="A11" i="12"/>
  <c r="A8" i="12"/>
</calcChain>
</file>

<file path=xl/sharedStrings.xml><?xml version="1.0" encoding="utf-8"?>
<sst xmlns="http://schemas.openxmlformats.org/spreadsheetml/2006/main" count="1334" uniqueCount="633">
  <si>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</si>
  <si>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</si>
  <si>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</si>
  <si>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</si>
  <si>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</si>
  <si>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</si>
  <si>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</si>
  <si>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</si>
  <si>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</si>
  <si>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</si>
  <si>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</si>
  <si>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</si>
  <si>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</si>
  <si>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</si>
  <si>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</si>
  <si>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</si>
  <si>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</si>
  <si>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</si>
  <si>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</si>
  <si>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</si>
  <si>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</si>
  <si>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</si>
  <si>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</si>
  <si>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</si>
  <si>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</si>
  <si>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</si>
  <si>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</si>
  <si>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</si>
  <si>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</si>
  <si>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</si>
  <si>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</si>
  <si>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</si>
  <si>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</si>
  <si>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</si>
  <si>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</si>
  <si>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</si>
  <si>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</si>
  <si>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</si>
  <si>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</si>
  <si>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</si>
  <si>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</si>
  <si>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</si>
  <si>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</si>
  <si>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</si>
  <si>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</si>
  <si>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</si>
  <si>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</si>
  <si>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</si>
  <si>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</si>
  <si>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</si>
  <si>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</si>
  <si>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</si>
  <si>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</si>
  <si>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</si>
  <si>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</si>
  <si>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</si>
  <si>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</si>
  <si>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</si>
  <si>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</si>
  <si>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</si>
  <si>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</si>
  <si>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</si>
  <si>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</si>
  <si>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</si>
  <si>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</si>
  <si>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</si>
  <si>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</si>
  <si>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</si>
  <si>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</si>
  <si>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</si>
  <si>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</si>
  <si>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</si>
  <si>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</si>
  <si>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</si>
  <si>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</si>
  <si>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</si>
  <si>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</si>
  <si>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</si>
  <si>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</si>
  <si>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</si>
  <si>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</si>
  <si>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</si>
  <si>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</si>
  <si>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</si>
  <si>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</si>
  <si>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</si>
  <si>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</si>
  <si>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</si>
  <si>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</si>
  <si>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</si>
  <si>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</si>
  <si>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</si>
  <si>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</si>
  <si>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</si>
  <si>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</si>
  <si>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</si>
  <si>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</si>
  <si>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</si>
  <si>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</si>
  <si>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</si>
  <si>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</si>
  <si>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</si>
  <si>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</si>
  <si>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</si>
  <si>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</si>
  <si>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</si>
  <si>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</si>
  <si>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</si>
  <si>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</si>
  <si>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</si>
  <si>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</si>
  <si>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</si>
  <si>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</si>
  <si>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</si>
  <si>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</si>
  <si>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</si>
  <si>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</si>
  <si>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</si>
  <si>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</si>
  <si>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</si>
  <si>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</si>
  <si>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</si>
  <si>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</si>
  <si>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</si>
  <si>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</si>
  <si>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</si>
  <si>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</si>
  <si>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</si>
  <si>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</si>
  <si>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</si>
  <si>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</si>
  <si>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</si>
  <si>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</si>
  <si>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</si>
  <si>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</si>
  <si>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</si>
  <si>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</si>
  <si>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</si>
  <si>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</si>
  <si>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</si>
  <si>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</si>
  <si>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</si>
  <si>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</si>
  <si>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</si>
  <si>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</si>
  <si>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</si>
  <si>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</si>
  <si>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</si>
  <si>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</si>
  <si>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</si>
  <si>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</si>
  <si>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</si>
  <si>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</si>
  <si>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</si>
  <si>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</si>
  <si>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</si>
  <si>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</si>
  <si>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</si>
  <si>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</si>
  <si>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</si>
  <si>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</si>
  <si>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</si>
  <si>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</si>
  <si>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</si>
  <si>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</si>
  <si>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</si>
  <si>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</si>
  <si>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</si>
  <si>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</si>
  <si>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</si>
  <si>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</si>
  <si>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</si>
  <si>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</si>
  <si>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</si>
  <si>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</si>
  <si>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</si>
  <si>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</si>
  <si>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</si>
  <si>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</si>
  <si>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</si>
  <si>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</si>
  <si>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</si>
  <si>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</si>
  <si>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</si>
  <si>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</si>
  <si>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</si>
  <si>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</si>
  <si>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</si>
  <si>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</si>
  <si>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</si>
  <si>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</si>
  <si>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</si>
  <si>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</si>
  <si>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</si>
  <si>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</si>
  <si>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</si>
  <si>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</si>
  <si>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</si>
  <si>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</si>
  <si>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</si>
  <si>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</si>
  <si>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</si>
  <si>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</si>
  <si>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</si>
  <si>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</si>
  <si>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</si>
  <si>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</si>
  <si>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</si>
  <si>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</si>
  <si>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</si>
  <si>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</si>
  <si>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</si>
  <si>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</si>
  <si>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</si>
  <si>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</si>
  <si>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</si>
  <si>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</si>
  <si>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</si>
  <si>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</si>
  <si>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</si>
  <si>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</si>
  <si>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</si>
  <si>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</si>
  <si>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</si>
  <si>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</si>
  <si>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</si>
  <si>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</si>
  <si>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</si>
  <si>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</si>
  <si>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</si>
  <si>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</si>
  <si>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</si>
  <si>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</si>
  <si>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</si>
  <si>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</si>
  <si>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</si>
  <si>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</si>
  <si>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</si>
  <si>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</si>
  <si>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</si>
  <si>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</si>
  <si>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</si>
  <si>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</si>
  <si>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</si>
  <si>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</si>
  <si>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</si>
  <si>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</si>
  <si>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</si>
  <si>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</si>
  <si>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</si>
  <si>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</si>
  <si>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</si>
  <si>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</si>
  <si>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</si>
  <si>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</si>
  <si>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</si>
  <si>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</si>
  <si>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</si>
  <si>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</si>
  <si>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</si>
  <si>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</si>
  <si>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</si>
  <si>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</si>
  <si>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</si>
  <si>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</si>
  <si>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</si>
  <si>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</si>
  <si>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</si>
  <si>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</si>
  <si>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</si>
  <si>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</si>
  <si>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</si>
  <si>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</si>
  <si>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</si>
  <si>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</si>
  <si>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</si>
  <si>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</si>
  <si>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</si>
  <si>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</si>
  <si>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</si>
  <si>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</si>
  <si>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</si>
  <si>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</si>
  <si>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</si>
  <si>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</si>
  <si>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</si>
  <si>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</si>
  <si>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</si>
  <si>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</si>
  <si>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</si>
  <si>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</si>
  <si>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</si>
  <si>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</si>
  <si>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</si>
  <si>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</si>
  <si>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</si>
  <si>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</si>
  <si>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</si>
  <si>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</si>
  <si>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</si>
  <si>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</si>
  <si>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</si>
  <si>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</si>
  <si>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</si>
  <si>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</si>
  <si>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</si>
  <si>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</si>
  <si>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</si>
  <si>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</si>
  <si>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</si>
  <si>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</si>
  <si>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</si>
  <si>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</si>
  <si>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</si>
  <si>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</si>
  <si>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</si>
  <si>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</si>
  <si>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</si>
  <si>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</si>
  <si>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</si>
  <si>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</si>
  <si>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</si>
  <si>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</si>
  <si>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</si>
  <si>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</si>
  <si>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</si>
  <si>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</si>
  <si>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</si>
  <si>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</si>
  <si>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</si>
  <si>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</si>
  <si>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</si>
  <si>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</si>
  <si>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</si>
  <si>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</si>
  <si>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</si>
  <si>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</si>
  <si>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</si>
  <si>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</si>
  <si>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</si>
  <si>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</si>
  <si>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</si>
  <si>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</si>
  <si>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</si>
  <si>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</si>
  <si>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</si>
  <si>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</si>
  <si>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</si>
  <si>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</si>
  <si>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</si>
  <si>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</si>
  <si>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</si>
  <si>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</si>
  <si>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</si>
  <si>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</si>
  <si>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</si>
  <si>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</si>
  <si>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</si>
  <si>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</si>
  <si>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</si>
  <si>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</si>
  <si>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</si>
  <si>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</si>
  <si>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</si>
  <si>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</si>
  <si>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</si>
  <si>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</si>
  <si>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</si>
  <si>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</si>
  <si>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</si>
  <si>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</si>
  <si>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</si>
  <si>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</si>
  <si>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</si>
  <si>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</si>
  <si>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</si>
  <si>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</si>
  <si>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</si>
  <si>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</si>
  <si>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</si>
  <si>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</si>
  <si>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</si>
  <si>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</si>
  <si>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</si>
  <si>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</si>
  <si>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</si>
  <si>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</si>
  <si>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</si>
  <si>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</si>
  <si>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</si>
  <si>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</si>
  <si>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</si>
  <si>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</si>
  <si>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</si>
  <si>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</si>
  <si>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</si>
  <si>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</si>
  <si>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</si>
  <si>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</si>
  <si>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</si>
  <si>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</si>
  <si>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</si>
  <si>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</si>
  <si>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</si>
  <si>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</si>
  <si>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</si>
  <si>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</si>
  <si>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</si>
  <si>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</si>
  <si>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</si>
  <si>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</si>
  <si>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</si>
  <si>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</si>
  <si>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</si>
  <si>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</si>
  <si>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</si>
  <si>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</si>
  <si>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</si>
  <si>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</si>
  <si>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</si>
  <si>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</si>
  <si>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</si>
  <si>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</si>
  <si>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</si>
  <si>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</si>
  <si>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</si>
  <si>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ВЛ-10 кВ ф.Велижаны пр.оп.№1-64,71-230. ВЛ-10 кВ ф.Велижаны отп. на ТП-690,688</t>
  </si>
  <si>
    <t>ВЛ-10 кВ ф. Велижаны (отп. на ТП-691,694)</t>
  </si>
  <si>
    <t>ВЛ-10 кВ ф. Велижаны (отп. на ТП-696)</t>
  </si>
  <si>
    <t>ВЛ-10 кВ ф. Велижаны (отп. на ТП-695)</t>
  </si>
  <si>
    <t>ВЛ-10 кВ ф. Велижаны отп. на ТП-46</t>
  </si>
  <si>
    <t>ВЛ-10 кВ ф. Велижаны отп. на ТП-747</t>
  </si>
  <si>
    <t>ВЛ-10 кВ ф. Велижаны ( магистраль 64-71)</t>
  </si>
  <si>
    <t>ВЛ-10 кВ ф. КРС (магистраль 1-5А,1-19)</t>
  </si>
  <si>
    <t>ВЛ-10 кВ ф. КРС (магистраль 19-43)</t>
  </si>
  <si>
    <t>1,06</t>
  </si>
  <si>
    <t>3,55</t>
  </si>
  <si>
    <t>0,3</t>
  </si>
  <si>
    <t>0,15</t>
  </si>
  <si>
    <t>0,02</t>
  </si>
  <si>
    <t>1,2</t>
  </si>
  <si>
    <t>0,4</t>
  </si>
  <si>
    <t>1,41</t>
  </si>
  <si>
    <t>1,37</t>
  </si>
  <si>
    <t>А-50,
А-70</t>
  </si>
  <si>
    <t>СИП-3 1х70</t>
  </si>
  <si>
    <t>ВЛ</t>
  </si>
  <si>
    <t>ВЛЗ</t>
  </si>
  <si>
    <t>П10-7ДБ</t>
  </si>
  <si>
    <t>ПоБ10-2</t>
  </si>
  <si>
    <t xml:space="preserve">Акт ТО </t>
  </si>
  <si>
    <t>Срок использования продлён на 5 лет</t>
  </si>
  <si>
    <t>нет</t>
  </si>
  <si>
    <t>ВЛ-10 кВ ф.Велижаны, ВЛ-10 кВ ф.Велижаны отп. на ТП-690,688</t>
  </si>
  <si>
    <t>ВЛ-10 кВ ф. Велижаны</t>
  </si>
  <si>
    <t>ВЛ-10 кВ ф. КРС</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</si>
  <si>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</si>
  <si>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</si>
  <si>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</si>
  <si>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</si>
  <si>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</si>
  <si>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н.д.</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</si>
  <si>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</si>
  <si>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</si>
  <si>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</si>
  <si>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</si>
  <si>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</si>
  <si>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</si>
  <si>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</si>
  <si>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</si>
  <si>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</si>
  <si>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</si>
  <si>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</si>
  <si>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</si>
  <si>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</si>
  <si>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</si>
  <si>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</si>
  <si>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</si>
  <si>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</si>
  <si>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</si>
  <si>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</si>
  <si>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</si>
  <si>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</si>
  <si>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ООО "М-Сетьстрой"</t>
  </si>
  <si>
    <t>F_TP3300.VL.0066</t>
  </si>
  <si>
    <t>2015-2017</t>
  </si>
  <si>
    <t>ВЛ 10 кВ</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</si>
  <si>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</si>
  <si>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</si>
  <si>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не применимо</t>
  </si>
  <si>
    <t>не относится</t>
  </si>
  <si>
    <t xml:space="preserve">Наименование объекта </t>
  </si>
  <si>
    <t>- по договорам подряда (в разбивке по каждому подрядчику и по договорам):</t>
  </si>
  <si>
    <t>объем заключенного договора 16/450 от 17.12.2015 . ООО "М-Сетьстрой"    в ценах 2015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</si>
  <si>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</si>
  <si>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</si>
  <si>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</si>
  <si>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</si>
  <si>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</si>
  <si>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</si>
  <si>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</si>
  <si>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</si>
  <si>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</si>
  <si>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</si>
  <si>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</si>
  <si>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</si>
  <si>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</si>
  <si>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</si>
  <si>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</si>
  <si>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</si>
  <si>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2015.0922</t>
  </si>
  <si>
    <t/>
  </si>
  <si>
    <t>Реконструкция и техперевооружение электросетевых объектов</t>
  </si>
  <si>
    <t>12.2018;
12.2018</t>
  </si>
  <si>
    <t>ПИР</t>
  </si>
  <si>
    <t>Выполнение проектных и изыскательских работ по реконструкции ВЛ-10кВ в Н-Тавдинском РЭС Тюменского ТПО филиала АО"Тюменьэнерго" Тюменские распределительные сети</t>
  </si>
  <si>
    <t>Предварительный расчет стоимости</t>
  </si>
  <si>
    <t>ОЗП</t>
  </si>
  <si>
    <t>ООО "М-Сетьстрой"</t>
  </si>
  <si>
    <t>564776</t>
  </si>
  <si>
    <t>www.b2b-energo.ru</t>
  </si>
  <si>
    <t>05.10.2015</t>
  </si>
  <si>
    <t>07.10.2015</t>
  </si>
  <si>
    <t>22.10.2015</t>
  </si>
  <si>
    <t>20.11.2015</t>
  </si>
  <si>
    <t>09.12.2015</t>
  </si>
  <si>
    <t>17.12.2015</t>
  </si>
  <si>
    <t>31.07.2017</t>
  </si>
  <si>
    <t>Договор заключен в срок, указанный в КД, не превышающий 20 рабочих дней от даты подведения итогов по закупке.</t>
  </si>
  <si>
    <t>ООО "Электросетьстрой"</t>
  </si>
  <si>
    <t>ООО "Ремикон"</t>
  </si>
  <si>
    <t>ООО "Элвест"</t>
  </si>
  <si>
    <t>ООО НТЦ "Промбезопасность - Оренбург"</t>
  </si>
  <si>
    <t>ООО "ТИИС "Инновация"</t>
  </si>
  <si>
    <t>ОАО "Гипросвязь"</t>
  </si>
  <si>
    <t>ООО "НИПИН"</t>
  </si>
  <si>
    <t>Факт (предложения по корректировке плана)</t>
  </si>
  <si>
    <t xml:space="preserve"> </t>
  </si>
  <si>
    <t>8,67 км</t>
  </si>
  <si>
    <t xml:space="preserve">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1986 года. Нормативный срок службы ВЛ 10 кВ 25 лет. За 25 лет эксплуатации они выработали свой ресурс стойкости к перенапряжениям.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Н-Тавдинского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12 054 кВтч и экономии на 24 174 руб. в год;
2.  Снизить эксплуатационные затраты на величину до 50 000 руб. (в год);
3. Снизить среднею частоту отключений на одного потребителя в год (SAIFI) (не более 0,19 шт.);
4. Снизить среднею суммарную длительность отключения на одного потребителя в год (SAIDI) (не более 0,44 часа);
5. Снизить затраты на ликвидацию аварийных ситуаций до 60 000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18.02.2016 №14.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</si>
  <si>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</si>
  <si>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</si>
  <si>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</si>
  <si>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</si>
  <si>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</si>
  <si>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</si>
  <si>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</si>
  <si>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</si>
  <si>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</si>
  <si>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</si>
  <si>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</si>
  <si>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</si>
  <si>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</si>
  <si>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</si>
  <si>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</si>
  <si>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</si>
  <si>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</si>
  <si>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</si>
  <si>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</si>
  <si>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</si>
  <si>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Этапность не предусмотрена</t>
  </si>
  <si>
    <t xml:space="preserve">  замена протяжённости ВЛ 10кВ: 8,665 км.                                                            </t>
  </si>
  <si>
    <t xml:space="preserve">Реконструкция ВЛ-10 кВ в Н-Тавдинском РЭС (ВЛ-10 кВ ф.Велижаны, ВЛ-10 кВ ф.РКС-1, ВЛ-10 кВ ф.РКС-2) (замена провода на СИП 8,665 км., замена опор на ж/б) </t>
  </si>
  <si>
    <t>АО "Россети Тюмень"</t>
  </si>
  <si>
    <r>
      <t xml:space="preserve">1. Победителем выбран Участник ООО "М-Сетьстрой" с ненаименьшей ценой, т.к. по результатам ранжировки набрал наивысшийбалл за счет опыта выполнения аналогичных договоров и положительной репутации, подтвержденной отзывами. 2. Проведена закупка для двух объектов ИПР, договор заключен на сумму </t>
    </r>
    <r>
      <rPr>
        <b/>
        <sz val="10"/>
        <color indexed="8"/>
        <rFont val="Times New Roman"/>
        <family val="1"/>
        <charset val="204"/>
      </rPr>
      <t>6.705.935,28</t>
    </r>
    <r>
      <rPr>
        <sz val="10"/>
        <color indexed="8"/>
        <rFont val="Times New Roman"/>
        <family val="1"/>
        <charset val="204"/>
      </rPr>
      <t xml:space="preserve"> руб. с НДС. Объем договора по объекту TP3300.VL.0066 составляет </t>
    </r>
    <r>
      <rPr>
        <b/>
        <sz val="10"/>
        <color indexed="8"/>
        <rFont val="Times New Roman"/>
        <family val="1"/>
        <charset val="204"/>
      </rPr>
      <t>2.119.107,72</t>
    </r>
    <r>
      <rPr>
        <sz val="10"/>
        <color indexed="8"/>
        <rFont val="Times New Roman"/>
        <family val="1"/>
        <charset val="204"/>
      </rPr>
      <t xml:space="preserve"> руб. с НДС</t>
    </r>
  </si>
  <si>
    <t>+</t>
  </si>
  <si>
    <t>Год окончания строительства 2022</t>
  </si>
  <si>
    <t>1.12.</t>
  </si>
  <si>
    <t>3.7.</t>
  </si>
  <si>
    <t xml:space="preserve">  замена протяжённости ВЛ 10кВ: 8,665 км.;                                                                    Финансирование - 30,35млн.руб.с НДС</t>
  </si>
  <si>
    <t>филиал ОАО "Тюменьэнерго" Тюменские РС</t>
  </si>
  <si>
    <t>Год 2025</t>
  </si>
  <si>
    <t>Год 2026</t>
  </si>
  <si>
    <t>Год 2027</t>
  </si>
  <si>
    <t>Тюменская область</t>
  </si>
  <si>
    <t>- подрядчики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</si>
  <si>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</si>
  <si>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</si>
  <si>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xml:space="preserve"> ТПиР</t>
  </si>
  <si>
    <t xml:space="preserve"> АО "РОССЕТИ ТЮМЕНЬ" Тюменские ЭС</t>
  </si>
  <si>
    <t>Сметная стоимость проекта в ценах 2023 года с НДС, млн. руб.</t>
  </si>
  <si>
    <t>Оценка плановой (полной) стоимости</t>
  </si>
  <si>
    <t>8,67 км. (в том числе прирост 8,67 км.)</t>
  </si>
  <si>
    <t>отсутствует</t>
  </si>
  <si>
    <t>не предусмотрено</t>
  </si>
  <si>
    <t>Требуется выполнить корректировку проектной документации</t>
  </si>
  <si>
    <t xml:space="preserve">  замена протяжённости ВЛ 10кВ: 8,665 км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</si>
  <si>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</si>
  <si>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</si>
  <si>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</si>
  <si>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</si>
  <si>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</si>
  <si>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</si>
  <si>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</si>
  <si>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</si>
  <si>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</si>
  <si>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</si>
  <si>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</si>
  <si>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</si>
  <si>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</si>
  <si>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</si>
  <si>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</si>
  <si>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</si>
  <si>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</si>
  <si>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</si>
  <si>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</si>
  <si>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</si>
  <si>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</si>
  <si>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</si>
  <si>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</si>
  <si>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</si>
  <si>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</si>
  <si>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</si>
  <si>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</si>
  <si>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</si>
  <si>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</si>
  <si>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</si>
  <si>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</si>
  <si>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</si>
  <si>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</si>
  <si>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срок реализации не наступил</t>
  </si>
  <si>
    <t>Нижнетавдинский район</t>
  </si>
  <si>
    <t xml:space="preserve">В целях обеспечения соблюдения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соблюдения требований Федерального закона от 26.03.2003 N 35-ФЗ (ред. от 29.07.2017) "Об электроэнергетике";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18.02.2016 №14. </t>
  </si>
  <si>
    <t>3 214,24 тыс.руб./км без НДС</t>
  </si>
  <si>
    <t>Год 2028</t>
  </si>
  <si>
    <t>нд</t>
  </si>
  <si>
    <t>Год раскрытия информации: 2025 год</t>
  </si>
  <si>
    <t>Объект исключен</t>
  </si>
  <si>
    <t xml:space="preserve">Факт 2024 года </t>
  </si>
  <si>
    <t>Год 2029</t>
  </si>
  <si>
    <t xml:space="preserve"> по состоянию на 01.01.2024</t>
  </si>
  <si>
    <t>по состоянию на 01.01.2025</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</si>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</sst>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00000"/>
    <numFmt numFmtId="169" formatCode="#,##0.000"/>
    <numFmt numFmtId="170" formatCode="000000"/>
    <numFmt numFmtId="171" formatCode="#,##0.0"/>
    <numFmt numFmtId="172" formatCode="0.0%"/>
    <numFmt numFmtId="173" formatCode="_(* #,##0_);_(* \(#,##0\);_(* &quot;-&quot;_);_(@_)"/>
    <numFmt numFmtId="174" formatCode="_(* #,##0.00_);_(* \(#,##0.00\);_(* &quot;-&quot;_);_(@_)"/>
    <numFmt numFmtId="175"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i/>
      <sz val="12"/>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2"/>
      <color theme="0"/>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theme="1"/>
      <name val="Times New Roman"/>
      <family val="1"/>
      <charset val="204"/>
    </font>
    <font>
      <b/>
      <sz val="10"/>
      <color indexed="8"/>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9"/>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5" fontId="45" fillId="0" borderId="0" applyFont="0" applyFill="0" applyBorder="0" applyAlignment="0" applyProtection="0"/>
    <xf numFmtId="0" fontId="58" fillId="0" borderId="0"/>
    <xf numFmtId="0" fontId="3" fillId="0" borderId="0"/>
    <xf numFmtId="165" fontId="1" fillId="0" borderId="0" applyFont="0" applyFill="0" applyBorder="0" applyAlignment="0" applyProtection="0"/>
    <xf numFmtId="0" fontId="30" fillId="0" borderId="0"/>
    <xf numFmtId="0" fontId="55" fillId="0" borderId="0"/>
    <xf numFmtId="0" fontId="55" fillId="0" borderId="0"/>
    <xf numFmtId="0" fontId="45" fillId="0" borderId="0"/>
    <xf numFmtId="0" fontId="29" fillId="0" borderId="0"/>
    <xf numFmtId="0" fontId="64" fillId="0" borderId="0"/>
    <xf numFmtId="0" fontId="3" fillId="0" borderId="0"/>
    <xf numFmtId="0" fontId="45" fillId="0" borderId="0"/>
    <xf numFmtId="0" fontId="65" fillId="0" borderId="0"/>
    <xf numFmtId="0" fontId="45" fillId="0" borderId="0"/>
    <xf numFmtId="0" fontId="62" fillId="0" borderId="0"/>
    <xf numFmtId="0" fontId="61" fillId="0" borderId="0"/>
    <xf numFmtId="0" fontId="65"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5" fontId="60" fillId="0" borderId="0" applyFont="0" applyFill="0" applyBorder="0" applyAlignment="0" applyProtection="0"/>
    <xf numFmtId="165" fontId="45" fillId="0" borderId="0" applyFont="0" applyFill="0" applyBorder="0" applyAlignment="0" applyProtection="0"/>
    <xf numFmtId="165" fontId="60" fillId="0" borderId="0" applyFont="0" applyFill="0" applyBorder="0" applyAlignment="0" applyProtection="0"/>
    <xf numFmtId="0" fontId="67" fillId="0" borderId="0"/>
    <xf numFmtId="0" fontId="11" fillId="0" borderId="0"/>
    <xf numFmtId="9" fontId="1" fillId="0" borderId="0" applyFont="0" applyFill="0" applyBorder="0" applyAlignment="0" applyProtection="0"/>
  </cellStyleXfs>
  <cellXfs count="4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1" xfId="62" applyFont="1" applyFill="1" applyBorder="1" applyAlignment="1">
      <alignment horizontal="center" vertical="top"/>
    </xf>
    <xf numFmtId="0" fontId="43" fillId="0" borderId="1" xfId="2" applyFont="1" applyFill="1" applyBorder="1" applyAlignment="1">
      <alignment horizontal="center" vertical="center" wrapText="1"/>
    </xf>
    <xf numFmtId="0" fontId="11" fillId="0" borderId="1" xfId="2" applyFont="1" applyBorder="1" applyAlignment="1">
      <alignment vertical="top" wrapText="1"/>
    </xf>
    <xf numFmtId="0" fontId="59"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0" fontId="7" fillId="0" borderId="1" xfId="69" applyFont="1" applyFill="1" applyBorder="1" applyAlignment="1">
      <alignment horizontal="center" vertical="center" wrapText="1"/>
    </xf>
    <xf numFmtId="0" fontId="7" fillId="0" borderId="1" xfId="69" applyFont="1" applyBorder="1" applyAlignment="1">
      <alignment horizontal="center" vertical="center" wrapText="1"/>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30" xfId="0" applyNumberFormat="1" applyFont="1" applyFill="1" applyBorder="1" applyAlignment="1">
      <alignment horizontal="left" vertical="center" wrapText="1"/>
    </xf>
    <xf numFmtId="0" fontId="36" fillId="0" borderId="1" xfId="49" applyFont="1" applyFill="1" applyBorder="1"/>
    <xf numFmtId="0" fontId="37" fillId="0" borderId="0" xfId="49" applyFont="1" applyFill="1"/>
    <xf numFmtId="3" fontId="54" fillId="0" borderId="1" xfId="0" applyNumberFormat="1" applyFont="1" applyFill="1" applyBorder="1" applyAlignment="1">
      <alignment horizontal="center" vertical="center" wrapText="1"/>
    </xf>
    <xf numFmtId="170" fontId="63" fillId="0" borderId="1" xfId="0" quotePrefix="1"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70" fontId="63" fillId="0" borderId="1" xfId="0"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0" fontId="46" fillId="0" borderId="1" xfId="2" applyNumberFormat="1" applyFont="1" applyFill="1" applyBorder="1" applyAlignment="1">
      <alignment horizontal="center" vertical="center" wrapText="1"/>
    </xf>
    <xf numFmtId="0" fontId="46" fillId="0" borderId="1" xfId="2" applyFont="1" applyFill="1" applyBorder="1" applyAlignment="1">
      <alignment vertical="center"/>
    </xf>
    <xf numFmtId="14" fontId="46" fillId="0" borderId="1" xfId="2" applyNumberFormat="1" applyFont="1" applyFill="1" applyBorder="1" applyAlignment="1">
      <alignment horizontal="left" vertical="center"/>
    </xf>
    <xf numFmtId="0" fontId="11" fillId="0" borderId="1" xfId="2" applyNumberFormat="1" applyFont="1" applyFill="1" applyBorder="1" applyAlignment="1">
      <alignment horizontal="center" vertical="center"/>
    </xf>
    <xf numFmtId="0" fontId="66" fillId="0" borderId="1" xfId="2" applyFont="1" applyFill="1" applyBorder="1" applyAlignment="1">
      <alignment vertical="center" wrapText="1"/>
    </xf>
    <xf numFmtId="4" fontId="57" fillId="0" borderId="1" xfId="1" applyNumberFormat="1" applyFont="1" applyBorder="1" applyAlignment="1">
      <alignment horizontal="center"/>
    </xf>
    <xf numFmtId="0" fontId="11" fillId="0" borderId="0" xfId="99" applyFont="1" applyAlignment="1">
      <alignment vertical="center"/>
    </xf>
    <xf numFmtId="0" fontId="11" fillId="25" borderId="0" xfId="99" applyFont="1" applyFill="1" applyAlignment="1">
      <alignment vertical="center"/>
    </xf>
    <xf numFmtId="0" fontId="68" fillId="0" borderId="0" xfId="100" applyFont="1" applyFill="1" applyAlignment="1"/>
    <xf numFmtId="0" fontId="11" fillId="0" borderId="0" xfId="99" applyFont="1" applyFill="1" applyAlignment="1">
      <alignment vertical="center"/>
    </xf>
    <xf numFmtId="0" fontId="68" fillId="0" borderId="0" xfId="99" applyFont="1" applyAlignment="1">
      <alignment vertical="center"/>
    </xf>
    <xf numFmtId="0" fontId="42" fillId="0" borderId="0" xfId="99" applyFont="1" applyAlignment="1">
      <alignment vertical="center"/>
    </xf>
    <xf numFmtId="4" fontId="11" fillId="0" borderId="0" xfId="99" applyNumberFormat="1" applyFont="1" applyAlignment="1">
      <alignment vertical="center"/>
    </xf>
    <xf numFmtId="0" fontId="42" fillId="0" borderId="0" xfId="99" applyFont="1" applyAlignment="1">
      <alignment horizontal="center" vertical="center"/>
    </xf>
    <xf numFmtId="0" fontId="69" fillId="0" borderId="0" xfId="99" applyFont="1" applyAlignment="1">
      <alignment horizontal="left" vertical="center"/>
    </xf>
    <xf numFmtId="0" fontId="46" fillId="0" borderId="0" xfId="99" applyFont="1" applyAlignment="1">
      <alignment vertical="center"/>
    </xf>
    <xf numFmtId="0" fontId="11" fillId="0" borderId="33" xfId="99" applyFont="1" applyBorder="1" applyAlignment="1">
      <alignment vertical="center"/>
    </xf>
    <xf numFmtId="171" fontId="29" fillId="0" borderId="33" xfId="99" applyNumberFormat="1" applyFont="1" applyFill="1" applyBorder="1" applyAlignment="1">
      <alignment vertical="center"/>
    </xf>
    <xf numFmtId="0" fontId="11" fillId="0" borderId="34" xfId="99" applyFont="1" applyBorder="1" applyAlignment="1">
      <alignment vertical="center"/>
    </xf>
    <xf numFmtId="3" fontId="41" fillId="0" borderId="34" xfId="99" applyNumberFormat="1" applyFont="1" applyBorder="1" applyAlignment="1">
      <alignment vertical="center"/>
    </xf>
    <xf numFmtId="0" fontId="41" fillId="0" borderId="0" xfId="99" applyFont="1" applyAlignment="1">
      <alignment vertical="center"/>
    </xf>
    <xf numFmtId="0" fontId="11" fillId="0" borderId="35" xfId="99" applyFont="1" applyBorder="1" applyAlignment="1">
      <alignment vertical="center"/>
    </xf>
    <xf numFmtId="3" fontId="41" fillId="0" borderId="35" xfId="99" applyNumberFormat="1" applyFont="1" applyBorder="1" applyAlignment="1">
      <alignment vertical="center"/>
    </xf>
    <xf numFmtId="4" fontId="41" fillId="0" borderId="1" xfId="99" applyNumberFormat="1" applyFont="1" applyFill="1" applyBorder="1" applyAlignment="1">
      <alignment horizontal="center" vertical="center"/>
    </xf>
    <xf numFmtId="0" fontId="11" fillId="0" borderId="0" xfId="99" applyFont="1" applyBorder="1" applyAlignment="1">
      <alignment vertical="center"/>
    </xf>
    <xf numFmtId="0" fontId="38" fillId="0" borderId="0" xfId="99" applyFont="1" applyAlignment="1">
      <alignment vertical="center"/>
    </xf>
    <xf numFmtId="3" fontId="41" fillId="0" borderId="36" xfId="99" applyNumberFormat="1" applyFont="1" applyBorder="1" applyAlignment="1">
      <alignment vertical="center"/>
    </xf>
    <xf numFmtId="3" fontId="41" fillId="0" borderId="37" xfId="99" applyNumberFormat="1" applyFont="1" applyBorder="1" applyAlignment="1">
      <alignment vertical="center"/>
    </xf>
    <xf numFmtId="3" fontId="41" fillId="0" borderId="1" xfId="99" applyNumberFormat="1" applyFont="1" applyFill="1" applyBorder="1" applyAlignment="1">
      <alignment horizontal="center" vertical="center"/>
    </xf>
    <xf numFmtId="0" fontId="41" fillId="0" borderId="1" xfId="99" applyFont="1" applyFill="1" applyBorder="1" applyAlignment="1">
      <alignment horizontal="center" vertical="center"/>
    </xf>
    <xf numFmtId="0" fontId="11" fillId="0" borderId="38" xfId="99" applyFont="1" applyBorder="1" applyAlignment="1">
      <alignment vertical="center"/>
    </xf>
    <xf numFmtId="172" fontId="41" fillId="0" borderId="39" xfId="99" applyNumberFormat="1" applyFont="1" applyBorder="1" applyAlignment="1">
      <alignment vertical="center"/>
    </xf>
    <xf numFmtId="10" fontId="41" fillId="0" borderId="40" xfId="99" applyNumberFormat="1" applyFont="1" applyBorder="1" applyAlignment="1">
      <alignment vertical="center"/>
    </xf>
    <xf numFmtId="9" fontId="41" fillId="0" borderId="39" xfId="99" applyNumberFormat="1" applyFont="1" applyBorder="1" applyAlignment="1">
      <alignment vertical="center"/>
    </xf>
    <xf numFmtId="0" fontId="11" fillId="0" borderId="29" xfId="99" applyFont="1" applyBorder="1" applyAlignment="1">
      <alignment vertical="center"/>
    </xf>
    <xf numFmtId="3" fontId="41" fillId="0" borderId="33" xfId="99" applyNumberFormat="1" applyFont="1" applyBorder="1" applyAlignment="1">
      <alignment vertical="center"/>
    </xf>
    <xf numFmtId="0" fontId="11" fillId="0" borderId="25" xfId="99" applyFont="1" applyBorder="1" applyAlignment="1">
      <alignment vertical="center"/>
    </xf>
    <xf numFmtId="10" fontId="41" fillId="0" borderId="41" xfId="99" applyNumberFormat="1" applyFont="1" applyBorder="1" applyAlignment="1">
      <alignment vertical="center"/>
    </xf>
    <xf numFmtId="10" fontId="41" fillId="0" borderId="34" xfId="99" applyNumberFormat="1" applyFont="1" applyBorder="1" applyAlignment="1">
      <alignment vertical="center"/>
    </xf>
    <xf numFmtId="171" fontId="11" fillId="0" borderId="0" xfId="99" applyNumberFormat="1" applyFont="1" applyAlignment="1">
      <alignment vertical="center"/>
    </xf>
    <xf numFmtId="2" fontId="11" fillId="0" borderId="0" xfId="99" applyNumberFormat="1" applyFont="1" applyAlignment="1">
      <alignment vertical="center"/>
    </xf>
    <xf numFmtId="0" fontId="11" fillId="0" borderId="42" xfId="99" applyFont="1" applyBorder="1" applyAlignment="1">
      <alignment vertical="center"/>
    </xf>
    <xf numFmtId="10" fontId="41" fillId="0" borderId="38" xfId="99" applyNumberFormat="1" applyFont="1" applyBorder="1" applyAlignment="1">
      <alignment vertical="center"/>
    </xf>
    <xf numFmtId="0" fontId="11" fillId="0" borderId="28" xfId="99" applyFont="1" applyFill="1" applyBorder="1" applyAlignment="1">
      <alignment horizontal="left" vertical="center"/>
    </xf>
    <xf numFmtId="1" fontId="11" fillId="0" borderId="27" xfId="99" applyNumberFormat="1" applyFont="1" applyFill="1" applyBorder="1" applyAlignment="1">
      <alignment horizontal="center" vertical="center" wrapText="1"/>
    </xf>
    <xf numFmtId="0" fontId="11" fillId="0" borderId="27" xfId="99" applyFont="1" applyFill="1" applyBorder="1" applyAlignment="1">
      <alignment horizontal="center" vertical="center"/>
    </xf>
    <xf numFmtId="1" fontId="11" fillId="0" borderId="27" xfId="99" applyNumberFormat="1" applyFont="1" applyFill="1" applyBorder="1" applyAlignment="1">
      <alignment horizontal="center" vertical="center"/>
    </xf>
    <xf numFmtId="1" fontId="11" fillId="25" borderId="27" xfId="99" applyNumberFormat="1" applyFont="1" applyFill="1" applyBorder="1" applyAlignment="1">
      <alignment horizontal="center" vertical="center"/>
    </xf>
    <xf numFmtId="0" fontId="11" fillId="0" borderId="26" xfId="99" applyFont="1" applyFill="1" applyBorder="1" applyAlignment="1">
      <alignment vertical="center"/>
    </xf>
    <xf numFmtId="10" fontId="41" fillId="0" borderId="1" xfId="99" applyNumberFormat="1" applyFont="1" applyFill="1" applyBorder="1" applyAlignment="1">
      <alignment vertical="center"/>
    </xf>
    <xf numFmtId="10" fontId="41" fillId="25" borderId="1" xfId="99" applyNumberFormat="1" applyFont="1" applyFill="1" applyBorder="1" applyAlignment="1">
      <alignment vertical="center"/>
    </xf>
    <xf numFmtId="0" fontId="11" fillId="0" borderId="24" xfId="99" applyFont="1" applyFill="1" applyBorder="1" applyAlignment="1">
      <alignment vertical="center"/>
    </xf>
    <xf numFmtId="4" fontId="41" fillId="0" borderId="23" xfId="99" applyNumberFormat="1" applyFont="1" applyFill="1" applyBorder="1" applyAlignment="1">
      <alignment vertical="center"/>
    </xf>
    <xf numFmtId="4" fontId="41" fillId="25" borderId="23" xfId="99" applyNumberFormat="1" applyFont="1" applyFill="1" applyBorder="1" applyAlignment="1">
      <alignment vertical="center"/>
    </xf>
    <xf numFmtId="0" fontId="66" fillId="0" borderId="0" xfId="99" applyFont="1" applyAlignment="1">
      <alignment vertical="center"/>
    </xf>
    <xf numFmtId="0" fontId="66" fillId="25" borderId="0" xfId="99" applyFont="1" applyFill="1" applyAlignment="1">
      <alignment vertical="center"/>
    </xf>
    <xf numFmtId="0" fontId="42" fillId="0" borderId="28" xfId="99" applyFont="1" applyBorder="1" applyAlignment="1">
      <alignment vertical="center"/>
    </xf>
    <xf numFmtId="1" fontId="11" fillId="25" borderId="27" xfId="99" applyNumberFormat="1" applyFont="1" applyFill="1" applyBorder="1" applyAlignment="1">
      <alignment horizontal="center" vertical="center" wrapText="1"/>
    </xf>
    <xf numFmtId="0" fontId="11" fillId="0" borderId="26" xfId="99" applyFont="1" applyBorder="1" applyAlignment="1">
      <alignment vertical="center"/>
    </xf>
    <xf numFmtId="3" fontId="41" fillId="0" borderId="1" xfId="99" applyNumberFormat="1" applyFont="1" applyBorder="1" applyAlignment="1">
      <alignment vertical="center"/>
    </xf>
    <xf numFmtId="3" fontId="41" fillId="25" borderId="1" xfId="99" applyNumberFormat="1" applyFont="1" applyFill="1" applyBorder="1" applyAlignment="1">
      <alignment vertical="center"/>
    </xf>
    <xf numFmtId="3" fontId="41" fillId="0" borderId="23" xfId="99" applyNumberFormat="1" applyFont="1" applyBorder="1" applyAlignment="1">
      <alignment vertical="center"/>
    </xf>
    <xf numFmtId="3" fontId="41" fillId="25" borderId="23" xfId="99" applyNumberFormat="1" applyFont="1" applyFill="1" applyBorder="1" applyAlignment="1">
      <alignment vertical="center"/>
    </xf>
    <xf numFmtId="0" fontId="11" fillId="0" borderId="0" xfId="99" applyFont="1" applyFill="1" applyBorder="1" applyAlignment="1">
      <alignment vertical="center"/>
    </xf>
    <xf numFmtId="3" fontId="11" fillId="0" borderId="0" xfId="99" applyNumberFormat="1" applyFont="1" applyBorder="1" applyAlignment="1">
      <alignment vertical="center"/>
    </xf>
    <xf numFmtId="3" fontId="11" fillId="0" borderId="0" xfId="99" applyNumberFormat="1" applyFont="1" applyAlignment="1">
      <alignment vertical="center"/>
    </xf>
    <xf numFmtId="3" fontId="11" fillId="25" borderId="0" xfId="99" applyNumberFormat="1" applyFont="1" applyFill="1" applyAlignment="1">
      <alignment vertical="center"/>
    </xf>
    <xf numFmtId="0" fontId="42" fillId="0" borderId="26" xfId="99" applyFont="1" applyBorder="1" applyAlignment="1">
      <alignment vertical="center"/>
    </xf>
    <xf numFmtId="173" fontId="42" fillId="0" borderId="1" xfId="99" applyNumberFormat="1" applyFont="1" applyBorder="1" applyAlignment="1">
      <alignment vertical="center"/>
    </xf>
    <xf numFmtId="173" fontId="42" fillId="25" borderId="1" xfId="99" applyNumberFormat="1" applyFont="1" applyFill="1" applyBorder="1" applyAlignment="1">
      <alignment vertical="center"/>
    </xf>
    <xf numFmtId="173" fontId="41" fillId="0" borderId="1" xfId="99" applyNumberFormat="1" applyFont="1" applyBorder="1" applyAlignment="1">
      <alignment vertical="center"/>
    </xf>
    <xf numFmtId="173" fontId="41" fillId="25" borderId="1" xfId="99" applyNumberFormat="1" applyFont="1" applyFill="1" applyBorder="1" applyAlignment="1">
      <alignment vertical="center"/>
    </xf>
    <xf numFmtId="0" fontId="11" fillId="0" borderId="26" xfId="99" applyFont="1" applyBorder="1" applyAlignment="1">
      <alignment horizontal="left" vertical="center"/>
    </xf>
    <xf numFmtId="0" fontId="42" fillId="0" borderId="26" xfId="99" applyFont="1" applyBorder="1" applyAlignment="1">
      <alignment horizontal="left" vertical="center"/>
    </xf>
    <xf numFmtId="0" fontId="42" fillId="0" borderId="24" xfId="99" applyFont="1" applyBorder="1" applyAlignment="1">
      <alignment horizontal="left" vertical="center"/>
    </xf>
    <xf numFmtId="173" fontId="42" fillId="0" borderId="23" xfId="99" applyNumberFormat="1" applyFont="1" applyBorder="1" applyAlignment="1">
      <alignment vertical="center"/>
    </xf>
    <xf numFmtId="173" fontId="42" fillId="25" borderId="23" xfId="99" applyNumberFormat="1" applyFont="1" applyFill="1" applyBorder="1" applyAlignment="1">
      <alignment vertical="center"/>
    </xf>
    <xf numFmtId="0" fontId="70" fillId="0" borderId="0" xfId="99" applyFont="1" applyBorder="1" applyAlignment="1">
      <alignment vertical="center"/>
    </xf>
    <xf numFmtId="171" fontId="71" fillId="0" borderId="0" xfId="99" applyNumberFormat="1" applyFont="1" applyBorder="1" applyAlignment="1">
      <alignment horizontal="center" vertical="center"/>
    </xf>
    <xf numFmtId="171" fontId="71" fillId="25" borderId="0" xfId="99" applyNumberFormat="1" applyFont="1" applyFill="1" applyBorder="1" applyAlignment="1">
      <alignment horizontal="center" vertical="center"/>
    </xf>
    <xf numFmtId="0" fontId="70" fillId="0" borderId="0" xfId="99" applyFont="1" applyAlignment="1">
      <alignment vertical="center"/>
    </xf>
    <xf numFmtId="173" fontId="41" fillId="0" borderId="1" xfId="99" applyNumberFormat="1" applyFont="1" applyFill="1" applyBorder="1" applyAlignment="1">
      <alignment vertical="center"/>
    </xf>
    <xf numFmtId="0" fontId="42" fillId="0" borderId="26" xfId="99" applyFont="1" applyFill="1" applyBorder="1" applyAlignment="1">
      <alignment horizontal="left" vertical="center"/>
    </xf>
    <xf numFmtId="0" fontId="11" fillId="0" borderId="26" xfId="99" applyFont="1" applyFill="1" applyBorder="1" applyAlignment="1">
      <alignment horizontal="left" vertical="center"/>
    </xf>
    <xf numFmtId="169" fontId="41" fillId="0" borderId="1" xfId="99" applyNumberFormat="1" applyFont="1" applyBorder="1" applyAlignment="1">
      <alignment horizontal="center" vertical="center"/>
    </xf>
    <xf numFmtId="169" fontId="41" fillId="25" borderId="1" xfId="99" applyNumberFormat="1" applyFont="1" applyFill="1" applyBorder="1" applyAlignment="1">
      <alignment horizontal="center" vertical="center"/>
    </xf>
    <xf numFmtId="0" fontId="42" fillId="0" borderId="26" xfId="99" applyFont="1" applyFill="1" applyBorder="1" applyAlignment="1">
      <alignment vertical="center"/>
    </xf>
    <xf numFmtId="173" fontId="42" fillId="0" borderId="1" xfId="99" applyNumberFormat="1" applyFont="1" applyFill="1" applyBorder="1" applyAlignment="1">
      <alignment vertical="center"/>
    </xf>
    <xf numFmtId="172" fontId="42" fillId="0" borderId="1" xfId="99" applyNumberFormat="1" applyFont="1" applyFill="1" applyBorder="1" applyAlignment="1">
      <alignment vertical="center"/>
    </xf>
    <xf numFmtId="172" fontId="42" fillId="25" borderId="1" xfId="99" applyNumberFormat="1" applyFont="1" applyFill="1" applyBorder="1" applyAlignment="1">
      <alignment vertical="center"/>
    </xf>
    <xf numFmtId="174" fontId="42" fillId="0" borderId="1" xfId="99" applyNumberFormat="1" applyFont="1" applyFill="1" applyBorder="1" applyAlignment="1">
      <alignment vertical="center"/>
    </xf>
    <xf numFmtId="174" fontId="42" fillId="25" borderId="1" xfId="99" applyNumberFormat="1" applyFont="1" applyFill="1" applyBorder="1" applyAlignment="1">
      <alignment vertical="center"/>
    </xf>
    <xf numFmtId="0" fontId="42" fillId="0" borderId="24" xfId="99" applyFont="1" applyFill="1" applyBorder="1" applyAlignment="1">
      <alignment vertical="center"/>
    </xf>
    <xf numFmtId="174" fontId="42" fillId="0" borderId="23" xfId="99" applyNumberFormat="1" applyFont="1" applyFill="1" applyBorder="1" applyAlignment="1">
      <alignment vertical="center"/>
    </xf>
    <xf numFmtId="174" fontId="42" fillId="25" borderId="23" xfId="99" applyNumberFormat="1" applyFont="1" applyFill="1" applyBorder="1" applyAlignment="1">
      <alignment vertical="center"/>
    </xf>
    <xf numFmtId="173" fontId="11" fillId="0" borderId="0" xfId="99" applyNumberFormat="1" applyFont="1" applyAlignment="1">
      <alignment vertical="center"/>
    </xf>
    <xf numFmtId="0" fontId="68" fillId="25" borderId="0" xfId="99" applyFont="1" applyFill="1" applyAlignment="1">
      <alignment vertical="center"/>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4" fillId="0" borderId="0" xfId="1" applyFont="1" applyFill="1" applyBorder="1" applyAlignment="1">
      <alignment horizontal="left" vertical="center"/>
    </xf>
    <xf numFmtId="0" fontId="10" fillId="0" borderId="0" xfId="1" applyFont="1" applyBorder="1" applyAlignment="1">
      <alignment horizontal="left"/>
    </xf>
    <xf numFmtId="0" fontId="4" fillId="0" borderId="0" xfId="1" applyFont="1" applyAlignment="1">
      <alignment horizontal="left" vertical="center"/>
    </xf>
    <xf numFmtId="0" fontId="6" fillId="0" borderId="0" xfId="1" applyFont="1" applyAlignment="1">
      <alignment horizontal="left"/>
    </xf>
    <xf numFmtId="0" fontId="7" fillId="0" borderId="0" xfId="69" applyFont="1" applyFill="1" applyBorder="1" applyAlignment="1">
      <alignment vertical="center" wrapText="1"/>
    </xf>
    <xf numFmtId="0" fontId="7" fillId="0" borderId="5" xfId="69" applyFont="1" applyFill="1" applyBorder="1" applyAlignment="1">
      <alignment horizontal="center" vertical="center" wrapText="1"/>
    </xf>
    <xf numFmtId="0" fontId="40" fillId="0" borderId="1" xfId="49" applyFont="1" applyFill="1" applyBorder="1" applyAlignment="1">
      <alignment horizontal="center" vertical="center" wrapText="1"/>
    </xf>
    <xf numFmtId="1" fontId="72" fillId="0" borderId="1" xfId="49" applyNumberFormat="1" applyFont="1" applyFill="1" applyBorder="1" applyAlignment="1">
      <alignment horizontal="center" vertical="center"/>
    </xf>
    <xf numFmtId="168" fontId="0" fillId="0" borderId="1" xfId="0" applyNumberFormat="1" applyFont="1" applyFill="1" applyBorder="1" applyAlignment="1">
      <alignment horizontal="center" vertical="center"/>
    </xf>
    <xf numFmtId="0" fontId="8" fillId="0" borderId="0" xfId="1" applyFont="1" applyAlignment="1">
      <alignment horizontal="left" vertical="center"/>
    </xf>
    <xf numFmtId="9" fontId="46" fillId="0" borderId="1" xfId="101" applyFont="1" applyFill="1" applyBorder="1" applyAlignment="1">
      <alignment horizontal="center" vertical="center" wrapText="1"/>
    </xf>
    <xf numFmtId="9" fontId="11" fillId="0" borderId="1" xfId="101" applyFont="1" applyFill="1" applyBorder="1" applyAlignment="1">
      <alignment horizontal="center" vertical="center" wrapText="1"/>
    </xf>
    <xf numFmtId="9" fontId="11" fillId="0" borderId="1" xfId="101" applyFont="1" applyFill="1" applyBorder="1" applyAlignment="1">
      <alignment horizontal="left" vertical="center" wrapText="1"/>
    </xf>
    <xf numFmtId="9" fontId="43" fillId="0" borderId="1" xfId="101" applyFont="1" applyFill="1" applyBorder="1" applyAlignment="1">
      <alignment horizontal="right" vertical="center" wrapText="1"/>
    </xf>
    <xf numFmtId="9" fontId="11" fillId="0" borderId="1" xfId="101" applyFont="1" applyFill="1" applyBorder="1" applyAlignment="1">
      <alignment vertical="center"/>
    </xf>
    <xf numFmtId="0" fontId="5" fillId="0" borderId="0" xfId="1" applyFont="1" applyAlignment="1">
      <alignment horizontal="left"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5" borderId="0" xfId="2" applyFont="1" applyFill="1"/>
    <xf numFmtId="0" fontId="11"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43" fillId="25" borderId="0" xfId="52" applyFont="1" applyFill="1" applyAlignment="1"/>
    <xf numFmtId="0" fontId="11" fillId="25" borderId="0" xfId="41" applyFont="1" applyFill="1"/>
    <xf numFmtId="0" fontId="12" fillId="25" borderId="0" xfId="41" applyFont="1" applyFill="1"/>
    <xf numFmtId="164" fontId="11" fillId="25" borderId="0" xfId="41" applyNumberFormat="1" applyFont="1" applyFill="1"/>
    <xf numFmtId="0" fontId="9" fillId="0" borderId="0" xfId="1" applyFont="1" applyAlignment="1">
      <alignment vertical="center"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54" fillId="0" borderId="30" xfId="0" applyFont="1" applyBorder="1" applyAlignment="1">
      <alignment horizontal="left" vertical="center"/>
    </xf>
    <xf numFmtId="0" fontId="36" fillId="0" borderId="30" xfId="0" applyFont="1" applyBorder="1"/>
    <xf numFmtId="169" fontId="36" fillId="0" borderId="30" xfId="0" applyNumberFormat="1" applyFont="1" applyBorder="1" applyAlignment="1">
      <alignment horizontal="left" vertical="center"/>
    </xf>
    <xf numFmtId="0" fontId="42" fillId="26" borderId="26" xfId="2" applyFont="1" applyFill="1" applyBorder="1" applyAlignment="1">
      <alignment horizontal="justify" vertical="top" wrapText="1"/>
    </xf>
    <xf numFmtId="169" fontId="39" fillId="26"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9"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9" fontId="36" fillId="28" borderId="30"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0" fontId="36" fillId="0" borderId="32" xfId="0" applyFont="1" applyFill="1" applyBorder="1" applyAlignment="1">
      <alignment horizontal="left" vertical="center"/>
    </xf>
    <xf numFmtId="0" fontId="41" fillId="0" borderId="24" xfId="2" applyFont="1" applyFill="1" applyBorder="1" applyAlignment="1">
      <alignment horizontal="left" vertical="center" wrapText="1"/>
    </xf>
    <xf numFmtId="0" fontId="11" fillId="0" borderId="1" xfId="2" applyFont="1" applyFill="1" applyBorder="1" applyAlignment="1">
      <alignment horizontal="left" vertical="top"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1" fillId="29"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4" fontId="11" fillId="0" borderId="1" xfId="70" applyNumberFormat="1" applyFont="1" applyFill="1" applyBorder="1" applyAlignment="1">
      <alignment horizontal="right"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11" fillId="0" borderId="0" xfId="2" applyFont="1" applyFill="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43" fillId="0" borderId="0" xfId="52" applyFont="1" applyFill="1" applyAlignment="1"/>
    <xf numFmtId="0" fontId="11" fillId="0" borderId="0" xfId="41" applyFont="1" applyFill="1"/>
    <xf numFmtId="14" fontId="36" fillId="0" borderId="30" xfId="0" applyNumberFormat="1" applyFont="1" applyFill="1" applyBorder="1" applyAlignment="1">
      <alignment horizontal="left"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9" fontId="46" fillId="0" borderId="1" xfId="2" applyNumberFormat="1" applyFont="1" applyFill="1" applyBorder="1" applyAlignment="1">
      <alignment horizontal="center" vertical="center"/>
    </xf>
    <xf numFmtId="9" fontId="46" fillId="0" borderId="1" xfId="2" applyNumberFormat="1" applyFont="1" applyFill="1" applyBorder="1" applyAlignment="1">
      <alignment horizontal="center" vertical="center" wrapText="1"/>
    </xf>
    <xf numFmtId="0" fontId="46" fillId="0" borderId="1" xfId="2" applyFont="1" applyBorder="1" applyAlignment="1">
      <alignment horizontal="center" vertical="center" wrapText="1"/>
    </xf>
    <xf numFmtId="9" fontId="46" fillId="0" borderId="1" xfId="2" applyNumberFormat="1" applyFont="1" applyFill="1" applyBorder="1" applyAlignment="1">
      <alignment vertical="center"/>
    </xf>
    <xf numFmtId="0" fontId="46" fillId="0" borderId="1" xfId="2" applyFont="1" applyFill="1" applyBorder="1" applyAlignment="1">
      <alignment horizontal="center" vertical="center"/>
    </xf>
    <xf numFmtId="14" fontId="46" fillId="0" borderId="1" xfId="0" applyNumberFormat="1" applyFont="1" applyBorder="1" applyAlignment="1">
      <alignment horizontal="center" vertical="center" wrapText="1"/>
    </xf>
    <xf numFmtId="14" fontId="46" fillId="0" borderId="1" xfId="0"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75"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99" applyFont="1" applyFill="1" applyBorder="1" applyAlignment="1">
      <alignment horizontal="center" vertical="center"/>
    </xf>
    <xf numFmtId="0" fontId="41" fillId="0" borderId="0" xfId="99"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0" xfId="0" applyFont="1" applyFill="1" applyBorder="1" applyAlignment="1">
      <alignment horizontal="center" vertical="center" wrapText="1"/>
    </xf>
    <xf numFmtId="0" fontId="43" fillId="0" borderId="6" xfId="0" applyFont="1" applyFill="1" applyBorder="1" applyAlignment="1">
      <alignment horizontal="center" vertical="center" wrapText="1"/>
    </xf>
    <xf numFmtId="0" fontId="43" fillId="0" borderId="2" xfId="0"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8" fillId="25"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25"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0" xfId="2" applyFont="1" applyFill="1" applyAlignment="1">
      <alignment horizontal="center"/>
    </xf>
    <xf numFmtId="0" fontId="43" fillId="0" borderId="1" xfId="5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102">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3" xfId="99"/>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71"/>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69"/>
    <cellStyle name="Обычный 7 4" xfId="91"/>
    <cellStyle name="Обычный 8" xfId="51"/>
    <cellStyle name="Обычный 8 2" xfId="93"/>
    <cellStyle name="Обычный 9" xfId="68"/>
    <cellStyle name="Обычный 9 2" xfId="94"/>
    <cellStyle name="Обычный_Свод 2014 3" xfId="100"/>
    <cellStyle name="Обычный_Форматы по компаниям_last" xfId="52"/>
    <cellStyle name="Плохой 2" xfId="53"/>
    <cellStyle name="Пояснение 2" xfId="54"/>
    <cellStyle name="Примечание 2" xfId="55"/>
    <cellStyle name="Процентный" xfId="101" builtinId="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2" xfId="58"/>
    <cellStyle name="Финансовый 2 2" xfId="67"/>
    <cellStyle name="Финансовый 2 2 2" xfId="97"/>
    <cellStyle name="Финансовый 2 2 2 2 2" xfId="59"/>
    <cellStyle name="Финансовый 2 3" xfId="98"/>
    <cellStyle name="Финансовый 2 4" xfId="96"/>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#.##0_);_(* \(#.##0\);_(* "-"_);_(@_)</c:formatCode>
                <c:ptCount val="11"/>
                <c:pt idx="0">
                  <c:v>3816504.7771419249</c:v>
                </c:pt>
                <c:pt idx="1">
                  <c:v>9654706.8357663341</c:v>
                </c:pt>
                <c:pt idx="2">
                  <c:v>15627637.146653034</c:v>
                </c:pt>
                <c:pt idx="3">
                  <c:v>21739327.573505223</c:v>
                </c:pt>
                <c:pt idx="4">
                  <c:v>27993930.935937196</c:v>
                </c:pt>
                <c:pt idx="5">
                  <c:v>34395724.638151675</c:v>
                </c:pt>
                <c:pt idx="6">
                  <c:v>41094873.534212366</c:v>
                </c:pt>
                <c:pt idx="7">
                  <c:v>47950156.394503042</c:v>
                </c:pt>
                <c:pt idx="8">
                  <c:v>54966247.254085936</c:v>
                </c:pt>
                <c:pt idx="9">
                  <c:v>62147960.369075149</c:v>
                </c:pt>
                <c:pt idx="10">
                  <c:v>70959401.62592274</c:v>
                </c:pt>
              </c:numCache>
            </c:numRef>
          </c:val>
          <c:smooth val="0"/>
          <c:extLst>
            <c:ext xmlns:c16="http://schemas.microsoft.com/office/drawing/2014/chart" uri="{C3380CC4-5D6E-409C-BE32-E72D297353CC}">
              <c16:uniqueId val="{00000000-FCE4-4FB6-81C8-77377416EFCA}"/>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#.##0_);_(* \(#.##0\);_(* "-"_);_(@_)</c:formatCode>
                <c:ptCount val="11"/>
                <c:pt idx="0">
                  <c:v>3092671.0631030174</c:v>
                </c:pt>
                <c:pt idx="1">
                  <c:v>7624644.9485845212</c:v>
                </c:pt>
                <c:pt idx="2">
                  <c:v>11709718.337145891</c:v>
                </c:pt>
                <c:pt idx="3">
                  <c:v>15392516.364489725</c:v>
                </c:pt>
                <c:pt idx="4">
                  <c:v>18713146.205089632</c:v>
                </c:pt>
                <c:pt idx="5">
                  <c:v>21707661.293655217</c:v>
                </c:pt>
                <c:pt idx="6">
                  <c:v>24468548.090579338</c:v>
                </c:pt>
                <c:pt idx="7">
                  <c:v>26957740.608894169</c:v>
                </c:pt>
                <c:pt idx="8">
                  <c:v>29202306.974545456</c:v>
                </c:pt>
                <c:pt idx="9">
                  <c:v>31226581.628209263</c:v>
                </c:pt>
                <c:pt idx="10">
                  <c:v>33414809.137396142</c:v>
                </c:pt>
              </c:numCache>
            </c:numRef>
          </c:val>
          <c:smooth val="0"/>
          <c:extLst>
            <c:ext xmlns:c16="http://schemas.microsoft.com/office/drawing/2014/chart" uri="{C3380CC4-5D6E-409C-BE32-E72D297353CC}">
              <c16:uniqueId val="{00000001-FCE4-4FB6-81C8-77377416EFCA}"/>
            </c:ext>
          </c:extLst>
        </c:ser>
        <c:dLbls>
          <c:showLegendKey val="0"/>
          <c:showVal val="0"/>
          <c:showCatName val="0"/>
          <c:showSerName val="0"/>
          <c:showPercent val="0"/>
          <c:showBubbleSize val="0"/>
        </c:dLbls>
        <c:smooth val="0"/>
        <c:axId val="757601664"/>
        <c:axId val="757601104"/>
      </c:lineChart>
      <c:catAx>
        <c:axId val="7576016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7601104"/>
        <c:crosses val="autoZero"/>
        <c:auto val="1"/>
        <c:lblAlgn val="ctr"/>
        <c:lblOffset val="100"/>
        <c:noMultiLvlLbl val="0"/>
      </c:catAx>
      <c:valAx>
        <c:axId val="757601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760166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0</xdr:colOff>
      <xdr:row>31</xdr:row>
      <xdr:rowOff>19050</xdr:rowOff>
    </xdr:from>
    <xdr:to>
      <xdr:col>13</xdr:col>
      <xdr:colOff>47625</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row r="1">
          <cell r="B1">
            <v>0</v>
          </cell>
        </row>
      </sheetData>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row r="1">
          <cell r="B1">
            <v>0</v>
          </cell>
        </row>
      </sheetData>
      <sheetData sheetId="1267">
        <row r="1">
          <cell r="B1">
            <v>0</v>
          </cell>
        </row>
      </sheetData>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sheetData sheetId="1757"/>
      <sheetData sheetId="1758" refreshError="1"/>
      <sheetData sheetId="1759"/>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sheetData sheetId="1791"/>
      <sheetData sheetId="1792" refreshError="1"/>
      <sheetData sheetId="1793"/>
      <sheetData sheetId="1794" refreshError="1"/>
      <sheetData sheetId="1795" refreshError="1"/>
      <sheetData sheetId="1796" refreshError="1"/>
      <sheetData sheetId="1797"/>
      <sheetData sheetId="1798"/>
      <sheetData sheetId="1799"/>
      <sheetData sheetId="1800"/>
      <sheetData sheetId="1801"/>
      <sheetData sheetId="1802"/>
      <sheetData sheetId="1803" refreshError="1"/>
      <sheetData sheetId="1804" refreshError="1"/>
      <sheetData sheetId="1805" refreshError="1"/>
      <sheetData sheetId="1806"/>
      <sheetData sheetId="1807">
        <row r="1">
          <cell r="B1">
            <v>0</v>
          </cell>
        </row>
      </sheetData>
      <sheetData sheetId="1808"/>
      <sheetData sheetId="1809">
        <row r="1">
          <cell r="B1">
            <v>0</v>
          </cell>
        </row>
      </sheetData>
      <sheetData sheetId="1810"/>
      <sheetData sheetId="1811" refreshError="1"/>
      <sheetData sheetId="1812"/>
      <sheetData sheetId="1813">
        <row r="1">
          <cell r="B1">
            <v>0</v>
          </cell>
        </row>
      </sheetData>
      <sheetData sheetId="1814">
        <row r="1">
          <cell r="B1">
            <v>0</v>
          </cell>
        </row>
      </sheetData>
      <sheetData sheetId="1815">
        <row r="1">
          <cell r="B1">
            <v>0</v>
          </cell>
        </row>
      </sheetData>
      <sheetData sheetId="1816">
        <row r="1">
          <cell r="B1">
            <v>0</v>
          </cell>
        </row>
      </sheetData>
      <sheetData sheetId="1817">
        <row r="1">
          <cell r="B1">
            <v>0</v>
          </cell>
        </row>
      </sheetData>
      <sheetData sheetId="1818">
        <row r="1">
          <cell r="B1">
            <v>0</v>
          </cell>
        </row>
      </sheetData>
      <sheetData sheetId="1819">
        <row r="1">
          <cell r="B1">
            <v>0</v>
          </cell>
        </row>
      </sheetData>
      <sheetData sheetId="1820"/>
      <sheetData sheetId="1821">
        <row r="1">
          <cell r="B1">
            <v>0</v>
          </cell>
        </row>
      </sheetData>
      <sheetData sheetId="1822"/>
      <sheetData sheetId="1823">
        <row r="1">
          <cell r="B1">
            <v>0</v>
          </cell>
        </row>
      </sheetData>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zoomScale="70" zoomScaleSheetLayoutView="7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346" t="s">
        <v>626</v>
      </c>
      <c r="B5" s="346"/>
      <c r="C5" s="346"/>
      <c r="D5" s="111"/>
      <c r="E5" s="111"/>
      <c r="F5" s="111"/>
      <c r="G5" s="111"/>
      <c r="H5" s="111"/>
    </row>
    <row r="6" spans="1:20" s="12" customFormat="1" ht="18.75" x14ac:dyDescent="0.3">
      <c r="A6" s="17"/>
      <c r="D6" s="16"/>
      <c r="E6" s="16"/>
      <c r="F6" s="15"/>
    </row>
    <row r="7" spans="1:20" s="12" customFormat="1" ht="18.75" x14ac:dyDescent="0.2">
      <c r="A7" s="350" t="s">
        <v>9</v>
      </c>
      <c r="B7" s="350"/>
      <c r="C7" s="350"/>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48" t="s">
        <v>563</v>
      </c>
      <c r="B9" s="348"/>
      <c r="C9" s="348"/>
      <c r="D9" s="8"/>
      <c r="E9" s="8"/>
      <c r="F9" s="8"/>
      <c r="G9" s="13"/>
      <c r="H9" s="13"/>
      <c r="I9" s="13"/>
      <c r="J9" s="13"/>
      <c r="K9" s="13"/>
      <c r="L9" s="13"/>
      <c r="M9" s="13"/>
      <c r="N9" s="13"/>
      <c r="O9" s="13"/>
      <c r="P9" s="13"/>
      <c r="Q9" s="13"/>
      <c r="R9" s="13"/>
      <c r="S9" s="13"/>
      <c r="T9" s="13"/>
    </row>
    <row r="10" spans="1:20" s="12" customFormat="1" ht="18.75" x14ac:dyDescent="0.2">
      <c r="A10" s="347" t="s">
        <v>8</v>
      </c>
      <c r="B10" s="347"/>
      <c r="C10" s="347"/>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48" t="s">
        <v>484</v>
      </c>
      <c r="B12" s="351"/>
      <c r="C12" s="351"/>
      <c r="D12" s="8"/>
      <c r="E12" s="8"/>
      <c r="F12" s="8"/>
      <c r="G12" s="13"/>
      <c r="H12" s="13"/>
      <c r="I12" s="13"/>
      <c r="J12" s="13"/>
      <c r="K12" s="13"/>
      <c r="L12" s="13"/>
      <c r="M12" s="13"/>
      <c r="N12" s="13"/>
      <c r="O12" s="13"/>
      <c r="P12" s="13"/>
      <c r="Q12" s="13"/>
      <c r="R12" s="13"/>
      <c r="S12" s="13"/>
      <c r="T12" s="13"/>
    </row>
    <row r="13" spans="1:20" s="12" customFormat="1" ht="18.75" x14ac:dyDescent="0.2">
      <c r="A13" s="347" t="s">
        <v>7</v>
      </c>
      <c r="B13" s="347"/>
      <c r="C13" s="347"/>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700000000000003" customHeight="1" x14ac:dyDescent="0.2">
      <c r="A15" s="348" t="s">
        <v>562</v>
      </c>
      <c r="B15" s="351"/>
      <c r="C15" s="351"/>
      <c r="D15" s="8"/>
      <c r="E15" s="8"/>
      <c r="F15" s="8"/>
      <c r="G15" s="8"/>
      <c r="H15" s="8"/>
      <c r="I15" s="8"/>
      <c r="J15" s="8"/>
      <c r="K15" s="8"/>
      <c r="L15" s="8"/>
      <c r="M15" s="8"/>
      <c r="N15" s="8"/>
      <c r="O15" s="8"/>
      <c r="P15" s="8"/>
      <c r="Q15" s="8"/>
      <c r="R15" s="8"/>
      <c r="S15" s="8"/>
      <c r="T15" s="8"/>
    </row>
    <row r="16" spans="1:20" s="3" customFormat="1" ht="15" customHeight="1" x14ac:dyDescent="0.2">
      <c r="A16" s="347" t="s">
        <v>6</v>
      </c>
      <c r="B16" s="347"/>
      <c r="C16" s="347"/>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48" t="s">
        <v>407</v>
      </c>
      <c r="B18" s="349"/>
      <c r="C18" s="349"/>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200000000000003" customHeight="1" x14ac:dyDescent="0.2">
      <c r="A22" s="24" t="s">
        <v>65</v>
      </c>
      <c r="B22" s="40" t="s">
        <v>299</v>
      </c>
      <c r="C22" s="137" t="s">
        <v>423</v>
      </c>
      <c r="D22" s="29"/>
      <c r="E22" s="29"/>
      <c r="F22" s="29"/>
      <c r="G22" s="28"/>
      <c r="H22" s="28"/>
      <c r="I22" s="28"/>
      <c r="J22" s="28"/>
      <c r="K22" s="28"/>
      <c r="L22" s="28"/>
      <c r="M22" s="28"/>
      <c r="N22" s="28"/>
      <c r="O22" s="28"/>
      <c r="P22" s="28"/>
      <c r="Q22" s="28"/>
      <c r="R22" s="27"/>
      <c r="S22" s="27"/>
      <c r="T22" s="27"/>
    </row>
    <row r="23" spans="1:20" s="3" customFormat="1" ht="56.25" customHeight="1" x14ac:dyDescent="0.2">
      <c r="A23" s="24" t="s">
        <v>63</v>
      </c>
      <c r="B23" s="35" t="s">
        <v>64</v>
      </c>
      <c r="C23" s="25" t="s">
        <v>424</v>
      </c>
      <c r="D23" s="29"/>
      <c r="E23" s="29"/>
      <c r="F23" s="29"/>
      <c r="G23" s="28"/>
      <c r="H23" s="28"/>
      <c r="I23" s="28"/>
      <c r="J23" s="28"/>
      <c r="K23" s="28"/>
      <c r="L23" s="28"/>
      <c r="M23" s="28"/>
      <c r="N23" s="28"/>
      <c r="O23" s="28"/>
      <c r="P23" s="28"/>
      <c r="Q23" s="28"/>
      <c r="R23" s="27"/>
      <c r="S23" s="27"/>
      <c r="T23" s="27"/>
    </row>
    <row r="24" spans="1:20" s="3" customFormat="1" ht="62.45" customHeight="1" x14ac:dyDescent="0.2">
      <c r="A24" s="343"/>
      <c r="B24" s="344"/>
      <c r="C24" s="345"/>
      <c r="D24" s="29"/>
      <c r="E24" s="29"/>
      <c r="F24" s="29"/>
      <c r="G24" s="28"/>
      <c r="H24" s="28"/>
      <c r="I24" s="28"/>
      <c r="J24" s="28"/>
      <c r="K24" s="28"/>
      <c r="L24" s="28"/>
      <c r="M24" s="28"/>
      <c r="N24" s="28"/>
      <c r="O24" s="28"/>
      <c r="P24" s="28"/>
      <c r="Q24" s="28"/>
      <c r="R24" s="27"/>
      <c r="S24" s="27"/>
      <c r="T24" s="27"/>
    </row>
    <row r="25" spans="1:20" s="31" customFormat="1" ht="58.7" customHeight="1" x14ac:dyDescent="0.2">
      <c r="A25" s="24" t="s">
        <v>62</v>
      </c>
      <c r="B25" s="108" t="s">
        <v>354</v>
      </c>
      <c r="C25" s="136" t="s">
        <v>489</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08" t="s">
        <v>75</v>
      </c>
      <c r="C26" s="136" t="s">
        <v>574</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08" t="s">
        <v>74</v>
      </c>
      <c r="C27" s="136" t="s">
        <v>621</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08" t="s">
        <v>355</v>
      </c>
      <c r="C28" s="136" t="s">
        <v>422</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08" t="s">
        <v>356</v>
      </c>
      <c r="C29" s="136" t="s">
        <v>422</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08" t="s">
        <v>357</v>
      </c>
      <c r="C30" s="136" t="s">
        <v>422</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358</v>
      </c>
      <c r="C31" s="136" t="s">
        <v>309</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359</v>
      </c>
      <c r="C32" s="136" t="s">
        <v>422</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360</v>
      </c>
      <c r="C33" s="136" t="s">
        <v>490</v>
      </c>
      <c r="D33" s="34"/>
      <c r="E33" s="34"/>
      <c r="F33" s="33"/>
      <c r="G33" s="33"/>
      <c r="H33" s="33"/>
      <c r="I33" s="33"/>
      <c r="J33" s="33"/>
      <c r="K33" s="33"/>
      <c r="L33" s="33"/>
      <c r="M33" s="33"/>
      <c r="N33" s="33"/>
      <c r="O33" s="33"/>
      <c r="P33" s="33"/>
      <c r="Q33" s="32"/>
      <c r="R33" s="32"/>
      <c r="S33" s="32"/>
      <c r="T33" s="32"/>
    </row>
    <row r="34" spans="1:20" ht="111.2" customHeight="1" x14ac:dyDescent="0.25">
      <c r="A34" s="24" t="s">
        <v>376</v>
      </c>
      <c r="B34" s="39" t="s">
        <v>361</v>
      </c>
      <c r="C34" s="136" t="s">
        <v>422</v>
      </c>
      <c r="D34" s="23"/>
      <c r="E34" s="23"/>
      <c r="F34" s="23"/>
      <c r="G34" s="23"/>
      <c r="H34" s="23"/>
      <c r="I34" s="23"/>
      <c r="J34" s="23"/>
      <c r="K34" s="23"/>
      <c r="L34" s="23"/>
      <c r="M34" s="23"/>
      <c r="N34" s="23"/>
      <c r="O34" s="23"/>
      <c r="P34" s="23"/>
      <c r="Q34" s="23"/>
      <c r="R34" s="23"/>
      <c r="S34" s="23"/>
      <c r="T34" s="23"/>
    </row>
    <row r="35" spans="1:20" ht="58.7" customHeight="1" x14ac:dyDescent="0.25">
      <c r="A35" s="24" t="s">
        <v>364</v>
      </c>
      <c r="B35" s="39" t="s">
        <v>72</v>
      </c>
      <c r="C35" s="136" t="s">
        <v>422</v>
      </c>
      <c r="D35" s="23"/>
      <c r="E35" s="23"/>
      <c r="F35" s="23"/>
      <c r="G35" s="23"/>
      <c r="H35" s="23"/>
      <c r="I35" s="23"/>
      <c r="J35" s="23"/>
      <c r="K35" s="23"/>
      <c r="L35" s="23"/>
      <c r="M35" s="23"/>
      <c r="N35" s="23"/>
      <c r="O35" s="23"/>
      <c r="P35" s="23"/>
      <c r="Q35" s="23"/>
      <c r="R35" s="23"/>
      <c r="S35" s="23"/>
      <c r="T35" s="23"/>
    </row>
    <row r="36" spans="1:20" ht="51.75" customHeight="1" x14ac:dyDescent="0.25">
      <c r="A36" s="24" t="s">
        <v>377</v>
      </c>
      <c r="B36" s="39" t="s">
        <v>362</v>
      </c>
      <c r="C36" s="136" t="s">
        <v>422</v>
      </c>
      <c r="D36" s="23"/>
      <c r="E36" s="23"/>
      <c r="F36" s="23"/>
      <c r="G36" s="23"/>
      <c r="H36" s="23"/>
      <c r="I36" s="23"/>
      <c r="J36" s="23"/>
      <c r="K36" s="23"/>
      <c r="L36" s="23"/>
      <c r="M36" s="23"/>
      <c r="N36" s="23"/>
      <c r="O36" s="23"/>
      <c r="P36" s="23"/>
      <c r="Q36" s="23"/>
      <c r="R36" s="23"/>
      <c r="S36" s="23"/>
      <c r="T36" s="23"/>
    </row>
    <row r="37" spans="1:20" ht="43.5" customHeight="1" x14ac:dyDescent="0.25">
      <c r="A37" s="24" t="s">
        <v>365</v>
      </c>
      <c r="B37" s="39" t="s">
        <v>363</v>
      </c>
      <c r="C37" s="136" t="s">
        <v>565</v>
      </c>
      <c r="D37" s="23"/>
      <c r="E37" s="23"/>
      <c r="F37" s="23"/>
      <c r="G37" s="23"/>
      <c r="H37" s="23"/>
      <c r="I37" s="23"/>
      <c r="J37" s="23"/>
      <c r="K37" s="23"/>
      <c r="L37" s="23"/>
      <c r="M37" s="23"/>
      <c r="N37" s="23"/>
      <c r="O37" s="23"/>
      <c r="P37" s="23"/>
      <c r="Q37" s="23"/>
      <c r="R37" s="23"/>
      <c r="S37" s="23"/>
      <c r="T37" s="23"/>
    </row>
    <row r="38" spans="1:20" ht="43.5" customHeight="1" x14ac:dyDescent="0.25">
      <c r="A38" s="24" t="s">
        <v>378</v>
      </c>
      <c r="B38" s="39" t="s">
        <v>234</v>
      </c>
      <c r="C38" s="136" t="s">
        <v>422</v>
      </c>
      <c r="D38" s="23"/>
      <c r="E38" s="23"/>
      <c r="F38" s="23"/>
      <c r="G38" s="23"/>
      <c r="H38" s="23"/>
      <c r="I38" s="23"/>
      <c r="J38" s="23"/>
      <c r="K38" s="23"/>
      <c r="L38" s="23"/>
      <c r="M38" s="23"/>
      <c r="N38" s="23"/>
      <c r="O38" s="23"/>
      <c r="P38" s="23"/>
      <c r="Q38" s="23"/>
      <c r="R38" s="23"/>
      <c r="S38" s="23"/>
      <c r="T38" s="23"/>
    </row>
    <row r="39" spans="1:20" ht="23.25" customHeight="1" x14ac:dyDescent="0.25">
      <c r="A39" s="343"/>
      <c r="B39" s="344"/>
      <c r="C39" s="345"/>
      <c r="D39" s="23"/>
      <c r="E39" s="23"/>
      <c r="F39" s="23"/>
      <c r="G39" s="23"/>
      <c r="H39" s="23"/>
      <c r="I39" s="23"/>
      <c r="J39" s="23"/>
      <c r="K39" s="23"/>
      <c r="L39" s="23"/>
      <c r="M39" s="23"/>
      <c r="N39" s="23"/>
      <c r="O39" s="23"/>
      <c r="P39" s="23"/>
      <c r="Q39" s="23"/>
      <c r="R39" s="23"/>
      <c r="S39" s="23"/>
      <c r="T39" s="23"/>
    </row>
    <row r="40" spans="1:20" ht="63" x14ac:dyDescent="0.25">
      <c r="A40" s="24" t="s">
        <v>366</v>
      </c>
      <c r="B40" s="39" t="s">
        <v>418</v>
      </c>
      <c r="C40" s="264" t="s">
        <v>569</v>
      </c>
      <c r="D40" s="263"/>
      <c r="E40" s="263"/>
      <c r="F40" s="263"/>
      <c r="G40" s="263"/>
      <c r="H40" s="263"/>
      <c r="I40" s="263"/>
      <c r="J40" s="263"/>
      <c r="K40" s="263"/>
      <c r="L40" s="263"/>
      <c r="M40" s="263"/>
      <c r="N40" s="263"/>
      <c r="O40" s="263"/>
      <c r="P40" s="263"/>
      <c r="Q40" s="263"/>
      <c r="R40" s="23"/>
      <c r="S40" s="23"/>
      <c r="T40" s="23"/>
    </row>
    <row r="41" spans="1:20" ht="105.75" customHeight="1" x14ac:dyDescent="0.25">
      <c r="A41" s="24" t="s">
        <v>379</v>
      </c>
      <c r="B41" s="39" t="s">
        <v>402</v>
      </c>
      <c r="C41" s="136" t="s">
        <v>452</v>
      </c>
      <c r="D41" s="23"/>
      <c r="E41" s="23"/>
      <c r="F41" s="23"/>
      <c r="G41" s="23"/>
      <c r="H41" s="23"/>
      <c r="I41" s="23"/>
      <c r="J41" s="23"/>
      <c r="K41" s="23"/>
      <c r="L41" s="23"/>
      <c r="M41" s="23"/>
      <c r="N41" s="23"/>
      <c r="O41" s="23"/>
      <c r="P41" s="23"/>
      <c r="Q41" s="23"/>
      <c r="R41" s="23"/>
      <c r="S41" s="23"/>
      <c r="T41" s="23"/>
    </row>
    <row r="42" spans="1:20" ht="83.25" customHeight="1" x14ac:dyDescent="0.25">
      <c r="A42" s="24" t="s">
        <v>367</v>
      </c>
      <c r="B42" s="39" t="s">
        <v>417</v>
      </c>
      <c r="C42" s="136" t="s">
        <v>452</v>
      </c>
      <c r="D42" s="23"/>
      <c r="E42" s="23"/>
      <c r="F42" s="23"/>
      <c r="G42" s="23"/>
      <c r="H42" s="23"/>
      <c r="I42" s="23"/>
      <c r="J42" s="23"/>
      <c r="K42" s="23"/>
      <c r="L42" s="23"/>
      <c r="M42" s="23"/>
      <c r="N42" s="23"/>
      <c r="O42" s="23"/>
      <c r="P42" s="23"/>
      <c r="Q42" s="23"/>
      <c r="R42" s="23"/>
      <c r="S42" s="23"/>
      <c r="T42" s="23"/>
    </row>
    <row r="43" spans="1:20" ht="186" customHeight="1" x14ac:dyDescent="0.25">
      <c r="A43" s="24" t="s">
        <v>382</v>
      </c>
      <c r="B43" s="39" t="s">
        <v>383</v>
      </c>
      <c r="C43" s="136" t="s">
        <v>452</v>
      </c>
      <c r="D43" s="23"/>
      <c r="E43" s="23"/>
      <c r="F43" s="23"/>
      <c r="G43" s="23"/>
      <c r="H43" s="23"/>
      <c r="I43" s="23"/>
      <c r="J43" s="23"/>
      <c r="K43" s="23"/>
      <c r="L43" s="23"/>
      <c r="M43" s="23"/>
      <c r="N43" s="23"/>
      <c r="O43" s="23"/>
      <c r="P43" s="23"/>
      <c r="Q43" s="23"/>
      <c r="R43" s="23"/>
      <c r="S43" s="23"/>
      <c r="T43" s="23"/>
    </row>
    <row r="44" spans="1:20" ht="111.2" customHeight="1" x14ac:dyDescent="0.25">
      <c r="A44" s="24" t="s">
        <v>368</v>
      </c>
      <c r="B44" s="39" t="s">
        <v>408</v>
      </c>
      <c r="C44" s="136" t="s">
        <v>538</v>
      </c>
      <c r="D44" s="23"/>
      <c r="E44" s="23"/>
      <c r="F44" s="23"/>
      <c r="G44" s="23"/>
      <c r="H44" s="23"/>
      <c r="I44" s="23"/>
      <c r="J44" s="23"/>
      <c r="K44" s="23"/>
      <c r="L44" s="23"/>
      <c r="M44" s="23"/>
      <c r="N44" s="23"/>
      <c r="O44" s="23"/>
      <c r="P44" s="23"/>
      <c r="Q44" s="23"/>
      <c r="R44" s="23"/>
      <c r="S44" s="23"/>
      <c r="T44" s="23"/>
    </row>
    <row r="45" spans="1:20" ht="120.2" customHeight="1" x14ac:dyDescent="0.25">
      <c r="A45" s="24" t="s">
        <v>403</v>
      </c>
      <c r="B45" s="39" t="s">
        <v>409</v>
      </c>
      <c r="C45" s="136" t="s">
        <v>452</v>
      </c>
      <c r="D45" s="23"/>
      <c r="E45" s="23"/>
      <c r="F45" s="23"/>
      <c r="G45" s="23"/>
      <c r="H45" s="23"/>
      <c r="I45" s="23"/>
      <c r="J45" s="23"/>
      <c r="K45" s="23"/>
      <c r="L45" s="23"/>
      <c r="M45" s="23"/>
      <c r="N45" s="23"/>
      <c r="O45" s="23"/>
      <c r="P45" s="23"/>
      <c r="Q45" s="23"/>
      <c r="R45" s="23"/>
      <c r="S45" s="23"/>
      <c r="T45" s="23"/>
    </row>
    <row r="46" spans="1:20" ht="101.25" customHeight="1" x14ac:dyDescent="0.25">
      <c r="A46" s="24" t="s">
        <v>369</v>
      </c>
      <c r="B46" s="39" t="s">
        <v>410</v>
      </c>
      <c r="C46" s="136" t="s">
        <v>452</v>
      </c>
      <c r="D46" s="23"/>
      <c r="E46" s="23"/>
      <c r="F46" s="23"/>
      <c r="G46" s="23"/>
      <c r="H46" s="23"/>
      <c r="I46" s="23"/>
      <c r="J46" s="23"/>
      <c r="K46" s="23"/>
      <c r="L46" s="23"/>
      <c r="M46" s="23"/>
      <c r="N46" s="23"/>
      <c r="O46" s="23"/>
      <c r="P46" s="23"/>
      <c r="Q46" s="23"/>
      <c r="R46" s="23"/>
      <c r="S46" s="23"/>
      <c r="T46" s="23"/>
    </row>
    <row r="47" spans="1:20" ht="18.75" customHeight="1" x14ac:dyDescent="0.25">
      <c r="A47" s="343"/>
      <c r="B47" s="344"/>
      <c r="C47" s="345"/>
      <c r="D47" s="23"/>
      <c r="E47" s="23"/>
      <c r="F47" s="23"/>
      <c r="G47" s="23"/>
      <c r="H47" s="23"/>
      <c r="I47" s="23"/>
      <c r="J47" s="23"/>
      <c r="K47" s="23"/>
      <c r="L47" s="23"/>
      <c r="M47" s="23"/>
      <c r="N47" s="23"/>
      <c r="O47" s="23"/>
      <c r="P47" s="23"/>
      <c r="Q47" s="23"/>
      <c r="R47" s="23"/>
      <c r="S47" s="23"/>
      <c r="T47" s="23"/>
    </row>
    <row r="48" spans="1:20" ht="75.75" customHeight="1" x14ac:dyDescent="0.25">
      <c r="A48" s="24" t="s">
        <v>404</v>
      </c>
      <c r="B48" s="39" t="s">
        <v>576</v>
      </c>
      <c r="C48" s="162">
        <v>0</v>
      </c>
      <c r="D48" s="23"/>
      <c r="E48" s="23"/>
      <c r="F48" s="23"/>
      <c r="G48" s="23"/>
      <c r="H48" s="23"/>
      <c r="I48" s="23"/>
      <c r="J48" s="23"/>
      <c r="K48" s="23"/>
      <c r="L48" s="23"/>
      <c r="M48" s="23"/>
      <c r="N48" s="23"/>
      <c r="O48" s="23"/>
      <c r="P48" s="23"/>
      <c r="Q48" s="23"/>
      <c r="R48" s="23"/>
      <c r="S48" s="23"/>
      <c r="T48" s="23"/>
    </row>
    <row r="49" spans="1:20" ht="71.45" customHeight="1" x14ac:dyDescent="0.25">
      <c r="A49" s="24" t="s">
        <v>370</v>
      </c>
      <c r="B49" s="39" t="s">
        <v>577</v>
      </c>
      <c r="C49" s="162">
        <v>0</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46" t="str">
        <f>'1. паспорт местоположение'!A5:C5</f>
        <v>Год раскрытия информации: 2025 год</v>
      </c>
      <c r="B4" s="346"/>
      <c r="C4" s="346"/>
      <c r="D4" s="346"/>
      <c r="E4" s="346"/>
      <c r="F4" s="346"/>
      <c r="G4" s="346"/>
      <c r="H4" s="346"/>
      <c r="I4" s="346"/>
      <c r="J4" s="346"/>
      <c r="K4" s="346"/>
      <c r="L4" s="346"/>
      <c r="M4" s="346"/>
      <c r="N4" s="346"/>
      <c r="O4" s="346"/>
      <c r="P4" s="346"/>
      <c r="Q4" s="346"/>
      <c r="R4" s="346"/>
      <c r="S4" s="346"/>
    </row>
    <row r="5" spans="1:28" s="12" customFormat="1" ht="15.75" x14ac:dyDescent="0.2">
      <c r="A5" s="17"/>
    </row>
    <row r="6" spans="1:28" s="12" customFormat="1" ht="18.75" x14ac:dyDescent="0.2">
      <c r="A6" s="350" t="s">
        <v>9</v>
      </c>
      <c r="B6" s="350"/>
      <c r="C6" s="350"/>
      <c r="D6" s="350"/>
      <c r="E6" s="350"/>
      <c r="F6" s="350"/>
      <c r="G6" s="350"/>
      <c r="H6" s="350"/>
      <c r="I6" s="350"/>
      <c r="J6" s="350"/>
      <c r="K6" s="350"/>
      <c r="L6" s="350"/>
      <c r="M6" s="350"/>
      <c r="N6" s="350"/>
      <c r="O6" s="350"/>
      <c r="P6" s="350"/>
      <c r="Q6" s="350"/>
      <c r="R6" s="350"/>
      <c r="S6" s="350"/>
      <c r="T6" s="13"/>
      <c r="U6" s="13"/>
      <c r="V6" s="13"/>
      <c r="W6" s="13"/>
      <c r="X6" s="13"/>
      <c r="Y6" s="13"/>
      <c r="Z6" s="13"/>
      <c r="AA6" s="13"/>
      <c r="AB6" s="13"/>
    </row>
    <row r="7" spans="1:28" s="12" customFormat="1" ht="18.75" x14ac:dyDescent="0.2">
      <c r="A7" s="350"/>
      <c r="B7" s="350"/>
      <c r="C7" s="350"/>
      <c r="D7" s="350"/>
      <c r="E7" s="350"/>
      <c r="F7" s="350"/>
      <c r="G7" s="350"/>
      <c r="H7" s="350"/>
      <c r="I7" s="350"/>
      <c r="J7" s="350"/>
      <c r="K7" s="350"/>
      <c r="L7" s="350"/>
      <c r="M7" s="350"/>
      <c r="N7" s="350"/>
      <c r="O7" s="350"/>
      <c r="P7" s="350"/>
      <c r="Q7" s="350"/>
      <c r="R7" s="350"/>
      <c r="S7" s="350"/>
      <c r="T7" s="13"/>
      <c r="U7" s="13"/>
      <c r="V7" s="13"/>
      <c r="W7" s="13"/>
      <c r="X7" s="13"/>
      <c r="Y7" s="13"/>
      <c r="Z7" s="13"/>
      <c r="AA7" s="13"/>
      <c r="AB7" s="13"/>
    </row>
    <row r="8" spans="1:28" s="12" customFormat="1" ht="18.75" x14ac:dyDescent="0.2">
      <c r="A8" s="353" t="str">
        <f>'1. паспорт местоположение'!A9:C9</f>
        <v>АО "Россети Тюмень"</v>
      </c>
      <c r="B8" s="353"/>
      <c r="C8" s="353"/>
      <c r="D8" s="353"/>
      <c r="E8" s="353"/>
      <c r="F8" s="353"/>
      <c r="G8" s="353"/>
      <c r="H8" s="353"/>
      <c r="I8" s="353"/>
      <c r="J8" s="353"/>
      <c r="K8" s="353"/>
      <c r="L8" s="353"/>
      <c r="M8" s="353"/>
      <c r="N8" s="353"/>
      <c r="O8" s="353"/>
      <c r="P8" s="353"/>
      <c r="Q8" s="353"/>
      <c r="R8" s="353"/>
      <c r="S8" s="353"/>
      <c r="T8" s="13"/>
      <c r="U8" s="13"/>
      <c r="V8" s="13"/>
      <c r="W8" s="13"/>
      <c r="X8" s="13"/>
      <c r="Y8" s="13"/>
      <c r="Z8" s="13"/>
      <c r="AA8" s="13"/>
      <c r="AB8" s="13"/>
    </row>
    <row r="9" spans="1:28" s="12" customFormat="1" ht="18.75" x14ac:dyDescent="0.2">
      <c r="A9" s="347" t="s">
        <v>8</v>
      </c>
      <c r="B9" s="347"/>
      <c r="C9" s="347"/>
      <c r="D9" s="347"/>
      <c r="E9" s="347"/>
      <c r="F9" s="347"/>
      <c r="G9" s="347"/>
      <c r="H9" s="347"/>
      <c r="I9" s="347"/>
      <c r="J9" s="347"/>
      <c r="K9" s="347"/>
      <c r="L9" s="347"/>
      <c r="M9" s="347"/>
      <c r="N9" s="347"/>
      <c r="O9" s="347"/>
      <c r="P9" s="347"/>
      <c r="Q9" s="347"/>
      <c r="R9" s="347"/>
      <c r="S9" s="347"/>
      <c r="T9" s="13"/>
      <c r="U9" s="13"/>
      <c r="V9" s="13"/>
      <c r="W9" s="13"/>
      <c r="X9" s="13"/>
      <c r="Y9" s="13"/>
      <c r="Z9" s="13"/>
      <c r="AA9" s="13"/>
      <c r="AB9" s="13"/>
    </row>
    <row r="10" spans="1:28" s="12" customFormat="1" ht="18.75" x14ac:dyDescent="0.2">
      <c r="A10" s="350"/>
      <c r="B10" s="350"/>
      <c r="C10" s="350"/>
      <c r="D10" s="350"/>
      <c r="E10" s="350"/>
      <c r="F10" s="350"/>
      <c r="G10" s="350"/>
      <c r="H10" s="350"/>
      <c r="I10" s="350"/>
      <c r="J10" s="350"/>
      <c r="K10" s="350"/>
      <c r="L10" s="350"/>
      <c r="M10" s="350"/>
      <c r="N10" s="350"/>
      <c r="O10" s="350"/>
      <c r="P10" s="350"/>
      <c r="Q10" s="350"/>
      <c r="R10" s="350"/>
      <c r="S10" s="350"/>
      <c r="T10" s="13"/>
      <c r="U10" s="13"/>
      <c r="V10" s="13"/>
      <c r="W10" s="13"/>
      <c r="X10" s="13"/>
      <c r="Y10" s="13"/>
      <c r="Z10" s="13"/>
      <c r="AA10" s="13"/>
      <c r="AB10" s="13"/>
    </row>
    <row r="11" spans="1:28" s="12" customFormat="1" ht="18.75" x14ac:dyDescent="0.2">
      <c r="A11" s="353" t="str">
        <f>'1. паспорт местоположение'!A12:C12</f>
        <v>F_TP3300.VL.0066</v>
      </c>
      <c r="B11" s="353"/>
      <c r="C11" s="353"/>
      <c r="D11" s="353"/>
      <c r="E11" s="353"/>
      <c r="F11" s="353"/>
      <c r="G11" s="353"/>
      <c r="H11" s="353"/>
      <c r="I11" s="353"/>
      <c r="J11" s="353"/>
      <c r="K11" s="353"/>
      <c r="L11" s="353"/>
      <c r="M11" s="353"/>
      <c r="N11" s="353"/>
      <c r="O11" s="353"/>
      <c r="P11" s="353"/>
      <c r="Q11" s="353"/>
      <c r="R11" s="353"/>
      <c r="S11" s="353"/>
      <c r="T11" s="13"/>
      <c r="U11" s="13"/>
      <c r="V11" s="13"/>
      <c r="W11" s="13"/>
      <c r="X11" s="13"/>
      <c r="Y11" s="13"/>
      <c r="Z11" s="13"/>
      <c r="AA11" s="13"/>
      <c r="AB11" s="13"/>
    </row>
    <row r="12" spans="1:28" s="12" customFormat="1" ht="18.75" x14ac:dyDescent="0.2">
      <c r="A12" s="347" t="s">
        <v>7</v>
      </c>
      <c r="B12" s="347"/>
      <c r="C12" s="347"/>
      <c r="D12" s="347"/>
      <c r="E12" s="347"/>
      <c r="F12" s="347"/>
      <c r="G12" s="347"/>
      <c r="H12" s="347"/>
      <c r="I12" s="347"/>
      <c r="J12" s="347"/>
      <c r="K12" s="347"/>
      <c r="L12" s="347"/>
      <c r="M12" s="347"/>
      <c r="N12" s="347"/>
      <c r="O12" s="347"/>
      <c r="P12" s="347"/>
      <c r="Q12" s="347"/>
      <c r="R12" s="347"/>
      <c r="S12" s="347"/>
      <c r="T12" s="13"/>
      <c r="U12" s="13"/>
      <c r="V12" s="13"/>
      <c r="W12" s="13"/>
      <c r="X12" s="13"/>
      <c r="Y12" s="13"/>
      <c r="Z12" s="13"/>
      <c r="AA12" s="13"/>
      <c r="AB12" s="13"/>
    </row>
    <row r="13" spans="1:28" s="9" customFormat="1" ht="15.75" customHeight="1" x14ac:dyDescent="0.2">
      <c r="A13" s="357"/>
      <c r="B13" s="357"/>
      <c r="C13" s="357"/>
      <c r="D13" s="357"/>
      <c r="E13" s="357"/>
      <c r="F13" s="357"/>
      <c r="G13" s="357"/>
      <c r="H13" s="357"/>
      <c r="I13" s="357"/>
      <c r="J13" s="357"/>
      <c r="K13" s="357"/>
      <c r="L13" s="357"/>
      <c r="M13" s="357"/>
      <c r="N13" s="357"/>
      <c r="O13" s="357"/>
      <c r="P13" s="357"/>
      <c r="Q13" s="357"/>
      <c r="R13" s="357"/>
      <c r="S13" s="357"/>
      <c r="T13" s="10"/>
      <c r="U13" s="10"/>
      <c r="V13" s="10"/>
      <c r="W13" s="10"/>
      <c r="X13" s="10"/>
      <c r="Y13" s="10"/>
      <c r="Z13" s="10"/>
      <c r="AA13" s="10"/>
      <c r="AB13" s="10"/>
    </row>
    <row r="14" spans="1:28" s="3" customFormat="1" ht="15.75" x14ac:dyDescent="0.2">
      <c r="A14" s="353" t="str">
        <f>'1. паспорт местоположение'!A15:C15</f>
        <v xml:space="preserve">Реконструкция ВЛ-10 кВ в Н-Тавдинском РЭС (ВЛ-10 кВ ф.Велижаны, ВЛ-10 кВ ф.РКС-1, ВЛ-10 кВ ф.РКС-2) (замена провода на СИП 8,665 км., замена опор на ж/б) </v>
      </c>
      <c r="B14" s="353"/>
      <c r="C14" s="353"/>
      <c r="D14" s="353"/>
      <c r="E14" s="353"/>
      <c r="F14" s="353"/>
      <c r="G14" s="353"/>
      <c r="H14" s="353"/>
      <c r="I14" s="353"/>
      <c r="J14" s="353"/>
      <c r="K14" s="353"/>
      <c r="L14" s="353"/>
      <c r="M14" s="353"/>
      <c r="N14" s="353"/>
      <c r="O14" s="353"/>
      <c r="P14" s="353"/>
      <c r="Q14" s="353"/>
      <c r="R14" s="353"/>
      <c r="S14" s="353"/>
      <c r="T14" s="8"/>
      <c r="U14" s="8"/>
      <c r="V14" s="8"/>
      <c r="W14" s="8"/>
      <c r="X14" s="8"/>
      <c r="Y14" s="8"/>
      <c r="Z14" s="8"/>
      <c r="AA14" s="8"/>
      <c r="AB14" s="8"/>
    </row>
    <row r="15" spans="1:28" s="3" customFormat="1" ht="15" customHeight="1" x14ac:dyDescent="0.2">
      <c r="A15" s="347" t="s">
        <v>6</v>
      </c>
      <c r="B15" s="347"/>
      <c r="C15" s="347"/>
      <c r="D15" s="347"/>
      <c r="E15" s="347"/>
      <c r="F15" s="347"/>
      <c r="G15" s="347"/>
      <c r="H15" s="347"/>
      <c r="I15" s="347"/>
      <c r="J15" s="347"/>
      <c r="K15" s="347"/>
      <c r="L15" s="347"/>
      <c r="M15" s="347"/>
      <c r="N15" s="347"/>
      <c r="O15" s="347"/>
      <c r="P15" s="347"/>
      <c r="Q15" s="347"/>
      <c r="R15" s="347"/>
      <c r="S15" s="347"/>
      <c r="T15" s="6"/>
      <c r="U15" s="6"/>
      <c r="V15" s="6"/>
      <c r="W15" s="6"/>
      <c r="X15" s="6"/>
      <c r="Y15" s="6"/>
      <c r="Z15" s="6"/>
      <c r="AA15" s="6"/>
      <c r="AB15" s="6"/>
    </row>
    <row r="16" spans="1:28" s="3" customFormat="1" ht="15" customHeight="1" x14ac:dyDescent="0.2">
      <c r="A16" s="358"/>
      <c r="B16" s="358"/>
      <c r="C16" s="358"/>
      <c r="D16" s="358"/>
      <c r="E16" s="358"/>
      <c r="F16" s="358"/>
      <c r="G16" s="358"/>
      <c r="H16" s="358"/>
      <c r="I16" s="358"/>
      <c r="J16" s="358"/>
      <c r="K16" s="358"/>
      <c r="L16" s="358"/>
      <c r="M16" s="358"/>
      <c r="N16" s="358"/>
      <c r="O16" s="358"/>
      <c r="P16" s="358"/>
      <c r="Q16" s="358"/>
      <c r="R16" s="358"/>
      <c r="S16" s="358"/>
      <c r="T16" s="4"/>
      <c r="U16" s="4"/>
      <c r="V16" s="4"/>
      <c r="W16" s="4"/>
      <c r="X16" s="4"/>
      <c r="Y16" s="4"/>
    </row>
    <row r="17" spans="1:28" s="3" customFormat="1" ht="45.75" customHeight="1" x14ac:dyDescent="0.2">
      <c r="A17" s="348" t="s">
        <v>381</v>
      </c>
      <c r="B17" s="348"/>
      <c r="C17" s="348"/>
      <c r="D17" s="348"/>
      <c r="E17" s="348"/>
      <c r="F17" s="348"/>
      <c r="G17" s="348"/>
      <c r="H17" s="348"/>
      <c r="I17" s="348"/>
      <c r="J17" s="348"/>
      <c r="K17" s="348"/>
      <c r="L17" s="348"/>
      <c r="M17" s="348"/>
      <c r="N17" s="348"/>
      <c r="O17" s="348"/>
      <c r="P17" s="348"/>
      <c r="Q17" s="348"/>
      <c r="R17" s="348"/>
      <c r="S17" s="348"/>
      <c r="T17" s="7"/>
      <c r="U17" s="7"/>
      <c r="V17" s="7"/>
      <c r="W17" s="7"/>
      <c r="X17" s="7"/>
      <c r="Y17" s="7"/>
      <c r="Z17" s="7"/>
      <c r="AA17" s="7"/>
      <c r="AB17" s="7"/>
    </row>
    <row r="18" spans="1:28" s="3" customFormat="1" ht="15" customHeight="1" x14ac:dyDescent="0.2">
      <c r="A18" s="359"/>
      <c r="B18" s="359"/>
      <c r="C18" s="359"/>
      <c r="D18" s="359"/>
      <c r="E18" s="359"/>
      <c r="F18" s="359"/>
      <c r="G18" s="359"/>
      <c r="H18" s="359"/>
      <c r="I18" s="359"/>
      <c r="J18" s="359"/>
      <c r="K18" s="359"/>
      <c r="L18" s="359"/>
      <c r="M18" s="359"/>
      <c r="N18" s="359"/>
      <c r="O18" s="359"/>
      <c r="P18" s="359"/>
      <c r="Q18" s="359"/>
      <c r="R18" s="359"/>
      <c r="S18" s="359"/>
      <c r="T18" s="4"/>
      <c r="U18" s="4"/>
      <c r="V18" s="4"/>
      <c r="W18" s="4"/>
      <c r="X18" s="4"/>
      <c r="Y18" s="4"/>
    </row>
    <row r="19" spans="1:28" s="3" customFormat="1" ht="54" customHeight="1" x14ac:dyDescent="0.2">
      <c r="A19" s="352" t="s">
        <v>5</v>
      </c>
      <c r="B19" s="352" t="s">
        <v>108</v>
      </c>
      <c r="C19" s="354" t="s">
        <v>315</v>
      </c>
      <c r="D19" s="352" t="s">
        <v>314</v>
      </c>
      <c r="E19" s="352" t="s">
        <v>107</v>
      </c>
      <c r="F19" s="352" t="s">
        <v>106</v>
      </c>
      <c r="G19" s="352" t="s">
        <v>310</v>
      </c>
      <c r="H19" s="352" t="s">
        <v>105</v>
      </c>
      <c r="I19" s="352" t="s">
        <v>104</v>
      </c>
      <c r="J19" s="352" t="s">
        <v>103</v>
      </c>
      <c r="K19" s="352" t="s">
        <v>102</v>
      </c>
      <c r="L19" s="352" t="s">
        <v>101</v>
      </c>
      <c r="M19" s="352" t="s">
        <v>100</v>
      </c>
      <c r="N19" s="352" t="s">
        <v>99</v>
      </c>
      <c r="O19" s="352" t="s">
        <v>98</v>
      </c>
      <c r="P19" s="352" t="s">
        <v>97</v>
      </c>
      <c r="Q19" s="352" t="s">
        <v>313</v>
      </c>
      <c r="R19" s="352"/>
      <c r="S19" s="356" t="s">
        <v>373</v>
      </c>
      <c r="T19" s="4"/>
      <c r="U19" s="4"/>
      <c r="V19" s="4"/>
      <c r="W19" s="4"/>
      <c r="X19" s="4"/>
      <c r="Y19" s="4"/>
    </row>
    <row r="20" spans="1:28" s="3" customFormat="1" ht="180.75" customHeight="1" x14ac:dyDescent="0.2">
      <c r="A20" s="352"/>
      <c r="B20" s="352"/>
      <c r="C20" s="355"/>
      <c r="D20" s="352"/>
      <c r="E20" s="352"/>
      <c r="F20" s="352"/>
      <c r="G20" s="352"/>
      <c r="H20" s="352"/>
      <c r="I20" s="352"/>
      <c r="J20" s="352"/>
      <c r="K20" s="352"/>
      <c r="L20" s="352"/>
      <c r="M20" s="352"/>
      <c r="N20" s="352"/>
      <c r="O20" s="352"/>
      <c r="P20" s="352"/>
      <c r="Q20" s="41" t="s">
        <v>311</v>
      </c>
      <c r="R20" s="42" t="s">
        <v>312</v>
      </c>
      <c r="S20" s="356"/>
      <c r="T20" s="28"/>
      <c r="U20" s="28"/>
      <c r="V20" s="28"/>
      <c r="W20" s="28"/>
      <c r="X20" s="28"/>
      <c r="Y20" s="28"/>
      <c r="Z20" s="27"/>
      <c r="AA20" s="27"/>
      <c r="AB20" s="27"/>
    </row>
    <row r="21" spans="1:28" s="3" customFormat="1" ht="18.75" x14ac:dyDescent="0.2">
      <c r="A21" s="41">
        <v>1</v>
      </c>
      <c r="B21" s="46">
        <v>2</v>
      </c>
      <c r="C21" s="41">
        <v>3</v>
      </c>
      <c r="D21" s="46">
        <v>4</v>
      </c>
      <c r="E21" s="41">
        <v>5</v>
      </c>
      <c r="F21" s="46">
        <v>6</v>
      </c>
      <c r="G21" s="102">
        <v>7</v>
      </c>
      <c r="H21" s="103">
        <v>8</v>
      </c>
      <c r="I21" s="102">
        <v>9</v>
      </c>
      <c r="J21" s="103">
        <v>10</v>
      </c>
      <c r="K21" s="102">
        <v>11</v>
      </c>
      <c r="L21" s="103">
        <v>12</v>
      </c>
      <c r="M21" s="102">
        <v>13</v>
      </c>
      <c r="N21" s="103">
        <v>14</v>
      </c>
      <c r="O21" s="102">
        <v>15</v>
      </c>
      <c r="P21" s="103">
        <v>16</v>
      </c>
      <c r="Q21" s="102">
        <v>17</v>
      </c>
      <c r="R21" s="103">
        <v>18</v>
      </c>
      <c r="S21" s="102">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374</v>
      </c>
      <c r="H22" s="46"/>
      <c r="I22" s="46"/>
      <c r="J22" s="46"/>
      <c r="K22" s="46"/>
      <c r="L22" s="46"/>
      <c r="M22" s="46"/>
      <c r="N22" s="46"/>
      <c r="O22" s="46"/>
      <c r="P22" s="46"/>
      <c r="Q22" s="37"/>
      <c r="R22" s="5"/>
      <c r="S22" s="101"/>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01"/>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01"/>
      <c r="T24" s="28"/>
      <c r="U24" s="28"/>
      <c r="V24" s="28"/>
      <c r="W24" s="28"/>
      <c r="X24" s="27"/>
      <c r="Y24" s="27"/>
      <c r="Z24" s="27"/>
      <c r="AA24" s="27"/>
      <c r="AB24" s="27"/>
    </row>
    <row r="25" spans="1:28" s="3" customFormat="1" ht="31.5" x14ac:dyDescent="0.2">
      <c r="A25" s="45"/>
      <c r="B25" s="46" t="s">
        <v>92</v>
      </c>
      <c r="C25" s="46"/>
      <c r="D25" s="46"/>
      <c r="E25" s="46" t="s">
        <v>91</v>
      </c>
      <c r="F25" s="46" t="s">
        <v>90</v>
      </c>
      <c r="G25" s="46" t="s">
        <v>375</v>
      </c>
      <c r="H25" s="30"/>
      <c r="I25" s="30"/>
      <c r="J25" s="30"/>
      <c r="K25" s="30"/>
      <c r="L25" s="30"/>
      <c r="M25" s="30"/>
      <c r="N25" s="30"/>
      <c r="O25" s="30"/>
      <c r="P25" s="30"/>
      <c r="Q25" s="30"/>
      <c r="R25" s="5"/>
      <c r="S25" s="101"/>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01"/>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0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1"/>
      <c r="T28" s="28"/>
      <c r="U28" s="28"/>
      <c r="V28" s="28"/>
      <c r="W28" s="28"/>
      <c r="X28" s="27"/>
      <c r="Y28" s="27"/>
      <c r="Z28" s="27"/>
      <c r="AA28" s="27"/>
      <c r="AB28" s="27"/>
    </row>
    <row r="29" spans="1:28" ht="20.25" customHeight="1" x14ac:dyDescent="0.25">
      <c r="A29" s="93"/>
      <c r="B29" s="46" t="s">
        <v>308</v>
      </c>
      <c r="C29" s="46"/>
      <c r="D29" s="46"/>
      <c r="E29" s="93" t="s">
        <v>309</v>
      </c>
      <c r="F29" s="93" t="s">
        <v>309</v>
      </c>
      <c r="G29" s="93" t="s">
        <v>309</v>
      </c>
      <c r="H29" s="93"/>
      <c r="I29" s="93"/>
      <c r="J29" s="93"/>
      <c r="K29" s="93"/>
      <c r="L29" s="93"/>
      <c r="M29" s="93"/>
      <c r="N29" s="93"/>
      <c r="O29" s="93"/>
      <c r="P29" s="93"/>
      <c r="Q29" s="9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7" zoomScale="60" zoomScaleNormal="60" workbookViewId="0">
      <selection activeCell="M37" sqref="M3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2"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46" t="str">
        <f>'1. паспорт местоположение'!A5:C5</f>
        <v>Год раскрытия информации: 2025 год</v>
      </c>
      <c r="B6" s="346"/>
      <c r="C6" s="346"/>
      <c r="D6" s="346"/>
      <c r="E6" s="346"/>
      <c r="F6" s="346"/>
      <c r="G6" s="346"/>
      <c r="H6" s="346"/>
      <c r="I6" s="346"/>
      <c r="J6" s="346"/>
      <c r="K6" s="346"/>
      <c r="L6" s="346"/>
      <c r="M6" s="346"/>
      <c r="N6" s="346"/>
      <c r="O6" s="346"/>
      <c r="P6" s="346"/>
      <c r="Q6" s="346"/>
      <c r="R6" s="346"/>
      <c r="S6" s="346"/>
      <c r="T6" s="346"/>
    </row>
    <row r="7" spans="1:20" s="12" customFormat="1" x14ac:dyDescent="0.2">
      <c r="A7" s="17"/>
      <c r="H7" s="16"/>
    </row>
    <row r="8" spans="1:20" s="12" customFormat="1" ht="18.75" x14ac:dyDescent="0.2">
      <c r="A8" s="350" t="s">
        <v>9</v>
      </c>
      <c r="B8" s="350"/>
      <c r="C8" s="350"/>
      <c r="D8" s="350"/>
      <c r="E8" s="350"/>
      <c r="F8" s="350"/>
      <c r="G8" s="350"/>
      <c r="H8" s="350"/>
      <c r="I8" s="350"/>
      <c r="J8" s="350"/>
      <c r="K8" s="350"/>
      <c r="L8" s="350"/>
      <c r="M8" s="350"/>
      <c r="N8" s="350"/>
      <c r="O8" s="350"/>
      <c r="P8" s="350"/>
      <c r="Q8" s="350"/>
      <c r="R8" s="350"/>
      <c r="S8" s="350"/>
      <c r="T8" s="350"/>
    </row>
    <row r="9" spans="1:20" s="12" customFormat="1" ht="18.75" x14ac:dyDescent="0.2">
      <c r="A9" s="350"/>
      <c r="B9" s="350"/>
      <c r="C9" s="350"/>
      <c r="D9" s="350"/>
      <c r="E9" s="350"/>
      <c r="F9" s="350"/>
      <c r="G9" s="350"/>
      <c r="H9" s="350"/>
      <c r="I9" s="350"/>
      <c r="J9" s="350"/>
      <c r="K9" s="350"/>
      <c r="L9" s="350"/>
      <c r="M9" s="350"/>
      <c r="N9" s="350"/>
      <c r="O9" s="350"/>
      <c r="P9" s="350"/>
      <c r="Q9" s="350"/>
      <c r="R9" s="350"/>
      <c r="S9" s="350"/>
      <c r="T9" s="350"/>
    </row>
    <row r="10" spans="1:20" s="12" customFormat="1" ht="18.75" customHeight="1" x14ac:dyDescent="0.2">
      <c r="A10" s="353" t="str">
        <f>'1. паспорт местоположение'!A9:C9</f>
        <v>АО "Россети Тюмень"</v>
      </c>
      <c r="B10" s="353"/>
      <c r="C10" s="353"/>
      <c r="D10" s="353"/>
      <c r="E10" s="353"/>
      <c r="F10" s="353"/>
      <c r="G10" s="353"/>
      <c r="H10" s="353"/>
      <c r="I10" s="353"/>
      <c r="J10" s="353"/>
      <c r="K10" s="353"/>
      <c r="L10" s="353"/>
      <c r="M10" s="353"/>
      <c r="N10" s="353"/>
      <c r="O10" s="353"/>
      <c r="P10" s="353"/>
      <c r="Q10" s="353"/>
      <c r="R10" s="353"/>
      <c r="S10" s="353"/>
      <c r="T10" s="353"/>
    </row>
    <row r="11" spans="1:20" s="12" customFormat="1" ht="18.75" customHeight="1" x14ac:dyDescent="0.2">
      <c r="A11" s="347" t="s">
        <v>8</v>
      </c>
      <c r="B11" s="347"/>
      <c r="C11" s="347"/>
      <c r="D11" s="347"/>
      <c r="E11" s="347"/>
      <c r="F11" s="347"/>
      <c r="G11" s="347"/>
      <c r="H11" s="347"/>
      <c r="I11" s="347"/>
      <c r="J11" s="347"/>
      <c r="K11" s="347"/>
      <c r="L11" s="347"/>
      <c r="M11" s="347"/>
      <c r="N11" s="347"/>
      <c r="O11" s="347"/>
      <c r="P11" s="347"/>
      <c r="Q11" s="347"/>
      <c r="R11" s="347"/>
      <c r="S11" s="347"/>
      <c r="T11" s="347"/>
    </row>
    <row r="12" spans="1:20" s="12" customFormat="1" ht="18.75" x14ac:dyDescent="0.2">
      <c r="A12" s="350"/>
      <c r="B12" s="350"/>
      <c r="C12" s="350"/>
      <c r="D12" s="350"/>
      <c r="E12" s="350"/>
      <c r="F12" s="350"/>
      <c r="G12" s="350"/>
      <c r="H12" s="350"/>
      <c r="I12" s="350"/>
      <c r="J12" s="350"/>
      <c r="K12" s="350"/>
      <c r="L12" s="350"/>
      <c r="M12" s="350"/>
      <c r="N12" s="350"/>
      <c r="O12" s="350"/>
      <c r="P12" s="350"/>
      <c r="Q12" s="350"/>
      <c r="R12" s="350"/>
      <c r="S12" s="350"/>
      <c r="T12" s="350"/>
    </row>
    <row r="13" spans="1:20" s="12" customFormat="1" ht="18.75" customHeight="1" x14ac:dyDescent="0.2">
      <c r="A13" s="353" t="str">
        <f>'1. паспорт местоположение'!A12:C12</f>
        <v>F_TP3300.VL.0066</v>
      </c>
      <c r="B13" s="353"/>
      <c r="C13" s="353"/>
      <c r="D13" s="353"/>
      <c r="E13" s="353"/>
      <c r="F13" s="353"/>
      <c r="G13" s="353"/>
      <c r="H13" s="353"/>
      <c r="I13" s="353"/>
      <c r="J13" s="353"/>
      <c r="K13" s="353"/>
      <c r="L13" s="353"/>
      <c r="M13" s="353"/>
      <c r="N13" s="353"/>
      <c r="O13" s="353"/>
      <c r="P13" s="353"/>
      <c r="Q13" s="353"/>
      <c r="R13" s="353"/>
      <c r="S13" s="353"/>
      <c r="T13" s="353"/>
    </row>
    <row r="14" spans="1:20" s="12" customFormat="1" ht="18.75" customHeight="1" x14ac:dyDescent="0.2">
      <c r="A14" s="347" t="s">
        <v>7</v>
      </c>
      <c r="B14" s="347"/>
      <c r="C14" s="347"/>
      <c r="D14" s="347"/>
      <c r="E14" s="347"/>
      <c r="F14" s="347"/>
      <c r="G14" s="347"/>
      <c r="H14" s="347"/>
      <c r="I14" s="347"/>
      <c r="J14" s="347"/>
      <c r="K14" s="347"/>
      <c r="L14" s="347"/>
      <c r="M14" s="347"/>
      <c r="N14" s="347"/>
      <c r="O14" s="347"/>
      <c r="P14" s="347"/>
      <c r="Q14" s="347"/>
      <c r="R14" s="347"/>
      <c r="S14" s="347"/>
      <c r="T14" s="347"/>
    </row>
    <row r="15" spans="1:20" s="9" customFormat="1" ht="15.75" customHeight="1" x14ac:dyDescent="0.2">
      <c r="A15" s="357"/>
      <c r="B15" s="357"/>
      <c r="C15" s="357"/>
      <c r="D15" s="357"/>
      <c r="E15" s="357"/>
      <c r="F15" s="357"/>
      <c r="G15" s="357"/>
      <c r="H15" s="357"/>
      <c r="I15" s="357"/>
      <c r="J15" s="357"/>
      <c r="K15" s="357"/>
      <c r="L15" s="357"/>
      <c r="M15" s="357"/>
      <c r="N15" s="357"/>
      <c r="O15" s="357"/>
      <c r="P15" s="357"/>
      <c r="Q15" s="357"/>
      <c r="R15" s="357"/>
      <c r="S15" s="357"/>
      <c r="T15" s="357"/>
    </row>
    <row r="16" spans="1:20" s="3" customFormat="1" ht="42" customHeight="1" x14ac:dyDescent="0.2">
      <c r="A16" s="374" t="str">
        <f>'1. паспорт местоположение'!A15:C15</f>
        <v xml:space="preserve">Реконструкция ВЛ-10 кВ в Н-Тавдинском РЭС (ВЛ-10 кВ ф.Велижаны, ВЛ-10 кВ ф.РКС-1, ВЛ-10 кВ ф.РКС-2) (замена провода на СИП 8,665 км., замена опор на ж/б) </v>
      </c>
      <c r="B16" s="374"/>
      <c r="C16" s="374"/>
      <c r="D16" s="374"/>
      <c r="E16" s="374"/>
      <c r="F16" s="374"/>
      <c r="G16" s="374"/>
      <c r="H16" s="374"/>
      <c r="I16" s="374"/>
      <c r="J16" s="374"/>
      <c r="K16" s="374"/>
      <c r="L16" s="374"/>
      <c r="M16" s="374"/>
      <c r="N16" s="374"/>
      <c r="O16" s="374"/>
      <c r="P16" s="374"/>
      <c r="Q16" s="374"/>
      <c r="R16" s="374"/>
      <c r="S16" s="374"/>
      <c r="T16" s="374"/>
    </row>
    <row r="17" spans="1:113" s="3" customFormat="1" ht="15" customHeight="1" x14ac:dyDescent="0.2">
      <c r="A17" s="347" t="s">
        <v>6</v>
      </c>
      <c r="B17" s="347"/>
      <c r="C17" s="347"/>
      <c r="D17" s="347"/>
      <c r="E17" s="347"/>
      <c r="F17" s="347"/>
      <c r="G17" s="347"/>
      <c r="H17" s="347"/>
      <c r="I17" s="347"/>
      <c r="J17" s="347"/>
      <c r="K17" s="347"/>
      <c r="L17" s="347"/>
      <c r="M17" s="347"/>
      <c r="N17" s="347"/>
      <c r="O17" s="347"/>
      <c r="P17" s="347"/>
      <c r="Q17" s="347"/>
      <c r="R17" s="347"/>
      <c r="S17" s="347"/>
      <c r="T17" s="347"/>
    </row>
    <row r="18" spans="1:113" s="3" customFormat="1" ht="15" customHeight="1" x14ac:dyDescent="0.2">
      <c r="A18" s="358"/>
      <c r="B18" s="358"/>
      <c r="C18" s="358"/>
      <c r="D18" s="358"/>
      <c r="E18" s="358"/>
      <c r="F18" s="358"/>
      <c r="G18" s="358"/>
      <c r="H18" s="358"/>
      <c r="I18" s="358"/>
      <c r="J18" s="358"/>
      <c r="K18" s="358"/>
      <c r="L18" s="358"/>
      <c r="M18" s="358"/>
      <c r="N18" s="358"/>
      <c r="O18" s="358"/>
      <c r="P18" s="358"/>
      <c r="Q18" s="358"/>
      <c r="R18" s="358"/>
      <c r="S18" s="358"/>
      <c r="T18" s="358"/>
    </row>
    <row r="19" spans="1:113" s="3" customFormat="1" ht="15" customHeight="1" x14ac:dyDescent="0.2">
      <c r="A19" s="349" t="s">
        <v>386</v>
      </c>
      <c r="B19" s="349"/>
      <c r="C19" s="349"/>
      <c r="D19" s="349"/>
      <c r="E19" s="349"/>
      <c r="F19" s="349"/>
      <c r="G19" s="349"/>
      <c r="H19" s="349"/>
      <c r="I19" s="349"/>
      <c r="J19" s="349"/>
      <c r="K19" s="349"/>
      <c r="L19" s="349"/>
      <c r="M19" s="349"/>
      <c r="N19" s="349"/>
      <c r="O19" s="349"/>
      <c r="P19" s="349"/>
      <c r="Q19" s="349"/>
      <c r="R19" s="349"/>
      <c r="S19" s="349"/>
      <c r="T19" s="349"/>
    </row>
    <row r="20" spans="1:113" s="58" customFormat="1" ht="21.2" customHeight="1" x14ac:dyDescent="0.25">
      <c r="A20" s="375"/>
      <c r="B20" s="375"/>
      <c r="C20" s="375"/>
      <c r="D20" s="375"/>
      <c r="E20" s="375"/>
      <c r="F20" s="375"/>
      <c r="G20" s="375"/>
      <c r="H20" s="375"/>
      <c r="I20" s="375"/>
      <c r="J20" s="375"/>
      <c r="K20" s="375"/>
      <c r="L20" s="375"/>
      <c r="M20" s="375"/>
      <c r="N20" s="375"/>
      <c r="O20" s="375"/>
      <c r="P20" s="375"/>
      <c r="Q20" s="375"/>
      <c r="R20" s="375"/>
      <c r="S20" s="375"/>
      <c r="T20" s="375"/>
    </row>
    <row r="21" spans="1:113" ht="46.5" customHeight="1" x14ac:dyDescent="0.25">
      <c r="A21" s="368" t="s">
        <v>5</v>
      </c>
      <c r="B21" s="361" t="s">
        <v>225</v>
      </c>
      <c r="C21" s="362"/>
      <c r="D21" s="365" t="s">
        <v>130</v>
      </c>
      <c r="E21" s="361" t="s">
        <v>415</v>
      </c>
      <c r="F21" s="362"/>
      <c r="G21" s="361" t="s">
        <v>244</v>
      </c>
      <c r="H21" s="362"/>
      <c r="I21" s="361" t="s">
        <v>129</v>
      </c>
      <c r="J21" s="362"/>
      <c r="K21" s="365" t="s">
        <v>128</v>
      </c>
      <c r="L21" s="361" t="s">
        <v>127</v>
      </c>
      <c r="M21" s="362"/>
      <c r="N21" s="361" t="s">
        <v>411</v>
      </c>
      <c r="O21" s="362"/>
      <c r="P21" s="365" t="s">
        <v>126</v>
      </c>
      <c r="Q21" s="371" t="s">
        <v>125</v>
      </c>
      <c r="R21" s="372"/>
      <c r="S21" s="371" t="s">
        <v>124</v>
      </c>
      <c r="T21" s="373"/>
    </row>
    <row r="22" spans="1:113" ht="204.75" customHeight="1" x14ac:dyDescent="0.25">
      <c r="A22" s="369"/>
      <c r="B22" s="363"/>
      <c r="C22" s="364"/>
      <c r="D22" s="367"/>
      <c r="E22" s="363"/>
      <c r="F22" s="364"/>
      <c r="G22" s="363"/>
      <c r="H22" s="364"/>
      <c r="I22" s="363"/>
      <c r="J22" s="364"/>
      <c r="K22" s="366"/>
      <c r="L22" s="363"/>
      <c r="M22" s="364"/>
      <c r="N22" s="363"/>
      <c r="O22" s="364"/>
      <c r="P22" s="366"/>
      <c r="Q22" s="84" t="s">
        <v>123</v>
      </c>
      <c r="R22" s="84" t="s">
        <v>385</v>
      </c>
      <c r="S22" s="84" t="s">
        <v>122</v>
      </c>
      <c r="T22" s="84" t="s">
        <v>121</v>
      </c>
    </row>
    <row r="23" spans="1:113" ht="51.75" customHeight="1" x14ac:dyDescent="0.25">
      <c r="A23" s="370"/>
      <c r="B23" s="109" t="s">
        <v>119</v>
      </c>
      <c r="C23" s="109" t="s">
        <v>120</v>
      </c>
      <c r="D23" s="366"/>
      <c r="E23" s="109" t="s">
        <v>119</v>
      </c>
      <c r="F23" s="109" t="s">
        <v>120</v>
      </c>
      <c r="G23" s="109" t="s">
        <v>119</v>
      </c>
      <c r="H23" s="109" t="s">
        <v>120</v>
      </c>
      <c r="I23" s="109" t="s">
        <v>119</v>
      </c>
      <c r="J23" s="109" t="s">
        <v>120</v>
      </c>
      <c r="K23" s="109" t="s">
        <v>119</v>
      </c>
      <c r="L23" s="109" t="s">
        <v>119</v>
      </c>
      <c r="M23" s="109" t="s">
        <v>120</v>
      </c>
      <c r="N23" s="109" t="s">
        <v>119</v>
      </c>
      <c r="O23" s="109" t="s">
        <v>120</v>
      </c>
      <c r="P23" s="110" t="s">
        <v>119</v>
      </c>
      <c r="Q23" s="84" t="s">
        <v>119</v>
      </c>
      <c r="R23" s="84" t="s">
        <v>119</v>
      </c>
      <c r="S23" s="84" t="s">
        <v>119</v>
      </c>
      <c r="T23" s="84"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12"/>
      <c r="R25" s="60"/>
      <c r="S25" s="112"/>
      <c r="T25" s="60"/>
    </row>
    <row r="26" spans="1:113" ht="3.2"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360" t="s">
        <v>419</v>
      </c>
      <c r="C29" s="360"/>
      <c r="D29" s="360"/>
      <c r="E29" s="360"/>
      <c r="F29" s="360"/>
      <c r="G29" s="360"/>
      <c r="H29" s="360"/>
      <c r="I29" s="360"/>
      <c r="J29" s="360"/>
      <c r="K29" s="360"/>
      <c r="L29" s="360"/>
      <c r="M29" s="360"/>
      <c r="N29" s="360"/>
      <c r="O29" s="360"/>
      <c r="P29" s="360"/>
      <c r="Q29" s="360"/>
      <c r="R29" s="360"/>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384</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36"/>
  <sheetViews>
    <sheetView view="pageBreakPreview" topLeftCell="A31"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46" t="str">
        <f>'1. паспорт местоположение'!A5:C5</f>
        <v>Год раскрытия информации: 2025 год</v>
      </c>
      <c r="B5" s="346"/>
      <c r="C5" s="346"/>
      <c r="D5" s="346"/>
      <c r="E5" s="346"/>
      <c r="F5" s="346"/>
      <c r="G5" s="346"/>
      <c r="H5" s="346"/>
      <c r="I5" s="346"/>
      <c r="J5" s="346"/>
      <c r="K5" s="346"/>
      <c r="L5" s="346"/>
      <c r="M5" s="346"/>
      <c r="N5" s="346"/>
      <c r="O5" s="346"/>
      <c r="P5" s="346"/>
      <c r="Q5" s="346"/>
      <c r="R5" s="346"/>
      <c r="S5" s="346"/>
      <c r="T5" s="346"/>
      <c r="U5" s="346"/>
      <c r="V5" s="346"/>
      <c r="W5" s="346"/>
      <c r="X5" s="346"/>
      <c r="Y5" s="346"/>
      <c r="Z5" s="346"/>
      <c r="AA5" s="346"/>
    </row>
    <row r="6" spans="1:27" s="12" customFormat="1" x14ac:dyDescent="0.2">
      <c r="A6" s="113"/>
      <c r="B6" s="113"/>
      <c r="C6" s="113"/>
      <c r="D6" s="113"/>
      <c r="E6" s="113"/>
      <c r="F6" s="113"/>
      <c r="G6" s="113"/>
      <c r="H6" s="113"/>
      <c r="I6" s="113"/>
      <c r="J6" s="113"/>
      <c r="K6" s="113"/>
      <c r="L6" s="113"/>
      <c r="M6" s="113"/>
      <c r="N6" s="113"/>
      <c r="O6" s="113"/>
      <c r="P6" s="113"/>
      <c r="Q6" s="113"/>
      <c r="R6" s="113"/>
      <c r="S6" s="113"/>
      <c r="T6" s="113"/>
    </row>
    <row r="7" spans="1:27" s="12" customFormat="1" ht="18.75" x14ac:dyDescent="0.2">
      <c r="E7" s="350" t="s">
        <v>9</v>
      </c>
      <c r="F7" s="350"/>
      <c r="G7" s="350"/>
      <c r="H7" s="350"/>
      <c r="I7" s="350"/>
      <c r="J7" s="350"/>
      <c r="K7" s="350"/>
      <c r="L7" s="350"/>
      <c r="M7" s="350"/>
      <c r="N7" s="350"/>
      <c r="O7" s="350"/>
      <c r="P7" s="350"/>
      <c r="Q7" s="350"/>
      <c r="R7" s="350"/>
      <c r="S7" s="350"/>
      <c r="T7" s="350"/>
      <c r="U7" s="350"/>
      <c r="V7" s="350"/>
      <c r="W7" s="350"/>
      <c r="X7" s="350"/>
      <c r="Y7" s="35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53" t="str">
        <f>'1. паспорт местоположение'!A9:C9</f>
        <v>АО "Россети Тюмень"</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382"/>
    </row>
    <row r="10" spans="1:27" s="12" customFormat="1" ht="18.75" customHeight="1" x14ac:dyDescent="0.2">
      <c r="E10" s="347" t="s">
        <v>8</v>
      </c>
      <c r="F10" s="347"/>
      <c r="G10" s="347"/>
      <c r="H10" s="347"/>
      <c r="I10" s="347"/>
      <c r="J10" s="347"/>
      <c r="K10" s="347"/>
      <c r="L10" s="347"/>
      <c r="M10" s="347"/>
      <c r="N10" s="347"/>
      <c r="O10" s="347"/>
      <c r="P10" s="347"/>
      <c r="Q10" s="347"/>
      <c r="R10" s="347"/>
      <c r="S10" s="347"/>
      <c r="T10" s="347"/>
      <c r="U10" s="347"/>
      <c r="V10" s="347"/>
      <c r="W10" s="347"/>
      <c r="X10" s="347"/>
      <c r="Y10" s="34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48" t="str">
        <f>'1. паспорт местоположение'!A12:C12</f>
        <v>F_TP3300.VL.0066</v>
      </c>
      <c r="B12" s="382"/>
      <c r="C12" s="382"/>
      <c r="D12" s="382"/>
      <c r="E12" s="382"/>
      <c r="F12" s="382"/>
      <c r="G12" s="382"/>
      <c r="H12" s="382"/>
      <c r="I12" s="382"/>
      <c r="J12" s="382"/>
      <c r="K12" s="382"/>
      <c r="L12" s="382"/>
      <c r="M12" s="382"/>
      <c r="N12" s="382"/>
      <c r="O12" s="382"/>
      <c r="P12" s="382"/>
      <c r="Q12" s="382"/>
      <c r="R12" s="382"/>
      <c r="S12" s="382"/>
      <c r="T12" s="382"/>
      <c r="U12" s="382"/>
      <c r="V12" s="382"/>
      <c r="W12" s="382"/>
      <c r="X12" s="382"/>
      <c r="Y12" s="382"/>
      <c r="Z12" s="382"/>
      <c r="AA12" s="382"/>
    </row>
    <row r="13" spans="1:27" s="12" customFormat="1" ht="18.75" customHeight="1" x14ac:dyDescent="0.2">
      <c r="E13" s="347" t="s">
        <v>7</v>
      </c>
      <c r="F13" s="347"/>
      <c r="G13" s="347"/>
      <c r="H13" s="347"/>
      <c r="I13" s="347"/>
      <c r="J13" s="347"/>
      <c r="K13" s="347"/>
      <c r="L13" s="347"/>
      <c r="M13" s="347"/>
      <c r="N13" s="347"/>
      <c r="O13" s="347"/>
      <c r="P13" s="347"/>
      <c r="Q13" s="347"/>
      <c r="R13" s="347"/>
      <c r="S13" s="347"/>
      <c r="T13" s="347"/>
      <c r="U13" s="347"/>
      <c r="V13" s="347"/>
      <c r="W13" s="347"/>
      <c r="X13" s="347"/>
      <c r="Y13" s="34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48" t="str">
        <f>'1. паспорт местоположение'!A15:C15</f>
        <v xml:space="preserve">Реконструкция ВЛ-10 кВ в Н-Тавдинском РЭС (ВЛ-10 кВ ф.Велижаны, ВЛ-10 кВ ф.РКС-1, ВЛ-10 кВ ф.РКС-2) (замена провода на СИП 8,665 км., замена опор на ж/б) </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382"/>
    </row>
    <row r="16" spans="1:27" s="3" customFormat="1" ht="15" customHeight="1" x14ac:dyDescent="0.2">
      <c r="E16" s="347" t="s">
        <v>6</v>
      </c>
      <c r="F16" s="347"/>
      <c r="G16" s="347"/>
      <c r="H16" s="347"/>
      <c r="I16" s="347"/>
      <c r="J16" s="347"/>
      <c r="K16" s="347"/>
      <c r="L16" s="347"/>
      <c r="M16" s="347"/>
      <c r="N16" s="347"/>
      <c r="O16" s="347"/>
      <c r="P16" s="347"/>
      <c r="Q16" s="347"/>
      <c r="R16" s="347"/>
      <c r="S16" s="347"/>
      <c r="T16" s="347"/>
      <c r="U16" s="347"/>
      <c r="V16" s="347"/>
      <c r="W16" s="347"/>
      <c r="X16" s="347"/>
      <c r="Y16" s="34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9"/>
      <c r="F18" s="349"/>
      <c r="G18" s="349"/>
      <c r="H18" s="349"/>
      <c r="I18" s="349"/>
      <c r="J18" s="349"/>
      <c r="K18" s="349"/>
      <c r="L18" s="349"/>
      <c r="M18" s="349"/>
      <c r="N18" s="349"/>
      <c r="O18" s="349"/>
      <c r="P18" s="349"/>
      <c r="Q18" s="349"/>
      <c r="R18" s="349"/>
      <c r="S18" s="349"/>
      <c r="T18" s="349"/>
      <c r="U18" s="349"/>
      <c r="V18" s="349"/>
      <c r="W18" s="349"/>
      <c r="X18" s="349"/>
      <c r="Y18" s="349"/>
    </row>
    <row r="19" spans="1:27" ht="25.5" customHeight="1" x14ac:dyDescent="0.25">
      <c r="A19" s="349" t="s">
        <v>388</v>
      </c>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row>
    <row r="20" spans="1:27" s="58" customFormat="1" ht="21.2" customHeight="1" x14ac:dyDescent="0.25"/>
    <row r="21" spans="1:27" ht="47.25" customHeight="1" x14ac:dyDescent="0.25">
      <c r="A21" s="380" t="s">
        <v>5</v>
      </c>
      <c r="B21" s="376" t="s">
        <v>395</v>
      </c>
      <c r="C21" s="377"/>
      <c r="D21" s="376" t="s">
        <v>397</v>
      </c>
      <c r="E21" s="377"/>
      <c r="F21" s="371" t="s">
        <v>102</v>
      </c>
      <c r="G21" s="373"/>
      <c r="H21" s="373"/>
      <c r="I21" s="372"/>
      <c r="J21" s="380" t="s">
        <v>398</v>
      </c>
      <c r="K21" s="376" t="s">
        <v>399</v>
      </c>
      <c r="L21" s="377"/>
      <c r="M21" s="376" t="s">
        <v>400</v>
      </c>
      <c r="N21" s="377"/>
      <c r="O21" s="376" t="s">
        <v>387</v>
      </c>
      <c r="P21" s="377"/>
      <c r="Q21" s="376" t="s">
        <v>135</v>
      </c>
      <c r="R21" s="377"/>
      <c r="S21" s="380" t="s">
        <v>134</v>
      </c>
      <c r="T21" s="380" t="s">
        <v>401</v>
      </c>
      <c r="U21" s="380" t="s">
        <v>396</v>
      </c>
      <c r="V21" s="376" t="s">
        <v>133</v>
      </c>
      <c r="W21" s="377"/>
      <c r="X21" s="371" t="s">
        <v>125</v>
      </c>
      <c r="Y21" s="373"/>
      <c r="Z21" s="371" t="s">
        <v>124</v>
      </c>
      <c r="AA21" s="373"/>
    </row>
    <row r="22" spans="1:27" ht="216" customHeight="1" x14ac:dyDescent="0.25">
      <c r="A22" s="383"/>
      <c r="B22" s="378"/>
      <c r="C22" s="379"/>
      <c r="D22" s="378"/>
      <c r="E22" s="379"/>
      <c r="F22" s="371" t="s">
        <v>132</v>
      </c>
      <c r="G22" s="372"/>
      <c r="H22" s="371" t="s">
        <v>131</v>
      </c>
      <c r="I22" s="372"/>
      <c r="J22" s="381"/>
      <c r="K22" s="378"/>
      <c r="L22" s="379"/>
      <c r="M22" s="378"/>
      <c r="N22" s="379"/>
      <c r="O22" s="378"/>
      <c r="P22" s="379"/>
      <c r="Q22" s="378"/>
      <c r="R22" s="379"/>
      <c r="S22" s="381"/>
      <c r="T22" s="381"/>
      <c r="U22" s="381"/>
      <c r="V22" s="378"/>
      <c r="W22" s="379"/>
      <c r="X22" s="84" t="s">
        <v>123</v>
      </c>
      <c r="Y22" s="84" t="s">
        <v>385</v>
      </c>
      <c r="Z22" s="84" t="s">
        <v>122</v>
      </c>
      <c r="AA22" s="84" t="s">
        <v>121</v>
      </c>
    </row>
    <row r="23" spans="1:27" ht="60" customHeight="1" x14ac:dyDescent="0.25">
      <c r="A23" s="381"/>
      <c r="B23" s="107" t="s">
        <v>119</v>
      </c>
      <c r="C23" s="107" t="s">
        <v>120</v>
      </c>
      <c r="D23" s="85" t="s">
        <v>119</v>
      </c>
      <c r="E23" s="85" t="s">
        <v>120</v>
      </c>
      <c r="F23" s="85" t="s">
        <v>119</v>
      </c>
      <c r="G23" s="85" t="s">
        <v>120</v>
      </c>
      <c r="H23" s="85" t="s">
        <v>119</v>
      </c>
      <c r="I23" s="85" t="s">
        <v>120</v>
      </c>
      <c r="J23" s="85" t="s">
        <v>119</v>
      </c>
      <c r="K23" s="85" t="s">
        <v>119</v>
      </c>
      <c r="L23" s="85" t="s">
        <v>120</v>
      </c>
      <c r="M23" s="85" t="s">
        <v>119</v>
      </c>
      <c r="N23" s="85" t="s">
        <v>120</v>
      </c>
      <c r="O23" s="85" t="s">
        <v>119</v>
      </c>
      <c r="P23" s="85" t="s">
        <v>120</v>
      </c>
      <c r="Q23" s="85" t="s">
        <v>119</v>
      </c>
      <c r="R23" s="85" t="s">
        <v>120</v>
      </c>
      <c r="S23" s="85" t="s">
        <v>119</v>
      </c>
      <c r="T23" s="85" t="s">
        <v>119</v>
      </c>
      <c r="U23" s="85" t="s">
        <v>119</v>
      </c>
      <c r="V23" s="85" t="s">
        <v>119</v>
      </c>
      <c r="W23" s="85" t="s">
        <v>120</v>
      </c>
      <c r="X23" s="85" t="s">
        <v>119</v>
      </c>
      <c r="Y23" s="85" t="s">
        <v>119</v>
      </c>
      <c r="Z23" s="84" t="s">
        <v>119</v>
      </c>
      <c r="AA23" s="84" t="s">
        <v>119</v>
      </c>
    </row>
    <row r="24" spans="1:27" x14ac:dyDescent="0.25">
      <c r="A24" s="89">
        <v>1</v>
      </c>
      <c r="B24" s="89">
        <v>2</v>
      </c>
      <c r="C24" s="89">
        <v>3</v>
      </c>
      <c r="D24" s="89">
        <v>4</v>
      </c>
      <c r="E24" s="89">
        <v>5</v>
      </c>
      <c r="F24" s="89">
        <v>6</v>
      </c>
      <c r="G24" s="89">
        <v>7</v>
      </c>
      <c r="H24" s="89">
        <v>8</v>
      </c>
      <c r="I24" s="89">
        <v>9</v>
      </c>
      <c r="J24" s="127">
        <v>10</v>
      </c>
      <c r="K24" s="89">
        <v>11</v>
      </c>
      <c r="L24" s="89">
        <v>12</v>
      </c>
      <c r="M24" s="89">
        <v>13</v>
      </c>
      <c r="N24" s="89">
        <v>14</v>
      </c>
      <c r="O24" s="89">
        <v>15</v>
      </c>
      <c r="P24" s="89">
        <v>16</v>
      </c>
      <c r="Q24" s="89">
        <v>19</v>
      </c>
      <c r="R24" s="89">
        <v>20</v>
      </c>
      <c r="S24" s="89">
        <v>21</v>
      </c>
      <c r="T24" s="127">
        <v>22</v>
      </c>
      <c r="U24" s="89">
        <v>23</v>
      </c>
      <c r="V24" s="89">
        <v>24</v>
      </c>
      <c r="W24" s="89">
        <v>25</v>
      </c>
      <c r="X24" s="89">
        <v>26</v>
      </c>
      <c r="Y24" s="89">
        <v>27</v>
      </c>
      <c r="Z24" s="89">
        <v>28</v>
      </c>
      <c r="AA24" s="89">
        <v>29</v>
      </c>
    </row>
    <row r="25" spans="1:27" ht="119.25" customHeight="1" x14ac:dyDescent="0.25">
      <c r="A25" s="89"/>
      <c r="B25" s="122" t="s">
        <v>453</v>
      </c>
      <c r="C25" s="122" t="s">
        <v>453</v>
      </c>
      <c r="D25" s="122" t="s">
        <v>426</v>
      </c>
      <c r="E25" s="122" t="s">
        <v>426</v>
      </c>
      <c r="F25" s="61">
        <v>10</v>
      </c>
      <c r="G25" s="61">
        <v>10</v>
      </c>
      <c r="H25" s="61">
        <v>10</v>
      </c>
      <c r="I25" s="61">
        <v>10</v>
      </c>
      <c r="J25" s="61">
        <v>1976</v>
      </c>
      <c r="K25" s="61">
        <v>1</v>
      </c>
      <c r="L25" s="61">
        <v>1</v>
      </c>
      <c r="M25" s="123" t="s">
        <v>444</v>
      </c>
      <c r="N25" s="124" t="s">
        <v>445</v>
      </c>
      <c r="O25" s="61" t="s">
        <v>446</v>
      </c>
      <c r="P25" s="61" t="s">
        <v>447</v>
      </c>
      <c r="Q25" s="61" t="s">
        <v>435</v>
      </c>
      <c r="R25" s="61" t="s">
        <v>435</v>
      </c>
      <c r="S25" s="122"/>
      <c r="T25" s="122">
        <v>1999</v>
      </c>
      <c r="U25" s="61">
        <v>1</v>
      </c>
      <c r="V25" s="122" t="s">
        <v>448</v>
      </c>
      <c r="W25" s="122" t="s">
        <v>449</v>
      </c>
      <c r="X25" s="125" t="s">
        <v>450</v>
      </c>
      <c r="Y25" s="126" t="s">
        <v>451</v>
      </c>
      <c r="Z25" s="61" t="s">
        <v>452</v>
      </c>
      <c r="AA25" s="61" t="s">
        <v>452</v>
      </c>
    </row>
    <row r="26" spans="1:27" ht="119.25" customHeight="1" x14ac:dyDescent="0.25">
      <c r="A26" s="89"/>
      <c r="B26" s="122" t="s">
        <v>427</v>
      </c>
      <c r="C26" s="122" t="s">
        <v>427</v>
      </c>
      <c r="D26" s="122" t="s">
        <v>427</v>
      </c>
      <c r="E26" s="122" t="s">
        <v>427</v>
      </c>
      <c r="F26" s="61">
        <v>10</v>
      </c>
      <c r="G26" s="61">
        <v>10</v>
      </c>
      <c r="H26" s="61">
        <v>10</v>
      </c>
      <c r="I26" s="61">
        <v>10</v>
      </c>
      <c r="J26" s="61">
        <v>1976</v>
      </c>
      <c r="K26" s="61">
        <v>1</v>
      </c>
      <c r="L26" s="61">
        <v>1</v>
      </c>
      <c r="M26" s="123" t="s">
        <v>444</v>
      </c>
      <c r="N26" s="124" t="s">
        <v>445</v>
      </c>
      <c r="O26" s="61" t="s">
        <v>446</v>
      </c>
      <c r="P26" s="61" t="s">
        <v>447</v>
      </c>
      <c r="Q26" s="61" t="s">
        <v>436</v>
      </c>
      <c r="R26" s="61" t="s">
        <v>436</v>
      </c>
      <c r="S26" s="122"/>
      <c r="T26" s="122">
        <v>1999</v>
      </c>
      <c r="U26" s="61">
        <v>1</v>
      </c>
      <c r="V26" s="122" t="s">
        <v>448</v>
      </c>
      <c r="W26" s="122" t="s">
        <v>449</v>
      </c>
      <c r="X26" s="125" t="s">
        <v>450</v>
      </c>
      <c r="Y26" s="126" t="s">
        <v>451</v>
      </c>
      <c r="Z26" s="61" t="s">
        <v>452</v>
      </c>
      <c r="AA26" s="61" t="s">
        <v>452</v>
      </c>
    </row>
    <row r="27" spans="1:27" ht="119.25" customHeight="1" x14ac:dyDescent="0.25">
      <c r="A27" s="89"/>
      <c r="B27" s="122" t="s">
        <v>428</v>
      </c>
      <c r="C27" s="122" t="s">
        <v>428</v>
      </c>
      <c r="D27" s="122" t="s">
        <v>428</v>
      </c>
      <c r="E27" s="122" t="s">
        <v>428</v>
      </c>
      <c r="F27" s="61">
        <v>10</v>
      </c>
      <c r="G27" s="61">
        <v>10</v>
      </c>
      <c r="H27" s="61">
        <v>10</v>
      </c>
      <c r="I27" s="61">
        <v>10</v>
      </c>
      <c r="J27" s="61">
        <v>1986</v>
      </c>
      <c r="K27" s="61">
        <v>1</v>
      </c>
      <c r="L27" s="61">
        <v>1</v>
      </c>
      <c r="M27" s="123" t="s">
        <v>444</v>
      </c>
      <c r="N27" s="124" t="s">
        <v>445</v>
      </c>
      <c r="O27" s="61" t="s">
        <v>446</v>
      </c>
      <c r="P27" s="61" t="s">
        <v>447</v>
      </c>
      <c r="Q27" s="61" t="s">
        <v>437</v>
      </c>
      <c r="R27" s="61" t="s">
        <v>437</v>
      </c>
      <c r="S27" s="122"/>
      <c r="T27" s="122">
        <v>2001</v>
      </c>
      <c r="U27" s="61">
        <v>1</v>
      </c>
      <c r="V27" s="122" t="s">
        <v>448</v>
      </c>
      <c r="W27" s="122" t="s">
        <v>449</v>
      </c>
      <c r="X27" s="125" t="s">
        <v>450</v>
      </c>
      <c r="Y27" s="126" t="s">
        <v>451</v>
      </c>
      <c r="Z27" s="61" t="s">
        <v>452</v>
      </c>
      <c r="AA27" s="61" t="s">
        <v>452</v>
      </c>
    </row>
    <row r="28" spans="1:27" ht="119.25" customHeight="1" x14ac:dyDescent="0.25">
      <c r="A28" s="89"/>
      <c r="B28" s="122" t="s">
        <v>429</v>
      </c>
      <c r="C28" s="122" t="s">
        <v>429</v>
      </c>
      <c r="D28" s="122" t="s">
        <v>429</v>
      </c>
      <c r="E28" s="122" t="s">
        <v>429</v>
      </c>
      <c r="F28" s="61">
        <v>10</v>
      </c>
      <c r="G28" s="61">
        <v>10</v>
      </c>
      <c r="H28" s="61">
        <v>10</v>
      </c>
      <c r="I28" s="61">
        <v>10</v>
      </c>
      <c r="J28" s="61">
        <v>1986</v>
      </c>
      <c r="K28" s="61">
        <v>1</v>
      </c>
      <c r="L28" s="61">
        <v>1</v>
      </c>
      <c r="M28" s="123" t="s">
        <v>444</v>
      </c>
      <c r="N28" s="124" t="s">
        <v>445</v>
      </c>
      <c r="O28" s="61" t="s">
        <v>446</v>
      </c>
      <c r="P28" s="61" t="s">
        <v>447</v>
      </c>
      <c r="Q28" s="61" t="s">
        <v>438</v>
      </c>
      <c r="R28" s="61" t="s">
        <v>438</v>
      </c>
      <c r="S28" s="122"/>
      <c r="T28" s="122">
        <v>2001</v>
      </c>
      <c r="U28" s="61">
        <v>1</v>
      </c>
      <c r="V28" s="122" t="s">
        <v>448</v>
      </c>
      <c r="W28" s="122" t="s">
        <v>449</v>
      </c>
      <c r="X28" s="125" t="s">
        <v>450</v>
      </c>
      <c r="Y28" s="126" t="s">
        <v>451</v>
      </c>
      <c r="Z28" s="61" t="s">
        <v>452</v>
      </c>
      <c r="AA28" s="61" t="s">
        <v>452</v>
      </c>
    </row>
    <row r="29" spans="1:27" ht="119.25" customHeight="1" x14ac:dyDescent="0.25">
      <c r="A29" s="89"/>
      <c r="B29" s="122" t="s">
        <v>430</v>
      </c>
      <c r="C29" s="122" t="s">
        <v>430</v>
      </c>
      <c r="D29" s="122" t="s">
        <v>430</v>
      </c>
      <c r="E29" s="122" t="s">
        <v>430</v>
      </c>
      <c r="F29" s="61">
        <v>10</v>
      </c>
      <c r="G29" s="61">
        <v>10</v>
      </c>
      <c r="H29" s="61">
        <v>10</v>
      </c>
      <c r="I29" s="61">
        <v>10</v>
      </c>
      <c r="J29" s="61">
        <v>1977</v>
      </c>
      <c r="K29" s="61">
        <v>1</v>
      </c>
      <c r="L29" s="61">
        <v>1</v>
      </c>
      <c r="M29" s="123" t="s">
        <v>444</v>
      </c>
      <c r="N29" s="124" t="s">
        <v>445</v>
      </c>
      <c r="O29" s="61" t="s">
        <v>446</v>
      </c>
      <c r="P29" s="61" t="s">
        <v>447</v>
      </c>
      <c r="Q29" s="61" t="s">
        <v>439</v>
      </c>
      <c r="R29" s="61" t="s">
        <v>439</v>
      </c>
      <c r="S29" s="122"/>
      <c r="T29" s="122">
        <v>1999</v>
      </c>
      <c r="U29" s="61">
        <v>1</v>
      </c>
      <c r="V29" s="122" t="s">
        <v>448</v>
      </c>
      <c r="W29" s="122" t="s">
        <v>449</v>
      </c>
      <c r="X29" s="125" t="s">
        <v>450</v>
      </c>
      <c r="Y29" s="126" t="s">
        <v>451</v>
      </c>
      <c r="Z29" s="61" t="s">
        <v>452</v>
      </c>
      <c r="AA29" s="61" t="s">
        <v>452</v>
      </c>
    </row>
    <row r="30" spans="1:27" ht="119.25" customHeight="1" x14ac:dyDescent="0.25">
      <c r="A30" s="89"/>
      <c r="B30" s="122" t="s">
        <v>431</v>
      </c>
      <c r="C30" s="122" t="s">
        <v>431</v>
      </c>
      <c r="D30" s="122" t="s">
        <v>431</v>
      </c>
      <c r="E30" s="122" t="s">
        <v>431</v>
      </c>
      <c r="F30" s="61">
        <v>10</v>
      </c>
      <c r="G30" s="61">
        <v>10</v>
      </c>
      <c r="H30" s="61">
        <v>10</v>
      </c>
      <c r="I30" s="61">
        <v>10</v>
      </c>
      <c r="J30" s="61">
        <v>1979</v>
      </c>
      <c r="K30" s="61">
        <v>1</v>
      </c>
      <c r="L30" s="61">
        <v>1</v>
      </c>
      <c r="M30" s="123" t="s">
        <v>444</v>
      </c>
      <c r="N30" s="124" t="s">
        <v>445</v>
      </c>
      <c r="O30" s="61" t="s">
        <v>446</v>
      </c>
      <c r="P30" s="61" t="s">
        <v>447</v>
      </c>
      <c r="Q30" s="61" t="s">
        <v>440</v>
      </c>
      <c r="R30" s="61" t="s">
        <v>440</v>
      </c>
      <c r="S30" s="122"/>
      <c r="T30" s="122">
        <v>2000</v>
      </c>
      <c r="U30" s="61">
        <v>1</v>
      </c>
      <c r="V30" s="122" t="s">
        <v>448</v>
      </c>
      <c r="W30" s="122" t="s">
        <v>449</v>
      </c>
      <c r="X30" s="125" t="s">
        <v>450</v>
      </c>
      <c r="Y30" s="126" t="s">
        <v>451</v>
      </c>
      <c r="Z30" s="61" t="s">
        <v>452</v>
      </c>
      <c r="AA30" s="61" t="s">
        <v>452</v>
      </c>
    </row>
    <row r="31" spans="1:27" ht="119.25" customHeight="1" x14ac:dyDescent="0.25">
      <c r="A31" s="89"/>
      <c r="B31" s="122" t="s">
        <v>454</v>
      </c>
      <c r="C31" s="122" t="s">
        <v>454</v>
      </c>
      <c r="D31" s="122" t="s">
        <v>432</v>
      </c>
      <c r="E31" s="122" t="s">
        <v>432</v>
      </c>
      <c r="F31" s="61">
        <v>10</v>
      </c>
      <c r="G31" s="61">
        <v>10</v>
      </c>
      <c r="H31" s="61">
        <v>10</v>
      </c>
      <c r="I31" s="61">
        <v>10</v>
      </c>
      <c r="J31" s="61">
        <v>1986</v>
      </c>
      <c r="K31" s="61">
        <v>1</v>
      </c>
      <c r="L31" s="61">
        <v>1</v>
      </c>
      <c r="M31" s="123" t="s">
        <v>444</v>
      </c>
      <c r="N31" s="124" t="s">
        <v>445</v>
      </c>
      <c r="O31" s="61" t="s">
        <v>446</v>
      </c>
      <c r="P31" s="61" t="s">
        <v>447</v>
      </c>
      <c r="Q31" s="61" t="s">
        <v>441</v>
      </c>
      <c r="R31" s="61" t="s">
        <v>441</v>
      </c>
      <c r="S31" s="122"/>
      <c r="T31" s="122">
        <v>2001</v>
      </c>
      <c r="U31" s="61">
        <v>1</v>
      </c>
      <c r="V31" s="122" t="s">
        <v>448</v>
      </c>
      <c r="W31" s="122" t="s">
        <v>449</v>
      </c>
      <c r="X31" s="125" t="s">
        <v>450</v>
      </c>
      <c r="Y31" s="126" t="s">
        <v>451</v>
      </c>
      <c r="Z31" s="61" t="s">
        <v>452</v>
      </c>
      <c r="AA31" s="61" t="s">
        <v>452</v>
      </c>
    </row>
    <row r="32" spans="1:27" ht="119.25" customHeight="1" x14ac:dyDescent="0.25">
      <c r="A32" s="89"/>
      <c r="B32" s="122" t="s">
        <v>455</v>
      </c>
      <c r="C32" s="122" t="s">
        <v>455</v>
      </c>
      <c r="D32" s="122" t="s">
        <v>433</v>
      </c>
      <c r="E32" s="122" t="s">
        <v>433</v>
      </c>
      <c r="F32" s="61">
        <v>10</v>
      </c>
      <c r="G32" s="61">
        <v>10</v>
      </c>
      <c r="H32" s="61">
        <v>10</v>
      </c>
      <c r="I32" s="61">
        <v>10</v>
      </c>
      <c r="J32" s="61">
        <v>1976</v>
      </c>
      <c r="K32" s="61">
        <v>1</v>
      </c>
      <c r="L32" s="61">
        <v>1</v>
      </c>
      <c r="M32" s="123" t="s">
        <v>444</v>
      </c>
      <c r="N32" s="124" t="s">
        <v>445</v>
      </c>
      <c r="O32" s="61" t="s">
        <v>446</v>
      </c>
      <c r="P32" s="61" t="s">
        <v>447</v>
      </c>
      <c r="Q32" s="61" t="s">
        <v>442</v>
      </c>
      <c r="R32" s="61" t="s">
        <v>442</v>
      </c>
      <c r="S32" s="122"/>
      <c r="T32" s="122">
        <v>1999</v>
      </c>
      <c r="U32" s="61">
        <v>1</v>
      </c>
      <c r="V32" s="122" t="s">
        <v>448</v>
      </c>
      <c r="W32" s="122" t="s">
        <v>449</v>
      </c>
      <c r="X32" s="125" t="s">
        <v>450</v>
      </c>
      <c r="Y32" s="126" t="s">
        <v>451</v>
      </c>
      <c r="Z32" s="61" t="s">
        <v>452</v>
      </c>
      <c r="AA32" s="61" t="s">
        <v>452</v>
      </c>
    </row>
    <row r="33" spans="1:27" ht="119.25" customHeight="1" x14ac:dyDescent="0.25">
      <c r="A33" s="89"/>
      <c r="B33" s="122" t="s">
        <v>455</v>
      </c>
      <c r="C33" s="122" t="s">
        <v>455</v>
      </c>
      <c r="D33" s="122" t="s">
        <v>434</v>
      </c>
      <c r="E33" s="122" t="s">
        <v>434</v>
      </c>
      <c r="F33" s="61">
        <v>10</v>
      </c>
      <c r="G33" s="61">
        <v>10</v>
      </c>
      <c r="H33" s="61">
        <v>10</v>
      </c>
      <c r="I33" s="61">
        <v>10</v>
      </c>
      <c r="J33" s="61">
        <v>1976</v>
      </c>
      <c r="K33" s="61">
        <v>1</v>
      </c>
      <c r="L33" s="61">
        <v>1</v>
      </c>
      <c r="M33" s="123" t="s">
        <v>444</v>
      </c>
      <c r="N33" s="124" t="s">
        <v>445</v>
      </c>
      <c r="O33" s="61" t="s">
        <v>446</v>
      </c>
      <c r="P33" s="61" t="s">
        <v>447</v>
      </c>
      <c r="Q33" s="61" t="s">
        <v>443</v>
      </c>
      <c r="R33" s="61" t="s">
        <v>443</v>
      </c>
      <c r="S33" s="122"/>
      <c r="T33" s="122">
        <v>1999</v>
      </c>
      <c r="U33" s="61">
        <v>1</v>
      </c>
      <c r="V33" s="122" t="s">
        <v>448</v>
      </c>
      <c r="W33" s="122" t="s">
        <v>449</v>
      </c>
      <c r="X33" s="125" t="s">
        <v>450</v>
      </c>
      <c r="Y33" s="126" t="s">
        <v>451</v>
      </c>
      <c r="Z33" s="61" t="s">
        <v>452</v>
      </c>
      <c r="AA33" s="61" t="s">
        <v>452</v>
      </c>
    </row>
    <row r="34" spans="1:27" ht="3.2" customHeight="1" x14ac:dyDescent="0.25">
      <c r="X34" s="86"/>
      <c r="Y34" s="87"/>
      <c r="Z34" s="51"/>
      <c r="AA34" s="51"/>
    </row>
    <row r="35" spans="1:27" s="56" customFormat="1" ht="12.75" x14ac:dyDescent="0.2">
      <c r="A35" s="57"/>
      <c r="B35" s="57"/>
      <c r="C35" s="57"/>
      <c r="E35" s="57"/>
      <c r="X35" s="88"/>
      <c r="Y35" s="88"/>
      <c r="Z35" s="88"/>
      <c r="AA35" s="88"/>
    </row>
    <row r="36" spans="1:27" s="56" customFormat="1" ht="12.75" x14ac:dyDescent="0.2">
      <c r="A36" s="57"/>
      <c r="B36" s="57"/>
      <c r="C36" s="57"/>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60" workbookViewId="0">
      <selection activeCell="C31" sqref="C3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46" t="str">
        <f>'1. паспорт местоположение'!A5:C5</f>
        <v>Год раскрытия информации: 2025 год</v>
      </c>
      <c r="B5" s="346"/>
      <c r="C5" s="346"/>
      <c r="D5" s="114"/>
      <c r="E5" s="114"/>
      <c r="F5" s="114"/>
      <c r="G5" s="114"/>
      <c r="H5" s="114"/>
      <c r="I5" s="114"/>
      <c r="J5" s="114"/>
      <c r="K5" s="114"/>
      <c r="L5" s="114"/>
      <c r="M5" s="114"/>
      <c r="N5" s="114"/>
      <c r="O5" s="114"/>
      <c r="P5" s="114"/>
      <c r="Q5" s="114"/>
      <c r="R5" s="114"/>
      <c r="S5" s="114"/>
      <c r="T5" s="114"/>
      <c r="U5" s="114"/>
      <c r="V5" s="114"/>
      <c r="W5" s="114"/>
      <c r="X5" s="114"/>
      <c r="Y5" s="114"/>
      <c r="Z5" s="114"/>
      <c r="AA5" s="114"/>
      <c r="AB5" s="114"/>
      <c r="AC5" s="114"/>
    </row>
    <row r="6" spans="1:29" s="12" customFormat="1" ht="18.75" x14ac:dyDescent="0.3">
      <c r="A6" s="17"/>
      <c r="E6" s="16"/>
      <c r="F6" s="16"/>
      <c r="G6" s="15"/>
    </row>
    <row r="7" spans="1:29" s="12" customFormat="1" ht="18.75" x14ac:dyDescent="0.2">
      <c r="A7" s="350" t="s">
        <v>9</v>
      </c>
      <c r="B7" s="350"/>
      <c r="C7" s="350"/>
      <c r="D7" s="13"/>
      <c r="E7" s="13"/>
      <c r="F7" s="13"/>
      <c r="G7" s="13"/>
      <c r="H7" s="13"/>
      <c r="I7" s="13"/>
      <c r="J7" s="13"/>
      <c r="K7" s="13"/>
      <c r="L7" s="13"/>
      <c r="M7" s="13"/>
      <c r="N7" s="13"/>
      <c r="O7" s="13"/>
      <c r="P7" s="13"/>
      <c r="Q7" s="13"/>
      <c r="R7" s="13"/>
      <c r="S7" s="13"/>
      <c r="T7" s="13"/>
      <c r="U7" s="13"/>
    </row>
    <row r="8" spans="1:29" s="12" customFormat="1" ht="18.75" x14ac:dyDescent="0.2">
      <c r="A8" s="350"/>
      <c r="B8" s="350"/>
      <c r="C8" s="350"/>
      <c r="D8" s="14"/>
      <c r="E8" s="14"/>
      <c r="F8" s="14"/>
      <c r="G8" s="14"/>
      <c r="H8" s="13"/>
      <c r="I8" s="13"/>
      <c r="J8" s="13"/>
      <c r="K8" s="13"/>
      <c r="L8" s="13"/>
      <c r="M8" s="13"/>
      <c r="N8" s="13"/>
      <c r="O8" s="13"/>
      <c r="P8" s="13"/>
      <c r="Q8" s="13"/>
      <c r="R8" s="13"/>
      <c r="S8" s="13"/>
      <c r="T8" s="13"/>
      <c r="U8" s="13"/>
    </row>
    <row r="9" spans="1:29" s="12" customFormat="1" ht="18.75" x14ac:dyDescent="0.2">
      <c r="A9" s="348" t="str">
        <f>'1. паспорт местоположение'!A9:C9</f>
        <v>АО "Россети Тюмень"</v>
      </c>
      <c r="B9" s="348"/>
      <c r="C9" s="348"/>
      <c r="D9" s="8"/>
      <c r="E9" s="8"/>
      <c r="F9" s="8"/>
      <c r="G9" s="8"/>
      <c r="H9" s="13"/>
      <c r="I9" s="13"/>
      <c r="J9" s="13"/>
      <c r="K9" s="13"/>
      <c r="L9" s="13"/>
      <c r="M9" s="13"/>
      <c r="N9" s="13"/>
      <c r="O9" s="13"/>
      <c r="P9" s="13"/>
      <c r="Q9" s="13"/>
      <c r="R9" s="13"/>
      <c r="S9" s="13"/>
      <c r="T9" s="13"/>
      <c r="U9" s="13"/>
    </row>
    <row r="10" spans="1:29" s="12" customFormat="1" ht="18.75" x14ac:dyDescent="0.2">
      <c r="A10" s="347" t="s">
        <v>8</v>
      </c>
      <c r="B10" s="347"/>
      <c r="C10" s="347"/>
      <c r="D10" s="6"/>
      <c r="E10" s="6"/>
      <c r="F10" s="6"/>
      <c r="G10" s="6"/>
      <c r="H10" s="13"/>
      <c r="I10" s="13"/>
      <c r="J10" s="13"/>
      <c r="K10" s="13"/>
      <c r="L10" s="13"/>
      <c r="M10" s="13"/>
      <c r="N10" s="13"/>
      <c r="O10" s="13"/>
      <c r="P10" s="13"/>
      <c r="Q10" s="13"/>
      <c r="R10" s="13"/>
      <c r="S10" s="13"/>
      <c r="T10" s="13"/>
      <c r="U10" s="13"/>
    </row>
    <row r="11" spans="1:29" s="12" customFormat="1" ht="18.75" x14ac:dyDescent="0.2">
      <c r="A11" s="350"/>
      <c r="B11" s="350"/>
      <c r="C11" s="350"/>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48" t="str">
        <f>'1. паспорт местоположение'!A12:C12</f>
        <v>F_TP3300.VL.0066</v>
      </c>
      <c r="B12" s="351"/>
      <c r="C12" s="351"/>
      <c r="D12" s="119"/>
      <c r="E12" s="119"/>
      <c r="F12" s="119"/>
      <c r="G12" s="119"/>
      <c r="H12" s="119"/>
      <c r="I12" s="119"/>
      <c r="J12" s="119"/>
      <c r="K12" s="119"/>
      <c r="L12" s="119"/>
      <c r="M12" s="119"/>
      <c r="N12" s="119"/>
      <c r="O12" s="119"/>
      <c r="P12" s="119"/>
      <c r="Q12" s="119"/>
      <c r="R12" s="119"/>
      <c r="S12" s="119"/>
      <c r="T12" s="119"/>
      <c r="U12" s="119"/>
    </row>
    <row r="13" spans="1:29" s="12" customFormat="1" ht="33" customHeight="1" x14ac:dyDescent="0.2">
      <c r="A13" s="347" t="s">
        <v>7</v>
      </c>
      <c r="B13" s="347"/>
      <c r="C13" s="34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7"/>
      <c r="B14" s="357"/>
      <c r="C14" s="357"/>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48" t="str">
        <f>'1. паспорт местоположение'!A15:C15</f>
        <v xml:space="preserve">Реконструкция ВЛ-10 кВ в Н-Тавдинском РЭС (ВЛ-10 кВ ф.Велижаны, ВЛ-10 кВ ф.РКС-1, ВЛ-10 кВ ф.РКС-2) (замена провода на СИП 8,665 км., замена опор на ж/б) </v>
      </c>
      <c r="B15" s="351"/>
      <c r="C15" s="351"/>
      <c r="D15" s="8"/>
      <c r="E15" s="8"/>
      <c r="F15" s="8"/>
      <c r="G15" s="8"/>
      <c r="H15" s="8"/>
      <c r="I15" s="8"/>
      <c r="J15" s="8"/>
      <c r="K15" s="8"/>
      <c r="L15" s="8"/>
      <c r="M15" s="8"/>
      <c r="N15" s="8"/>
      <c r="O15" s="8"/>
      <c r="P15" s="8"/>
      <c r="Q15" s="8"/>
      <c r="R15" s="8"/>
      <c r="S15" s="8"/>
      <c r="T15" s="8"/>
      <c r="U15" s="8"/>
    </row>
    <row r="16" spans="1:29" s="3" customFormat="1" ht="15" customHeight="1" x14ac:dyDescent="0.2">
      <c r="A16" s="347" t="s">
        <v>6</v>
      </c>
      <c r="B16" s="347"/>
      <c r="C16" s="347"/>
      <c r="D16" s="6"/>
      <c r="E16" s="6"/>
      <c r="F16" s="6"/>
      <c r="G16" s="6"/>
      <c r="H16" s="6"/>
      <c r="I16" s="6"/>
      <c r="J16" s="6"/>
      <c r="K16" s="6"/>
      <c r="L16" s="6"/>
      <c r="M16" s="6"/>
      <c r="N16" s="6"/>
      <c r="O16" s="6"/>
      <c r="P16" s="6"/>
      <c r="Q16" s="6"/>
      <c r="R16" s="6"/>
      <c r="S16" s="6"/>
      <c r="T16" s="6"/>
      <c r="U16" s="6"/>
    </row>
    <row r="17" spans="1:21" s="3" customFormat="1" ht="15" customHeight="1" x14ac:dyDescent="0.2">
      <c r="A17" s="358"/>
      <c r="B17" s="358"/>
      <c r="C17" s="358"/>
      <c r="D17" s="4"/>
      <c r="E17" s="4"/>
      <c r="F17" s="4"/>
      <c r="G17" s="4"/>
      <c r="H17" s="4"/>
      <c r="I17" s="4"/>
      <c r="J17" s="4"/>
      <c r="K17" s="4"/>
      <c r="L17" s="4"/>
      <c r="M17" s="4"/>
      <c r="N17" s="4"/>
      <c r="O17" s="4"/>
      <c r="P17" s="4"/>
      <c r="Q17" s="4"/>
      <c r="R17" s="4"/>
    </row>
    <row r="18" spans="1:21" s="3" customFormat="1" ht="27.75" customHeight="1" x14ac:dyDescent="0.2">
      <c r="A18" s="348" t="s">
        <v>380</v>
      </c>
      <c r="B18" s="348"/>
      <c r="C18" s="34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409.5" x14ac:dyDescent="0.2">
      <c r="A22" s="24" t="s">
        <v>65</v>
      </c>
      <c r="B22" s="30" t="s">
        <v>393</v>
      </c>
      <c r="C22" s="307" t="s">
        <v>539</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36" t="s">
        <v>561</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413</v>
      </c>
      <c r="C24" s="36" t="s">
        <v>586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414</v>
      </c>
      <c r="C25" s="36" t="s">
        <v>623</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232</v>
      </c>
      <c r="C26" s="36" t="s">
        <v>560</v>
      </c>
      <c r="D26" s="23"/>
      <c r="E26" s="23"/>
      <c r="F26" s="23"/>
      <c r="G26" s="23"/>
      <c r="H26" s="23"/>
      <c r="I26" s="23"/>
      <c r="J26" s="23"/>
      <c r="K26" s="23"/>
      <c r="L26" s="23"/>
      <c r="M26" s="23"/>
      <c r="N26" s="23"/>
      <c r="O26" s="23"/>
      <c r="P26" s="23"/>
      <c r="Q26" s="23"/>
      <c r="R26" s="23"/>
      <c r="S26" s="23"/>
      <c r="T26" s="23"/>
      <c r="U26" s="23"/>
    </row>
    <row r="27" spans="1:21" ht="161.25" customHeight="1" x14ac:dyDescent="0.25">
      <c r="A27" s="24" t="s">
        <v>58</v>
      </c>
      <c r="B27" s="26" t="s">
        <v>394</v>
      </c>
      <c r="C27" s="36" t="s">
        <v>622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t="s">
        <v>625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632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7"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46" t="str">
        <f>'1. паспорт местоположение'!A5:C5</f>
        <v>Год раскрытия информации: 2025 год</v>
      </c>
      <c r="B4" s="346"/>
      <c r="C4" s="346"/>
      <c r="D4" s="346"/>
      <c r="E4" s="346"/>
      <c r="F4" s="346"/>
      <c r="G4" s="346"/>
      <c r="H4" s="346"/>
      <c r="I4" s="346"/>
      <c r="J4" s="346"/>
      <c r="K4" s="346"/>
      <c r="L4" s="346"/>
      <c r="M4" s="346"/>
      <c r="N4" s="346"/>
      <c r="O4" s="346"/>
      <c r="P4" s="346"/>
      <c r="Q4" s="346"/>
      <c r="R4" s="346"/>
      <c r="S4" s="346"/>
      <c r="T4" s="346"/>
      <c r="U4" s="346"/>
      <c r="V4" s="346"/>
      <c r="W4" s="346"/>
      <c r="X4" s="346"/>
      <c r="Y4" s="346"/>
      <c r="Z4" s="346"/>
    </row>
    <row r="6" spans="1:28" ht="18.75" x14ac:dyDescent="0.25">
      <c r="A6" s="350" t="s">
        <v>9</v>
      </c>
      <c r="B6" s="350"/>
      <c r="C6" s="350"/>
      <c r="D6" s="350"/>
      <c r="E6" s="350"/>
      <c r="F6" s="350"/>
      <c r="G6" s="350"/>
      <c r="H6" s="350"/>
      <c r="I6" s="350"/>
      <c r="J6" s="350"/>
      <c r="K6" s="350"/>
      <c r="L6" s="350"/>
      <c r="M6" s="350"/>
      <c r="N6" s="350"/>
      <c r="O6" s="350"/>
      <c r="P6" s="350"/>
      <c r="Q6" s="350"/>
      <c r="R6" s="350"/>
      <c r="S6" s="350"/>
      <c r="T6" s="350"/>
      <c r="U6" s="350"/>
      <c r="V6" s="350"/>
      <c r="W6" s="350"/>
      <c r="X6" s="350"/>
      <c r="Y6" s="350"/>
      <c r="Z6" s="350"/>
      <c r="AA6" s="104"/>
      <c r="AB6" s="104"/>
    </row>
    <row r="7" spans="1:28" ht="18.75" x14ac:dyDescent="0.25">
      <c r="A7" s="350"/>
      <c r="B7" s="350"/>
      <c r="C7" s="350"/>
      <c r="D7" s="350"/>
      <c r="E7" s="350"/>
      <c r="F7" s="350"/>
      <c r="G7" s="350"/>
      <c r="H7" s="350"/>
      <c r="I7" s="350"/>
      <c r="J7" s="350"/>
      <c r="K7" s="350"/>
      <c r="L7" s="350"/>
      <c r="M7" s="350"/>
      <c r="N7" s="350"/>
      <c r="O7" s="350"/>
      <c r="P7" s="350"/>
      <c r="Q7" s="350"/>
      <c r="R7" s="350"/>
      <c r="S7" s="350"/>
      <c r="T7" s="350"/>
      <c r="U7" s="350"/>
      <c r="V7" s="350"/>
      <c r="W7" s="350"/>
      <c r="X7" s="350"/>
      <c r="Y7" s="350"/>
      <c r="Z7" s="350"/>
      <c r="AA7" s="104"/>
      <c r="AB7" s="104"/>
    </row>
    <row r="8" spans="1:28" x14ac:dyDescent="0.25">
      <c r="A8" s="391" t="str">
        <f>'1. паспорт местоположение'!A9:C9</f>
        <v>АО "Россети Тюмень"</v>
      </c>
      <c r="B8" s="391"/>
      <c r="C8" s="391"/>
      <c r="D8" s="391"/>
      <c r="E8" s="391"/>
      <c r="F8" s="391"/>
      <c r="G8" s="391"/>
      <c r="H8" s="391"/>
      <c r="I8" s="391"/>
      <c r="J8" s="391"/>
      <c r="K8" s="391"/>
      <c r="L8" s="391"/>
      <c r="M8" s="391"/>
      <c r="N8" s="391"/>
      <c r="O8" s="391"/>
      <c r="P8" s="391"/>
      <c r="Q8" s="391"/>
      <c r="R8" s="391"/>
      <c r="S8" s="391"/>
      <c r="T8" s="391"/>
      <c r="U8" s="391"/>
      <c r="V8" s="391"/>
      <c r="W8" s="391"/>
      <c r="X8" s="391"/>
      <c r="Y8" s="391"/>
      <c r="Z8" s="391"/>
      <c r="AA8" s="105"/>
      <c r="AB8" s="105"/>
    </row>
    <row r="9" spans="1:28" ht="15.75" x14ac:dyDescent="0.25">
      <c r="A9" s="347" t="s">
        <v>8</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106"/>
      <c r="AB9" s="106"/>
    </row>
    <row r="10" spans="1:28" ht="18.75" x14ac:dyDescent="0.25">
      <c r="A10" s="350"/>
      <c r="B10" s="350"/>
      <c r="C10" s="350"/>
      <c r="D10" s="350"/>
      <c r="E10" s="350"/>
      <c r="F10" s="350"/>
      <c r="G10" s="350"/>
      <c r="H10" s="350"/>
      <c r="I10" s="350"/>
      <c r="J10" s="350"/>
      <c r="K10" s="350"/>
      <c r="L10" s="350"/>
      <c r="M10" s="350"/>
      <c r="N10" s="350"/>
      <c r="O10" s="350"/>
      <c r="P10" s="350"/>
      <c r="Q10" s="350"/>
      <c r="R10" s="350"/>
      <c r="S10" s="350"/>
      <c r="T10" s="350"/>
      <c r="U10" s="350"/>
      <c r="V10" s="350"/>
      <c r="W10" s="350"/>
      <c r="X10" s="350"/>
      <c r="Y10" s="350"/>
      <c r="Z10" s="350"/>
      <c r="AA10" s="104"/>
      <c r="AB10" s="104"/>
    </row>
    <row r="11" spans="1:28" x14ac:dyDescent="0.25">
      <c r="A11" s="391" t="str">
        <f>'1. паспорт местоположение'!A12:C12</f>
        <v>F_TP3300.VL.0066</v>
      </c>
      <c r="B11" s="391"/>
      <c r="C11" s="391"/>
      <c r="D11" s="391"/>
      <c r="E11" s="391"/>
      <c r="F11" s="391"/>
      <c r="G11" s="391"/>
      <c r="H11" s="391"/>
      <c r="I11" s="391"/>
      <c r="J11" s="391"/>
      <c r="K11" s="391"/>
      <c r="L11" s="391"/>
      <c r="M11" s="391"/>
      <c r="N11" s="391"/>
      <c r="O11" s="391"/>
      <c r="P11" s="391"/>
      <c r="Q11" s="391"/>
      <c r="R11" s="391"/>
      <c r="S11" s="391"/>
      <c r="T11" s="391"/>
      <c r="U11" s="391"/>
      <c r="V11" s="391"/>
      <c r="W11" s="391"/>
      <c r="X11" s="391"/>
      <c r="Y11" s="391"/>
      <c r="Z11" s="391"/>
      <c r="AA11" s="105"/>
      <c r="AB11" s="105"/>
    </row>
    <row r="12" spans="1:28" ht="15.75" x14ac:dyDescent="0.25">
      <c r="A12" s="347" t="s">
        <v>7</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106"/>
      <c r="AB12" s="106"/>
    </row>
    <row r="13" spans="1:28" ht="18.75" x14ac:dyDescent="0.25">
      <c r="A13" s="357"/>
      <c r="B13" s="357"/>
      <c r="C13" s="357"/>
      <c r="D13" s="357"/>
      <c r="E13" s="357"/>
      <c r="F13" s="357"/>
      <c r="G13" s="357"/>
      <c r="H13" s="357"/>
      <c r="I13" s="357"/>
      <c r="J13" s="357"/>
      <c r="K13" s="357"/>
      <c r="L13" s="357"/>
      <c r="M13" s="357"/>
      <c r="N13" s="357"/>
      <c r="O13" s="357"/>
      <c r="P13" s="357"/>
      <c r="Q13" s="357"/>
      <c r="R13" s="357"/>
      <c r="S13" s="357"/>
      <c r="T13" s="357"/>
      <c r="U13" s="357"/>
      <c r="V13" s="357"/>
      <c r="W13" s="357"/>
      <c r="X13" s="357"/>
      <c r="Y13" s="357"/>
      <c r="Z13" s="357"/>
      <c r="AA13" s="11"/>
      <c r="AB13" s="11"/>
    </row>
    <row r="14" spans="1:28" x14ac:dyDescent="0.25">
      <c r="A14" s="391" t="str">
        <f>'1. паспорт местоположение'!A15:C15</f>
        <v xml:space="preserve">Реконструкция ВЛ-10 кВ в Н-Тавдинском РЭС (ВЛ-10 кВ ф.Велижаны, ВЛ-10 кВ ф.РКС-1, ВЛ-10 кВ ф.РКС-2) (замена провода на СИП 8,665 км., замена опор на ж/б) </v>
      </c>
      <c r="B14" s="391"/>
      <c r="C14" s="391"/>
      <c r="D14" s="391"/>
      <c r="E14" s="391"/>
      <c r="F14" s="391"/>
      <c r="G14" s="391"/>
      <c r="H14" s="391"/>
      <c r="I14" s="391"/>
      <c r="J14" s="391"/>
      <c r="K14" s="391"/>
      <c r="L14" s="391"/>
      <c r="M14" s="391"/>
      <c r="N14" s="391"/>
      <c r="O14" s="391"/>
      <c r="P14" s="391"/>
      <c r="Q14" s="391"/>
      <c r="R14" s="391"/>
      <c r="S14" s="391"/>
      <c r="T14" s="391"/>
      <c r="U14" s="391"/>
      <c r="V14" s="391"/>
      <c r="W14" s="391"/>
      <c r="X14" s="391"/>
      <c r="Y14" s="391"/>
      <c r="Z14" s="391"/>
      <c r="AA14" s="105"/>
      <c r="AB14" s="105"/>
    </row>
    <row r="15" spans="1:28" ht="15.75" x14ac:dyDescent="0.25">
      <c r="A15" s="347" t="s">
        <v>6</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106"/>
      <c r="AB15" s="106"/>
    </row>
    <row r="16" spans="1:28"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115"/>
      <c r="AB16" s="115"/>
    </row>
    <row r="17" spans="1:28" x14ac:dyDescent="0.25">
      <c r="A17" s="390"/>
      <c r="B17" s="390"/>
      <c r="C17" s="390"/>
      <c r="D17" s="390"/>
      <c r="E17" s="390"/>
      <c r="F17" s="390"/>
      <c r="G17" s="390"/>
      <c r="H17" s="390"/>
      <c r="I17" s="390"/>
      <c r="J17" s="390"/>
      <c r="K17" s="390"/>
      <c r="L17" s="390"/>
      <c r="M17" s="390"/>
      <c r="N17" s="390"/>
      <c r="O17" s="390"/>
      <c r="P17" s="390"/>
      <c r="Q17" s="390"/>
      <c r="R17" s="390"/>
      <c r="S17" s="390"/>
      <c r="T17" s="390"/>
      <c r="U17" s="390"/>
      <c r="V17" s="390"/>
      <c r="W17" s="390"/>
      <c r="X17" s="390"/>
      <c r="Y17" s="390"/>
      <c r="Z17" s="390"/>
      <c r="AA17" s="115"/>
      <c r="AB17" s="115"/>
    </row>
    <row r="18" spans="1:28" x14ac:dyDescent="0.25">
      <c r="A18" s="390"/>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115"/>
      <c r="AB18" s="115"/>
    </row>
    <row r="19" spans="1:28" x14ac:dyDescent="0.25">
      <c r="A19" s="390"/>
      <c r="B19" s="390"/>
      <c r="C19" s="390"/>
      <c r="D19" s="390"/>
      <c r="E19" s="390"/>
      <c r="F19" s="390"/>
      <c r="G19" s="390"/>
      <c r="H19" s="390"/>
      <c r="I19" s="390"/>
      <c r="J19" s="390"/>
      <c r="K19" s="390"/>
      <c r="L19" s="390"/>
      <c r="M19" s="390"/>
      <c r="N19" s="390"/>
      <c r="O19" s="390"/>
      <c r="P19" s="390"/>
      <c r="Q19" s="390"/>
      <c r="R19" s="390"/>
      <c r="S19" s="390"/>
      <c r="T19" s="390"/>
      <c r="U19" s="390"/>
      <c r="V19" s="390"/>
      <c r="W19" s="390"/>
      <c r="X19" s="390"/>
      <c r="Y19" s="390"/>
      <c r="Z19" s="390"/>
      <c r="AA19" s="115"/>
      <c r="AB19" s="115"/>
    </row>
    <row r="20" spans="1:28" x14ac:dyDescent="0.25">
      <c r="A20" s="384"/>
      <c r="B20" s="384"/>
      <c r="C20" s="384"/>
      <c r="D20" s="384"/>
      <c r="E20" s="384"/>
      <c r="F20" s="384"/>
      <c r="G20" s="384"/>
      <c r="H20" s="384"/>
      <c r="I20" s="384"/>
      <c r="J20" s="384"/>
      <c r="K20" s="384"/>
      <c r="L20" s="384"/>
      <c r="M20" s="384"/>
      <c r="N20" s="384"/>
      <c r="O20" s="384"/>
      <c r="P20" s="384"/>
      <c r="Q20" s="384"/>
      <c r="R20" s="384"/>
      <c r="S20" s="384"/>
      <c r="T20" s="384"/>
      <c r="U20" s="384"/>
      <c r="V20" s="384"/>
      <c r="W20" s="384"/>
      <c r="X20" s="384"/>
      <c r="Y20" s="384"/>
      <c r="Z20" s="384"/>
      <c r="AA20" s="116"/>
      <c r="AB20" s="116"/>
    </row>
    <row r="21" spans="1:28" x14ac:dyDescent="0.25">
      <c r="A21" s="384"/>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116"/>
      <c r="AB21" s="116"/>
    </row>
    <row r="22" spans="1:28" x14ac:dyDescent="0.25">
      <c r="A22" s="385" t="s">
        <v>412</v>
      </c>
      <c r="B22" s="385"/>
      <c r="C22" s="385"/>
      <c r="D22" s="385"/>
      <c r="E22" s="385"/>
      <c r="F22" s="385"/>
      <c r="G22" s="385"/>
      <c r="H22" s="385"/>
      <c r="I22" s="385"/>
      <c r="J22" s="385"/>
      <c r="K22" s="385"/>
      <c r="L22" s="385"/>
      <c r="M22" s="385"/>
      <c r="N22" s="385"/>
      <c r="O22" s="385"/>
      <c r="P22" s="385"/>
      <c r="Q22" s="385"/>
      <c r="R22" s="385"/>
      <c r="S22" s="385"/>
      <c r="T22" s="385"/>
      <c r="U22" s="385"/>
      <c r="V22" s="385"/>
      <c r="W22" s="385"/>
      <c r="X22" s="385"/>
      <c r="Y22" s="385"/>
      <c r="Z22" s="385"/>
      <c r="AA22" s="117"/>
      <c r="AB22" s="117"/>
    </row>
    <row r="23" spans="1:28" ht="32.25" customHeight="1" x14ac:dyDescent="0.25">
      <c r="A23" s="387" t="s">
        <v>306</v>
      </c>
      <c r="B23" s="388"/>
      <c r="C23" s="388"/>
      <c r="D23" s="388"/>
      <c r="E23" s="388"/>
      <c r="F23" s="388"/>
      <c r="G23" s="388"/>
      <c r="H23" s="388"/>
      <c r="I23" s="388"/>
      <c r="J23" s="388"/>
      <c r="K23" s="388"/>
      <c r="L23" s="389"/>
      <c r="M23" s="386" t="s">
        <v>307</v>
      </c>
      <c r="N23" s="386"/>
      <c r="O23" s="386"/>
      <c r="P23" s="386"/>
      <c r="Q23" s="386"/>
      <c r="R23" s="386"/>
      <c r="S23" s="386"/>
      <c r="T23" s="386"/>
      <c r="U23" s="386"/>
      <c r="V23" s="386"/>
      <c r="W23" s="386"/>
      <c r="X23" s="386"/>
      <c r="Y23" s="386"/>
      <c r="Z23" s="386"/>
    </row>
    <row r="24" spans="1:28" ht="151.5" customHeight="1" x14ac:dyDescent="0.25">
      <c r="A24" s="81" t="s">
        <v>235</v>
      </c>
      <c r="B24" s="82" t="s">
        <v>242</v>
      </c>
      <c r="C24" s="81" t="s">
        <v>301</v>
      </c>
      <c r="D24" s="81" t="s">
        <v>236</v>
      </c>
      <c r="E24" s="81" t="s">
        <v>302</v>
      </c>
      <c r="F24" s="81" t="s">
        <v>304</v>
      </c>
      <c r="G24" s="81" t="s">
        <v>303</v>
      </c>
      <c r="H24" s="81" t="s">
        <v>237</v>
      </c>
      <c r="I24" s="81" t="s">
        <v>305</v>
      </c>
      <c r="J24" s="81" t="s">
        <v>243</v>
      </c>
      <c r="K24" s="82" t="s">
        <v>241</v>
      </c>
      <c r="L24" s="82" t="s">
        <v>238</v>
      </c>
      <c r="M24" s="83" t="s">
        <v>250</v>
      </c>
      <c r="N24" s="82" t="s">
        <v>420</v>
      </c>
      <c r="O24" s="81" t="s">
        <v>248</v>
      </c>
      <c r="P24" s="81" t="s">
        <v>249</v>
      </c>
      <c r="Q24" s="81" t="s">
        <v>247</v>
      </c>
      <c r="R24" s="81" t="s">
        <v>237</v>
      </c>
      <c r="S24" s="81" t="s">
        <v>246</v>
      </c>
      <c r="T24" s="81" t="s">
        <v>245</v>
      </c>
      <c r="U24" s="81" t="s">
        <v>300</v>
      </c>
      <c r="V24" s="81" t="s">
        <v>247</v>
      </c>
      <c r="W24" s="90" t="s">
        <v>240</v>
      </c>
      <c r="X24" s="90" t="s">
        <v>252</v>
      </c>
      <c r="Y24" s="90" t="s">
        <v>253</v>
      </c>
      <c r="Z24" s="92" t="s">
        <v>251</v>
      </c>
    </row>
    <row r="25" spans="1:28" ht="16.5" customHeight="1" x14ac:dyDescent="0.25">
      <c r="A25" s="81">
        <v>1</v>
      </c>
      <c r="B25" s="82">
        <v>2</v>
      </c>
      <c r="C25" s="81">
        <v>3</v>
      </c>
      <c r="D25" s="82">
        <v>4</v>
      </c>
      <c r="E25" s="81">
        <v>5</v>
      </c>
      <c r="F25" s="82">
        <v>6</v>
      </c>
      <c r="G25" s="81">
        <v>7</v>
      </c>
      <c r="H25" s="82">
        <v>8</v>
      </c>
      <c r="I25" s="81">
        <v>9</v>
      </c>
      <c r="J25" s="82">
        <v>10</v>
      </c>
      <c r="K25" s="118">
        <v>11</v>
      </c>
      <c r="L25" s="82">
        <v>12</v>
      </c>
      <c r="M25" s="118">
        <v>13</v>
      </c>
      <c r="N25" s="82">
        <v>14</v>
      </c>
      <c r="O25" s="118">
        <v>15</v>
      </c>
      <c r="P25" s="82">
        <v>16</v>
      </c>
      <c r="Q25" s="118">
        <v>17</v>
      </c>
      <c r="R25" s="82">
        <v>18</v>
      </c>
      <c r="S25" s="118">
        <v>19</v>
      </c>
      <c r="T25" s="82">
        <v>20</v>
      </c>
      <c r="U25" s="118">
        <v>21</v>
      </c>
      <c r="V25" s="82">
        <v>22</v>
      </c>
      <c r="W25" s="118">
        <v>23</v>
      </c>
      <c r="X25" s="82">
        <v>24</v>
      </c>
      <c r="Y25" s="118">
        <v>25</v>
      </c>
      <c r="Z25" s="82">
        <v>26</v>
      </c>
    </row>
    <row r="26" spans="1:28" s="135" customFormat="1" ht="60" x14ac:dyDescent="0.25">
      <c r="A26" s="77" t="s">
        <v>485</v>
      </c>
      <c r="B26" s="132" t="s">
        <v>486</v>
      </c>
      <c r="C26" s="133">
        <v>0.50369459327217125</v>
      </c>
      <c r="D26" s="77">
        <v>327</v>
      </c>
      <c r="E26" s="77"/>
      <c r="F26" s="133">
        <v>164.70813200000001</v>
      </c>
      <c r="G26" s="77"/>
      <c r="H26" s="77">
        <v>226773</v>
      </c>
      <c r="I26" s="77">
        <v>7.2631279737887669E-4</v>
      </c>
      <c r="J26" s="77">
        <v>1.4419706049661996E-3</v>
      </c>
      <c r="K26" s="77" t="s">
        <v>487</v>
      </c>
      <c r="L26" s="77"/>
      <c r="M26" s="78">
        <v>2019</v>
      </c>
      <c r="N26" s="77"/>
      <c r="O26" s="133">
        <v>109.75813200000002</v>
      </c>
      <c r="P26" s="133">
        <v>0.40057712408759133</v>
      </c>
      <c r="Q26" s="77">
        <v>1.766423357664234E-6</v>
      </c>
      <c r="R26" s="77">
        <v>226773</v>
      </c>
      <c r="S26" s="134">
        <v>4.8400000000000006E-4</v>
      </c>
      <c r="T26" s="134">
        <v>1.1897427824299996E-3</v>
      </c>
      <c r="U26" s="77"/>
      <c r="V26" s="77"/>
      <c r="W26" s="267">
        <v>-2.4231279737887667E-4</v>
      </c>
      <c r="X26" s="267">
        <v>-2.5222782253620001E-4</v>
      </c>
      <c r="Y26" s="77"/>
      <c r="Z26" s="132" t="s">
        <v>488</v>
      </c>
    </row>
    <row r="27" spans="1:28" x14ac:dyDescent="0.25">
      <c r="A27" s="76"/>
      <c r="B27" s="76"/>
      <c r="C27" s="76"/>
      <c r="D27" s="76"/>
      <c r="E27" s="76"/>
      <c r="F27" s="77"/>
      <c r="G27" s="77"/>
      <c r="H27" s="76"/>
      <c r="I27" s="77"/>
      <c r="J27" s="77"/>
      <c r="K27" s="78"/>
      <c r="L27" s="76"/>
      <c r="M27" s="78"/>
      <c r="N27" s="76"/>
      <c r="O27" s="76"/>
      <c r="P27" s="76"/>
      <c r="Q27" s="76"/>
      <c r="R27" s="76"/>
      <c r="S27" s="76"/>
      <c r="T27" s="76"/>
      <c r="U27" s="76"/>
      <c r="V27" s="76"/>
      <c r="W27" s="76"/>
      <c r="X27" s="76"/>
      <c r="Y27" s="76"/>
      <c r="Z27" s="76"/>
    </row>
    <row r="28" spans="1:28" x14ac:dyDescent="0.25">
      <c r="A28" s="76"/>
      <c r="B28" s="76"/>
      <c r="C28" s="76"/>
      <c r="D28" s="76"/>
      <c r="E28" s="76"/>
      <c r="F28" s="77"/>
      <c r="G28" s="77"/>
      <c r="H28" s="76"/>
      <c r="I28" s="77"/>
      <c r="J28" s="77"/>
      <c r="K28" s="78"/>
      <c r="L28" s="79"/>
      <c r="M28" s="78"/>
      <c r="N28" s="78"/>
      <c r="O28" s="78"/>
      <c r="P28" s="78"/>
      <c r="Q28" s="78"/>
      <c r="R28" s="78"/>
      <c r="S28" s="78"/>
      <c r="T28" s="78"/>
      <c r="U28" s="78"/>
      <c r="V28" s="78"/>
      <c r="W28" s="78"/>
      <c r="X28" s="78"/>
      <c r="Y28" s="78"/>
      <c r="Z28" s="78"/>
    </row>
    <row r="29" spans="1:28" x14ac:dyDescent="0.25">
      <c r="A29" s="76"/>
      <c r="B29" s="76"/>
      <c r="C29" s="76"/>
      <c r="D29" s="76"/>
      <c r="E29" s="76"/>
      <c r="F29" s="77"/>
      <c r="G29" s="77"/>
      <c r="H29" s="76"/>
      <c r="I29" s="77"/>
      <c r="J29" s="77"/>
      <c r="K29" s="78"/>
      <c r="L29" s="79"/>
      <c r="M29" s="76"/>
      <c r="N29" s="76"/>
      <c r="O29" s="76"/>
      <c r="P29" s="76"/>
      <c r="Q29" s="76"/>
      <c r="R29" s="76"/>
      <c r="S29" s="76"/>
      <c r="T29" s="76"/>
      <c r="U29" s="76"/>
      <c r="V29" s="76"/>
      <c r="W29" s="76"/>
      <c r="X29" s="76"/>
      <c r="Y29" s="76"/>
      <c r="Z29" s="76"/>
    </row>
    <row r="30" spans="1:28" x14ac:dyDescent="0.25">
      <c r="A30" s="76"/>
      <c r="B30" s="76"/>
      <c r="C30" s="76"/>
      <c r="D30" s="76"/>
      <c r="E30" s="76"/>
      <c r="F30" s="77"/>
      <c r="G30" s="77"/>
      <c r="H30" s="76"/>
      <c r="I30" s="77"/>
      <c r="J30" s="77"/>
      <c r="K30" s="78"/>
      <c r="L30" s="79"/>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79"/>
      <c r="M31" s="76"/>
      <c r="N31" s="76"/>
      <c r="O31" s="76"/>
      <c r="P31" s="76"/>
      <c r="Q31" s="76"/>
      <c r="R31" s="76"/>
      <c r="S31" s="76"/>
      <c r="T31" s="76"/>
      <c r="U31" s="76"/>
      <c r="V31" s="76"/>
      <c r="W31" s="76"/>
      <c r="X31" s="76"/>
      <c r="Y31" s="76"/>
      <c r="Z31" s="76"/>
    </row>
    <row r="32" spans="1:28" x14ac:dyDescent="0.25">
      <c r="A32" s="80"/>
      <c r="B32" s="80"/>
      <c r="C32" s="77"/>
      <c r="D32" s="77"/>
      <c r="E32" s="77"/>
      <c r="F32" s="77"/>
      <c r="G32" s="77"/>
      <c r="H32" s="77"/>
      <c r="I32" s="77"/>
      <c r="J32" s="77"/>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46" t="str">
        <f>'1. паспорт местоположение'!A5:C5</f>
        <v>Год раскрытия информации: 2025 год</v>
      </c>
      <c r="B5" s="346"/>
      <c r="C5" s="346"/>
      <c r="D5" s="346"/>
      <c r="E5" s="346"/>
      <c r="F5" s="346"/>
      <c r="G5" s="346"/>
      <c r="H5" s="346"/>
      <c r="I5" s="346"/>
      <c r="J5" s="346"/>
      <c r="K5" s="346"/>
      <c r="L5" s="346"/>
      <c r="M5" s="346"/>
      <c r="N5" s="346"/>
      <c r="O5" s="346"/>
      <c r="P5" s="114"/>
      <c r="Q5" s="114"/>
      <c r="R5" s="114"/>
      <c r="S5" s="114"/>
      <c r="T5" s="114"/>
      <c r="U5" s="114"/>
      <c r="V5" s="114"/>
      <c r="W5" s="114"/>
      <c r="X5" s="114"/>
      <c r="Y5" s="114"/>
      <c r="Z5" s="114"/>
      <c r="AA5" s="114"/>
      <c r="AB5" s="114"/>
    </row>
    <row r="6" spans="1:28" s="12" customFormat="1" ht="18.75" x14ac:dyDescent="0.3">
      <c r="A6" s="17"/>
      <c r="B6" s="17"/>
      <c r="L6" s="15"/>
    </row>
    <row r="7" spans="1:28" s="12" customFormat="1" ht="18.75" x14ac:dyDescent="0.2">
      <c r="A7" s="350" t="s">
        <v>9</v>
      </c>
      <c r="B7" s="350"/>
      <c r="C7" s="350"/>
      <c r="D7" s="350"/>
      <c r="E7" s="350"/>
      <c r="F7" s="350"/>
      <c r="G7" s="350"/>
      <c r="H7" s="350"/>
      <c r="I7" s="350"/>
      <c r="J7" s="350"/>
      <c r="K7" s="350"/>
      <c r="L7" s="350"/>
      <c r="M7" s="350"/>
      <c r="N7" s="350"/>
      <c r="O7" s="350"/>
      <c r="P7" s="13"/>
      <c r="Q7" s="13"/>
      <c r="R7" s="13"/>
      <c r="S7" s="13"/>
      <c r="T7" s="13"/>
      <c r="U7" s="13"/>
      <c r="V7" s="13"/>
      <c r="W7" s="13"/>
      <c r="X7" s="13"/>
      <c r="Y7" s="13"/>
      <c r="Z7" s="13"/>
    </row>
    <row r="8" spans="1:28" s="12" customFormat="1" ht="18.75" x14ac:dyDescent="0.2">
      <c r="A8" s="350"/>
      <c r="B8" s="350"/>
      <c r="C8" s="350"/>
      <c r="D8" s="350"/>
      <c r="E8" s="350"/>
      <c r="F8" s="350"/>
      <c r="G8" s="350"/>
      <c r="H8" s="350"/>
      <c r="I8" s="350"/>
      <c r="J8" s="350"/>
      <c r="K8" s="350"/>
      <c r="L8" s="350"/>
      <c r="M8" s="350"/>
      <c r="N8" s="350"/>
      <c r="O8" s="350"/>
      <c r="P8" s="13"/>
      <c r="Q8" s="13"/>
      <c r="R8" s="13"/>
      <c r="S8" s="13"/>
      <c r="T8" s="13"/>
      <c r="U8" s="13"/>
      <c r="V8" s="13"/>
      <c r="W8" s="13"/>
      <c r="X8" s="13"/>
      <c r="Y8" s="13"/>
      <c r="Z8" s="13"/>
    </row>
    <row r="9" spans="1:28" s="12" customFormat="1" ht="18.75" x14ac:dyDescent="0.2">
      <c r="A9" s="353" t="str">
        <f>'1. паспорт местоположение'!A9:C9</f>
        <v>АО "Россети Тюмень"</v>
      </c>
      <c r="B9" s="353"/>
      <c r="C9" s="353"/>
      <c r="D9" s="353"/>
      <c r="E9" s="353"/>
      <c r="F9" s="353"/>
      <c r="G9" s="353"/>
      <c r="H9" s="353"/>
      <c r="I9" s="353"/>
      <c r="J9" s="353"/>
      <c r="K9" s="353"/>
      <c r="L9" s="353"/>
      <c r="M9" s="353"/>
      <c r="N9" s="353"/>
      <c r="O9" s="353"/>
      <c r="P9" s="13"/>
      <c r="Q9" s="13"/>
      <c r="R9" s="13"/>
      <c r="S9" s="13"/>
      <c r="T9" s="13"/>
      <c r="U9" s="13"/>
      <c r="V9" s="13"/>
      <c r="W9" s="13"/>
      <c r="X9" s="13"/>
      <c r="Y9" s="13"/>
      <c r="Z9" s="13"/>
    </row>
    <row r="10" spans="1:28" s="12" customFormat="1" ht="18.75" x14ac:dyDescent="0.2">
      <c r="A10" s="347" t="s">
        <v>8</v>
      </c>
      <c r="B10" s="347"/>
      <c r="C10" s="347"/>
      <c r="D10" s="347"/>
      <c r="E10" s="347"/>
      <c r="F10" s="347"/>
      <c r="G10" s="347"/>
      <c r="H10" s="347"/>
      <c r="I10" s="347"/>
      <c r="J10" s="347"/>
      <c r="K10" s="347"/>
      <c r="L10" s="347"/>
      <c r="M10" s="347"/>
      <c r="N10" s="347"/>
      <c r="O10" s="347"/>
      <c r="P10" s="13"/>
      <c r="Q10" s="13"/>
      <c r="R10" s="13"/>
      <c r="S10" s="13"/>
      <c r="T10" s="13"/>
      <c r="U10" s="13"/>
      <c r="V10" s="13"/>
      <c r="W10" s="13"/>
      <c r="X10" s="13"/>
      <c r="Y10" s="13"/>
      <c r="Z10" s="13"/>
    </row>
    <row r="11" spans="1:28" s="12" customFormat="1" ht="18.75" x14ac:dyDescent="0.2">
      <c r="A11" s="350"/>
      <c r="B11" s="350"/>
      <c r="C11" s="350"/>
      <c r="D11" s="350"/>
      <c r="E11" s="350"/>
      <c r="F11" s="350"/>
      <c r="G11" s="350"/>
      <c r="H11" s="350"/>
      <c r="I11" s="350"/>
      <c r="J11" s="350"/>
      <c r="K11" s="350"/>
      <c r="L11" s="350"/>
      <c r="M11" s="350"/>
      <c r="N11" s="350"/>
      <c r="O11" s="350"/>
      <c r="P11" s="13"/>
      <c r="Q11" s="13"/>
      <c r="R11" s="13"/>
      <c r="S11" s="13"/>
      <c r="T11" s="13"/>
      <c r="U11" s="13"/>
      <c r="V11" s="13"/>
      <c r="W11" s="13"/>
      <c r="X11" s="13"/>
      <c r="Y11" s="13"/>
      <c r="Z11" s="13"/>
    </row>
    <row r="12" spans="1:28" s="12" customFormat="1" ht="18.75" x14ac:dyDescent="0.2">
      <c r="A12" s="353" t="str">
        <f>'1. паспорт местоположение'!A12:C12</f>
        <v>F_TP3300.VL.0066</v>
      </c>
      <c r="B12" s="353"/>
      <c r="C12" s="353"/>
      <c r="D12" s="353"/>
      <c r="E12" s="353"/>
      <c r="F12" s="353"/>
      <c r="G12" s="353"/>
      <c r="H12" s="353"/>
      <c r="I12" s="353"/>
      <c r="J12" s="353"/>
      <c r="K12" s="353"/>
      <c r="L12" s="353"/>
      <c r="M12" s="353"/>
      <c r="N12" s="353"/>
      <c r="O12" s="353"/>
      <c r="P12" s="13"/>
      <c r="Q12" s="13"/>
      <c r="R12" s="13"/>
      <c r="S12" s="13"/>
      <c r="T12" s="13"/>
      <c r="U12" s="13"/>
      <c r="V12" s="13"/>
      <c r="W12" s="13"/>
      <c r="X12" s="13"/>
      <c r="Y12" s="13"/>
      <c r="Z12" s="13"/>
    </row>
    <row r="13" spans="1:28" s="12" customFormat="1" ht="18.75" x14ac:dyDescent="0.2">
      <c r="A13" s="347" t="s">
        <v>7</v>
      </c>
      <c r="B13" s="347"/>
      <c r="C13" s="347"/>
      <c r="D13" s="347"/>
      <c r="E13" s="347"/>
      <c r="F13" s="347"/>
      <c r="G13" s="347"/>
      <c r="H13" s="347"/>
      <c r="I13" s="347"/>
      <c r="J13" s="347"/>
      <c r="K13" s="347"/>
      <c r="L13" s="347"/>
      <c r="M13" s="347"/>
      <c r="N13" s="347"/>
      <c r="O13" s="347"/>
      <c r="P13" s="13"/>
      <c r="Q13" s="13"/>
      <c r="R13" s="13"/>
      <c r="S13" s="13"/>
      <c r="T13" s="13"/>
      <c r="U13" s="13"/>
      <c r="V13" s="13"/>
      <c r="W13" s="13"/>
      <c r="X13" s="13"/>
      <c r="Y13" s="13"/>
      <c r="Z13" s="13"/>
    </row>
    <row r="14" spans="1:28" s="9" customFormat="1" ht="15.75" customHeight="1" x14ac:dyDescent="0.2">
      <c r="A14" s="357"/>
      <c r="B14" s="357"/>
      <c r="C14" s="357"/>
      <c r="D14" s="357"/>
      <c r="E14" s="357"/>
      <c r="F14" s="357"/>
      <c r="G14" s="357"/>
      <c r="H14" s="357"/>
      <c r="I14" s="357"/>
      <c r="J14" s="357"/>
      <c r="K14" s="357"/>
      <c r="L14" s="357"/>
      <c r="M14" s="357"/>
      <c r="N14" s="357"/>
      <c r="O14" s="357"/>
      <c r="P14" s="10"/>
      <c r="Q14" s="10"/>
      <c r="R14" s="10"/>
      <c r="S14" s="10"/>
      <c r="T14" s="10"/>
      <c r="U14" s="10"/>
      <c r="V14" s="10"/>
      <c r="W14" s="10"/>
      <c r="X14" s="10"/>
      <c r="Y14" s="10"/>
      <c r="Z14" s="10"/>
    </row>
    <row r="15" spans="1:28" s="3" customFormat="1" ht="28.5" customHeight="1" x14ac:dyDescent="0.2">
      <c r="A15" s="374" t="str">
        <f>'1. паспорт местоположение'!A15:C15</f>
        <v xml:space="preserve">Реконструкция ВЛ-10 кВ в Н-Тавдинском РЭС (ВЛ-10 кВ ф.Велижаны, ВЛ-10 кВ ф.РКС-1, ВЛ-10 кВ ф.РКС-2) (замена провода на СИП 8,665 км., замена опор на ж/б) </v>
      </c>
      <c r="B15" s="374"/>
      <c r="C15" s="374"/>
      <c r="D15" s="374"/>
      <c r="E15" s="374"/>
      <c r="F15" s="374"/>
      <c r="G15" s="374"/>
      <c r="H15" s="374"/>
      <c r="I15" s="374"/>
      <c r="J15" s="374"/>
      <c r="K15" s="374"/>
      <c r="L15" s="374"/>
      <c r="M15" s="374"/>
      <c r="N15" s="374"/>
      <c r="O15" s="374"/>
      <c r="P15" s="8"/>
      <c r="Q15" s="8"/>
      <c r="R15" s="8"/>
      <c r="S15" s="8"/>
      <c r="T15" s="8"/>
      <c r="U15" s="8"/>
      <c r="V15" s="8"/>
      <c r="W15" s="8"/>
      <c r="X15" s="8"/>
      <c r="Y15" s="8"/>
      <c r="Z15" s="8"/>
    </row>
    <row r="16" spans="1:28" s="3" customFormat="1" ht="15" customHeight="1" x14ac:dyDescent="0.2">
      <c r="A16" s="347" t="s">
        <v>6</v>
      </c>
      <c r="B16" s="347"/>
      <c r="C16" s="347"/>
      <c r="D16" s="347"/>
      <c r="E16" s="347"/>
      <c r="F16" s="347"/>
      <c r="G16" s="347"/>
      <c r="H16" s="347"/>
      <c r="I16" s="347"/>
      <c r="J16" s="347"/>
      <c r="K16" s="347"/>
      <c r="L16" s="347"/>
      <c r="M16" s="347"/>
      <c r="N16" s="347"/>
      <c r="O16" s="347"/>
      <c r="P16" s="6"/>
      <c r="Q16" s="6"/>
      <c r="R16" s="6"/>
      <c r="S16" s="6"/>
      <c r="T16" s="6"/>
      <c r="U16" s="6"/>
      <c r="V16" s="6"/>
      <c r="W16" s="6"/>
      <c r="X16" s="6"/>
      <c r="Y16" s="6"/>
      <c r="Z16" s="6"/>
    </row>
    <row r="17" spans="1:26" s="3" customFormat="1" ht="15" customHeight="1" x14ac:dyDescent="0.2">
      <c r="A17" s="358"/>
      <c r="B17" s="358"/>
      <c r="C17" s="358"/>
      <c r="D17" s="358"/>
      <c r="E17" s="358"/>
      <c r="F17" s="358"/>
      <c r="G17" s="358"/>
      <c r="H17" s="358"/>
      <c r="I17" s="358"/>
      <c r="J17" s="358"/>
      <c r="K17" s="358"/>
      <c r="L17" s="358"/>
      <c r="M17" s="358"/>
      <c r="N17" s="358"/>
      <c r="O17" s="358"/>
      <c r="P17" s="4"/>
      <c r="Q17" s="4"/>
      <c r="R17" s="4"/>
      <c r="S17" s="4"/>
      <c r="T17" s="4"/>
      <c r="U17" s="4"/>
      <c r="V17" s="4"/>
      <c r="W17" s="4"/>
    </row>
    <row r="18" spans="1:26" s="3" customFormat="1" ht="91.5" customHeight="1" x14ac:dyDescent="0.2">
      <c r="A18" s="392" t="s">
        <v>389</v>
      </c>
      <c r="B18" s="392"/>
      <c r="C18" s="392"/>
      <c r="D18" s="392"/>
      <c r="E18" s="392"/>
      <c r="F18" s="392"/>
      <c r="G18" s="392"/>
      <c r="H18" s="392"/>
      <c r="I18" s="392"/>
      <c r="J18" s="392"/>
      <c r="K18" s="392"/>
      <c r="L18" s="392"/>
      <c r="M18" s="392"/>
      <c r="N18" s="392"/>
      <c r="O18" s="392"/>
      <c r="P18" s="7"/>
      <c r="Q18" s="7"/>
      <c r="R18" s="7"/>
      <c r="S18" s="7"/>
      <c r="T18" s="7"/>
      <c r="U18" s="7"/>
      <c r="V18" s="7"/>
      <c r="W18" s="7"/>
      <c r="X18" s="7"/>
      <c r="Y18" s="7"/>
      <c r="Z18" s="7"/>
    </row>
    <row r="19" spans="1:26" s="3" customFormat="1" ht="78" customHeight="1" x14ac:dyDescent="0.2">
      <c r="A19" s="352" t="s">
        <v>5</v>
      </c>
      <c r="B19" s="352" t="s">
        <v>88</v>
      </c>
      <c r="C19" s="352" t="s">
        <v>87</v>
      </c>
      <c r="D19" s="352" t="s">
        <v>76</v>
      </c>
      <c r="E19" s="393" t="s">
        <v>86</v>
      </c>
      <c r="F19" s="394"/>
      <c r="G19" s="394"/>
      <c r="H19" s="394"/>
      <c r="I19" s="395"/>
      <c r="J19" s="352" t="s">
        <v>85</v>
      </c>
      <c r="K19" s="352"/>
      <c r="L19" s="352"/>
      <c r="M19" s="352"/>
      <c r="N19" s="352"/>
      <c r="O19" s="352"/>
      <c r="P19" s="4"/>
      <c r="Q19" s="4"/>
      <c r="R19" s="4"/>
      <c r="S19" s="4"/>
      <c r="T19" s="4"/>
      <c r="U19" s="4"/>
      <c r="V19" s="4"/>
      <c r="W19" s="4"/>
    </row>
    <row r="20" spans="1:26" s="3" customFormat="1" ht="51" customHeight="1" x14ac:dyDescent="0.2">
      <c r="A20" s="352"/>
      <c r="B20" s="352"/>
      <c r="C20" s="352"/>
      <c r="D20" s="352"/>
      <c r="E20" s="41" t="s">
        <v>84</v>
      </c>
      <c r="F20" s="41" t="s">
        <v>83</v>
      </c>
      <c r="G20" s="41" t="s">
        <v>82</v>
      </c>
      <c r="H20" s="41" t="s">
        <v>81</v>
      </c>
      <c r="I20" s="41" t="s">
        <v>80</v>
      </c>
      <c r="J20" s="41" t="s">
        <v>79</v>
      </c>
      <c r="K20" s="41" t="s">
        <v>4</v>
      </c>
      <c r="L20" s="49" t="s">
        <v>3</v>
      </c>
      <c r="M20" s="48" t="s">
        <v>233</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425</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Z104"/>
  <sheetViews>
    <sheetView view="pageBreakPreview" zoomScale="80" zoomScaleNormal="100" zoomScaleSheetLayoutView="80" zoomScalePageLayoutView="50" workbookViewId="0">
      <selection activeCell="D2" sqref="D2"/>
    </sheetView>
  </sheetViews>
  <sheetFormatPr defaultColWidth="9.140625" defaultRowHeight="15.75" outlineLevelRow="1" x14ac:dyDescent="0.25"/>
  <cols>
    <col min="1" max="1" width="61.7109375" style="163" customWidth="1"/>
    <col min="2" max="2" width="23.42578125" style="163" customWidth="1"/>
    <col min="3" max="3" width="16.7109375" style="163" customWidth="1"/>
    <col min="4" max="4" width="22.140625" style="163" customWidth="1"/>
    <col min="5" max="5" width="20.28515625" style="163" customWidth="1"/>
    <col min="6" max="12" width="16.7109375" style="163" customWidth="1"/>
    <col min="13" max="13" width="16.7109375" style="164" customWidth="1"/>
    <col min="14" max="19" width="16.7109375" style="163" customWidth="1"/>
    <col min="20" max="20" width="18.85546875" style="163" customWidth="1"/>
    <col min="21" max="21" width="20.5703125" style="163" customWidth="1"/>
    <col min="22" max="23" width="16.7109375" style="163" customWidth="1"/>
    <col min="24" max="24" width="26.28515625" style="163" customWidth="1"/>
    <col min="25" max="43" width="16.7109375" style="163" customWidth="1"/>
    <col min="44" max="51" width="17.85546875" style="163" customWidth="1"/>
    <col min="52" max="94" width="16.7109375" style="163" customWidth="1"/>
    <col min="95" max="16384" width="9.140625" style="163"/>
  </cols>
  <sheetData>
    <row r="1" spans="1:44" ht="18.75" x14ac:dyDescent="0.2">
      <c r="A1" s="254"/>
      <c r="B1" s="255"/>
      <c r="C1" s="255"/>
      <c r="D1" s="255"/>
      <c r="E1" s="255"/>
      <c r="F1" s="38" t="s">
        <v>69</v>
      </c>
      <c r="G1" s="255"/>
      <c r="H1" s="255"/>
      <c r="I1" s="256"/>
      <c r="J1" s="256"/>
      <c r="L1" s="255"/>
      <c r="M1" s="255"/>
      <c r="N1" s="255"/>
      <c r="O1" s="255"/>
      <c r="P1" s="255"/>
      <c r="Q1" s="255"/>
      <c r="R1" s="255"/>
      <c r="S1" s="255"/>
      <c r="T1" s="255"/>
      <c r="U1" s="255"/>
      <c r="V1" s="255"/>
      <c r="W1" s="255"/>
      <c r="X1" s="255"/>
      <c r="Y1" s="255"/>
      <c r="Z1" s="255"/>
      <c r="AA1" s="255"/>
      <c r="AB1" s="255"/>
      <c r="AC1" s="255"/>
      <c r="AD1" s="255"/>
      <c r="AE1" s="255"/>
      <c r="AF1" s="255"/>
      <c r="AG1" s="255"/>
      <c r="AH1" s="255"/>
      <c r="AI1" s="255"/>
      <c r="AJ1" s="255"/>
      <c r="AK1" s="255"/>
      <c r="AL1" s="255"/>
      <c r="AM1" s="255"/>
      <c r="AN1" s="255"/>
      <c r="AO1" s="255"/>
      <c r="AP1" s="255"/>
      <c r="AQ1" s="255"/>
      <c r="AR1" s="257" t="s">
        <v>69</v>
      </c>
    </row>
    <row r="2" spans="1:44" ht="18.75" x14ac:dyDescent="0.3">
      <c r="A2" s="254"/>
      <c r="B2" s="255"/>
      <c r="C2" s="255"/>
      <c r="D2" s="255"/>
      <c r="E2" s="255"/>
      <c r="F2" s="15" t="s">
        <v>10</v>
      </c>
      <c r="G2" s="255"/>
      <c r="H2" s="255"/>
      <c r="I2" s="256"/>
      <c r="J2" s="256"/>
      <c r="L2" s="255"/>
      <c r="M2" s="255"/>
      <c r="N2" s="255"/>
      <c r="O2" s="255"/>
      <c r="P2" s="255"/>
      <c r="Q2" s="255"/>
      <c r="R2" s="255"/>
      <c r="S2" s="255"/>
      <c r="T2" s="255"/>
      <c r="U2" s="255"/>
      <c r="V2" s="255"/>
      <c r="W2" s="255"/>
      <c r="X2" s="255"/>
      <c r="Y2" s="255"/>
      <c r="Z2" s="255"/>
      <c r="AA2" s="255"/>
      <c r="AB2" s="255"/>
      <c r="AC2" s="255"/>
      <c r="AD2" s="255"/>
      <c r="AE2" s="255"/>
      <c r="AF2" s="255"/>
      <c r="AG2" s="255"/>
      <c r="AH2" s="255"/>
      <c r="AI2" s="255"/>
      <c r="AJ2" s="255"/>
      <c r="AK2" s="255"/>
      <c r="AL2" s="255"/>
      <c r="AM2" s="255"/>
      <c r="AN2" s="255"/>
      <c r="AO2" s="255"/>
      <c r="AP2" s="255"/>
      <c r="AQ2" s="255"/>
      <c r="AR2" s="258" t="s">
        <v>10</v>
      </c>
    </row>
    <row r="3" spans="1:44" ht="18.75" x14ac:dyDescent="0.3">
      <c r="A3" s="17"/>
      <c r="B3" s="255"/>
      <c r="C3" s="255"/>
      <c r="D3" s="255"/>
      <c r="E3" s="255"/>
      <c r="F3" s="15" t="s">
        <v>68</v>
      </c>
      <c r="G3" s="255"/>
      <c r="H3" s="255"/>
      <c r="I3" s="256"/>
      <c r="J3" s="256"/>
      <c r="L3" s="255"/>
      <c r="M3" s="255"/>
      <c r="N3" s="255"/>
      <c r="O3" s="255"/>
      <c r="P3" s="255"/>
      <c r="Q3" s="255"/>
      <c r="R3" s="255"/>
      <c r="S3" s="255"/>
      <c r="T3" s="255"/>
      <c r="U3" s="255"/>
      <c r="V3" s="255"/>
      <c r="W3" s="255"/>
      <c r="X3" s="255"/>
      <c r="Y3" s="255"/>
      <c r="Z3" s="255"/>
      <c r="AA3" s="255"/>
      <c r="AB3" s="255"/>
      <c r="AC3" s="255"/>
      <c r="AD3" s="255"/>
      <c r="AE3" s="255"/>
      <c r="AF3" s="255"/>
      <c r="AG3" s="255"/>
      <c r="AH3" s="255"/>
      <c r="AI3" s="255"/>
      <c r="AJ3" s="255"/>
      <c r="AK3" s="255"/>
      <c r="AL3" s="255"/>
      <c r="AM3" s="255"/>
      <c r="AN3" s="255"/>
      <c r="AO3" s="255"/>
      <c r="AP3" s="255"/>
      <c r="AQ3" s="255"/>
      <c r="AR3" s="258" t="s">
        <v>297</v>
      </c>
    </row>
    <row r="4" spans="1:44" ht="18.75" x14ac:dyDescent="0.3">
      <c r="A4" s="17"/>
      <c r="B4" s="255"/>
      <c r="C4" s="255"/>
      <c r="D4" s="255"/>
      <c r="E4" s="255"/>
      <c r="F4" s="255"/>
      <c r="G4" s="255"/>
      <c r="H4" s="255"/>
      <c r="I4" s="256"/>
      <c r="J4" s="256"/>
      <c r="K4" s="258"/>
      <c r="L4" s="255"/>
      <c r="M4" s="255"/>
      <c r="N4" s="255"/>
      <c r="O4" s="255"/>
      <c r="P4" s="255"/>
      <c r="Q4" s="255"/>
      <c r="R4" s="255"/>
      <c r="S4" s="255"/>
      <c r="T4" s="255"/>
      <c r="U4" s="255"/>
      <c r="V4" s="255"/>
      <c r="W4" s="255"/>
      <c r="X4" s="255"/>
      <c r="Y4" s="255"/>
      <c r="Z4" s="255"/>
      <c r="AA4" s="255"/>
      <c r="AB4" s="255"/>
      <c r="AC4" s="255"/>
      <c r="AD4" s="255"/>
      <c r="AE4" s="255"/>
      <c r="AF4" s="255"/>
      <c r="AG4" s="255"/>
      <c r="AH4" s="255"/>
      <c r="AI4" s="255"/>
      <c r="AJ4" s="255"/>
      <c r="AK4" s="255"/>
      <c r="AL4" s="255"/>
      <c r="AM4" s="255"/>
      <c r="AN4" s="255"/>
      <c r="AO4" s="255"/>
      <c r="AP4" s="255"/>
      <c r="AQ4" s="255"/>
      <c r="AR4" s="255"/>
    </row>
    <row r="5" spans="1:44" x14ac:dyDescent="0.25">
      <c r="A5" s="346" t="str">
        <f>'1. паспорт местоположение'!A5:C5</f>
        <v>Год раскрытия информации: 2025 год</v>
      </c>
      <c r="B5" s="346"/>
      <c r="C5" s="346"/>
      <c r="D5" s="346"/>
      <c r="E5" s="346"/>
      <c r="F5" s="346"/>
      <c r="G5" s="114"/>
      <c r="H5" s="114"/>
      <c r="I5" s="114"/>
      <c r="J5" s="114"/>
      <c r="K5" s="114"/>
      <c r="L5" s="114"/>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44" ht="18.75" x14ac:dyDescent="0.3">
      <c r="A6" s="17"/>
      <c r="B6" s="255"/>
      <c r="C6" s="255"/>
      <c r="D6" s="255"/>
      <c r="E6" s="255"/>
      <c r="F6" s="255"/>
      <c r="G6" s="255"/>
      <c r="H6" s="255"/>
      <c r="I6" s="256"/>
      <c r="J6" s="256"/>
      <c r="K6" s="258"/>
      <c r="L6" s="255"/>
      <c r="M6" s="255"/>
      <c r="N6" s="255"/>
      <c r="O6" s="255"/>
      <c r="P6" s="255"/>
      <c r="Q6" s="255"/>
      <c r="R6" s="255"/>
      <c r="S6" s="255"/>
      <c r="T6" s="255"/>
      <c r="U6" s="255"/>
      <c r="V6" s="255"/>
      <c r="W6" s="255"/>
      <c r="X6" s="255"/>
      <c r="Y6" s="255"/>
      <c r="Z6" s="255"/>
      <c r="AA6" s="255"/>
      <c r="AB6" s="255"/>
      <c r="AC6" s="255"/>
      <c r="AD6" s="255"/>
      <c r="AE6" s="255"/>
      <c r="AF6" s="255"/>
      <c r="AG6" s="255"/>
      <c r="AH6" s="255"/>
      <c r="AI6" s="255"/>
      <c r="AJ6" s="255"/>
      <c r="AK6" s="255"/>
      <c r="AL6" s="255"/>
      <c r="AM6" s="255"/>
      <c r="AN6" s="255"/>
      <c r="AO6" s="255"/>
      <c r="AP6" s="255"/>
      <c r="AQ6" s="255"/>
      <c r="AR6" s="255"/>
    </row>
    <row r="7" spans="1:44" ht="18.75" x14ac:dyDescent="0.25">
      <c r="A7" s="350" t="s">
        <v>9</v>
      </c>
      <c r="B7" s="350"/>
      <c r="C7" s="350"/>
      <c r="D7" s="350"/>
      <c r="E7" s="350"/>
      <c r="F7" s="350"/>
      <c r="G7" s="104"/>
      <c r="H7" s="104"/>
      <c r="I7" s="104"/>
      <c r="J7" s="104"/>
      <c r="K7" s="104"/>
      <c r="L7" s="104"/>
      <c r="M7" s="104"/>
      <c r="N7" s="104"/>
      <c r="O7" s="104"/>
      <c r="P7" s="104"/>
      <c r="Q7" s="104"/>
      <c r="R7" s="104"/>
      <c r="S7" s="104"/>
      <c r="T7" s="104"/>
      <c r="U7" s="104"/>
      <c r="V7" s="104"/>
      <c r="W7" s="104"/>
      <c r="X7" s="104"/>
      <c r="Y7" s="104"/>
      <c r="Z7" s="104"/>
      <c r="AA7" s="104"/>
      <c r="AB7" s="104"/>
      <c r="AC7" s="104"/>
      <c r="AD7" s="104"/>
      <c r="AE7" s="104"/>
      <c r="AF7" s="104"/>
      <c r="AG7" s="104"/>
      <c r="AH7" s="104"/>
      <c r="AI7" s="104"/>
      <c r="AJ7" s="104"/>
      <c r="AK7" s="104"/>
      <c r="AL7" s="104"/>
      <c r="AM7" s="104"/>
      <c r="AN7" s="104"/>
      <c r="AO7" s="104"/>
      <c r="AP7" s="104"/>
      <c r="AQ7" s="104"/>
      <c r="AR7" s="104"/>
    </row>
    <row r="8" spans="1:44" ht="18.75" x14ac:dyDescent="0.2">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55"/>
      <c r="AA8" s="255"/>
      <c r="AB8" s="255"/>
      <c r="AC8" s="255"/>
      <c r="AD8" s="255"/>
      <c r="AE8" s="255"/>
      <c r="AF8" s="255"/>
      <c r="AG8" s="255"/>
      <c r="AH8" s="255"/>
      <c r="AI8" s="255"/>
      <c r="AJ8" s="255"/>
      <c r="AK8" s="255"/>
      <c r="AL8" s="255"/>
      <c r="AM8" s="255"/>
      <c r="AN8" s="255"/>
      <c r="AO8" s="255"/>
      <c r="AP8" s="255"/>
      <c r="AQ8" s="255"/>
      <c r="AR8" s="255"/>
    </row>
    <row r="9" spans="1:44" x14ac:dyDescent="0.25">
      <c r="A9" s="353" t="s">
        <v>563</v>
      </c>
      <c r="B9" s="353"/>
      <c r="C9" s="353"/>
      <c r="D9" s="353"/>
      <c r="E9" s="353"/>
      <c r="F9" s="353"/>
      <c r="G9" s="105"/>
      <c r="H9" s="105"/>
      <c r="I9" s="105"/>
      <c r="J9" s="105"/>
      <c r="K9" s="105"/>
      <c r="L9" s="105"/>
      <c r="M9" s="105"/>
      <c r="N9" s="105"/>
      <c r="O9" s="105"/>
      <c r="P9" s="105"/>
      <c r="Q9" s="105"/>
      <c r="R9" s="105"/>
      <c r="S9" s="105"/>
      <c r="T9" s="105"/>
      <c r="U9" s="105"/>
      <c r="V9" s="105"/>
      <c r="W9" s="105"/>
      <c r="X9" s="105"/>
      <c r="Y9" s="105"/>
      <c r="Z9" s="105"/>
      <c r="AA9" s="105"/>
      <c r="AB9" s="105"/>
      <c r="AC9" s="105"/>
      <c r="AD9" s="105"/>
      <c r="AE9" s="105"/>
      <c r="AF9" s="105"/>
      <c r="AG9" s="105"/>
      <c r="AH9" s="105"/>
      <c r="AI9" s="105"/>
      <c r="AJ9" s="105"/>
      <c r="AK9" s="105"/>
      <c r="AL9" s="105"/>
      <c r="AM9" s="105"/>
      <c r="AN9" s="105"/>
      <c r="AO9" s="105"/>
      <c r="AP9" s="105"/>
      <c r="AQ9" s="105"/>
      <c r="AR9" s="105"/>
    </row>
    <row r="10" spans="1:44" s="166" customFormat="1" ht="24.75" customHeight="1" x14ac:dyDescent="0.25">
      <c r="A10" s="347" t="s">
        <v>8</v>
      </c>
      <c r="B10" s="347"/>
      <c r="C10" s="347"/>
      <c r="D10" s="347"/>
      <c r="E10" s="347"/>
      <c r="F10" s="347"/>
      <c r="G10" s="106"/>
      <c r="H10" s="106"/>
      <c r="I10" s="106"/>
      <c r="J10" s="106"/>
      <c r="K10" s="106"/>
      <c r="L10" s="106"/>
      <c r="M10" s="106"/>
      <c r="N10" s="106"/>
      <c r="O10" s="106"/>
      <c r="P10" s="106"/>
      <c r="Q10" s="106"/>
      <c r="R10" s="106"/>
      <c r="S10" s="106"/>
      <c r="T10" s="106"/>
      <c r="U10" s="106"/>
      <c r="V10" s="106"/>
      <c r="W10" s="106"/>
      <c r="X10" s="106"/>
      <c r="Y10" s="106"/>
      <c r="Z10" s="106"/>
      <c r="AA10" s="106"/>
      <c r="AB10" s="106"/>
      <c r="AC10" s="106"/>
      <c r="AD10" s="106"/>
      <c r="AE10" s="106"/>
      <c r="AF10" s="106"/>
      <c r="AG10" s="106"/>
      <c r="AH10" s="106"/>
      <c r="AI10" s="106"/>
      <c r="AJ10" s="106"/>
      <c r="AK10" s="106"/>
      <c r="AL10" s="106"/>
      <c r="AM10" s="106"/>
      <c r="AN10" s="106"/>
      <c r="AO10" s="106"/>
      <c r="AP10" s="106"/>
      <c r="AQ10" s="106"/>
      <c r="AR10" s="106"/>
    </row>
    <row r="11" spans="1:44" s="166" customFormat="1" ht="22.7" customHeight="1" x14ac:dyDescent="0.2">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55"/>
      <c r="AA11" s="255"/>
      <c r="AB11" s="255"/>
      <c r="AC11" s="255"/>
      <c r="AD11" s="255"/>
      <c r="AE11" s="255"/>
      <c r="AF11" s="255"/>
      <c r="AG11" s="255"/>
      <c r="AH11" s="255"/>
      <c r="AI11" s="255"/>
      <c r="AJ11" s="255"/>
      <c r="AK11" s="255"/>
      <c r="AL11" s="255"/>
      <c r="AM11" s="255"/>
      <c r="AN11" s="255"/>
      <c r="AO11" s="255"/>
      <c r="AP11" s="255"/>
      <c r="AQ11" s="255"/>
      <c r="AR11" s="255"/>
    </row>
    <row r="12" spans="1:44" ht="20.25" customHeight="1" x14ac:dyDescent="0.25">
      <c r="A12" s="353" t="str">
        <f>'4. паспортбюджет'!A12:O12</f>
        <v>F_TP3300.VL.0066</v>
      </c>
      <c r="B12" s="353"/>
      <c r="C12" s="353"/>
      <c r="D12" s="353"/>
      <c r="E12" s="353"/>
      <c r="F12" s="353"/>
      <c r="G12" s="105"/>
      <c r="H12" s="105"/>
      <c r="I12" s="105"/>
      <c r="J12" s="105"/>
      <c r="K12" s="105"/>
      <c r="L12" s="105"/>
      <c r="M12" s="105"/>
      <c r="N12" s="105"/>
      <c r="O12" s="105"/>
      <c r="P12" s="105"/>
      <c r="Q12" s="105"/>
      <c r="R12" s="105"/>
      <c r="S12" s="105"/>
      <c r="T12" s="105"/>
      <c r="U12" s="105"/>
      <c r="V12" s="105"/>
      <c r="W12" s="105"/>
      <c r="X12" s="105"/>
      <c r="Y12" s="105"/>
      <c r="Z12" s="105"/>
      <c r="AA12" s="105"/>
      <c r="AB12" s="105"/>
      <c r="AC12" s="105"/>
      <c r="AD12" s="105"/>
      <c r="AE12" s="105"/>
      <c r="AF12" s="105"/>
      <c r="AG12" s="105"/>
      <c r="AH12" s="105"/>
      <c r="AI12" s="105"/>
      <c r="AJ12" s="105"/>
      <c r="AK12" s="105"/>
      <c r="AL12" s="105"/>
      <c r="AM12" s="105"/>
      <c r="AN12" s="105"/>
      <c r="AO12" s="105"/>
      <c r="AP12" s="105"/>
      <c r="AQ12" s="105"/>
      <c r="AR12" s="105"/>
    </row>
    <row r="13" spans="1:44" x14ac:dyDescent="0.25">
      <c r="A13" s="347" t="s">
        <v>7</v>
      </c>
      <c r="B13" s="347"/>
      <c r="C13" s="347"/>
      <c r="D13" s="347"/>
      <c r="E13" s="347"/>
      <c r="F13" s="347"/>
      <c r="G13" s="106"/>
      <c r="H13" s="106"/>
      <c r="I13" s="106"/>
      <c r="J13" s="106"/>
      <c r="K13" s="106"/>
      <c r="L13" s="106"/>
      <c r="M13" s="106"/>
      <c r="N13" s="106"/>
      <c r="O13" s="106"/>
      <c r="P13" s="106"/>
      <c r="Q13" s="106"/>
      <c r="R13" s="106"/>
      <c r="S13" s="106"/>
      <c r="T13" s="106"/>
      <c r="U13" s="106"/>
      <c r="V13" s="106"/>
      <c r="W13" s="106"/>
      <c r="X13" s="106"/>
      <c r="Y13" s="106"/>
      <c r="Z13" s="106"/>
      <c r="AA13" s="106"/>
      <c r="AB13" s="106"/>
      <c r="AC13" s="106"/>
      <c r="AD13" s="106"/>
      <c r="AE13" s="106"/>
      <c r="AF13" s="106"/>
      <c r="AG13" s="106"/>
      <c r="AH13" s="106"/>
      <c r="AI13" s="106"/>
      <c r="AJ13" s="106"/>
      <c r="AK13" s="106"/>
      <c r="AL13" s="106"/>
      <c r="AM13" s="106"/>
      <c r="AN13" s="106"/>
      <c r="AO13" s="106"/>
      <c r="AP13" s="106"/>
      <c r="AQ13" s="106"/>
      <c r="AR13" s="106"/>
    </row>
    <row r="14" spans="1:44" ht="18.75" x14ac:dyDescent="0.2">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60"/>
      <c r="AA14" s="260"/>
      <c r="AB14" s="260"/>
      <c r="AC14" s="260"/>
      <c r="AD14" s="260"/>
      <c r="AE14" s="260"/>
      <c r="AF14" s="260"/>
      <c r="AG14" s="260"/>
      <c r="AH14" s="260"/>
      <c r="AI14" s="260"/>
      <c r="AJ14" s="260"/>
      <c r="AK14" s="260"/>
      <c r="AL14" s="260"/>
      <c r="AM14" s="260"/>
      <c r="AN14" s="260"/>
      <c r="AO14" s="260"/>
      <c r="AP14" s="260"/>
      <c r="AQ14" s="260"/>
      <c r="AR14" s="260"/>
    </row>
    <row r="15" spans="1:44" ht="36.75" customHeight="1" x14ac:dyDescent="0.25">
      <c r="A15" s="374" t="str">
        <f>'4. паспортбюджет'!A15:O15</f>
        <v xml:space="preserve">Реконструкция ВЛ-10 кВ в Н-Тавдинском РЭС (ВЛ-10 кВ ф.Велижаны, ВЛ-10 кВ ф.РКС-1, ВЛ-10 кВ ф.РКС-2) (замена провода на СИП 8,665 км., замена опор на ж/б) </v>
      </c>
      <c r="B15" s="374"/>
      <c r="C15" s="374"/>
      <c r="D15" s="374"/>
      <c r="E15" s="374"/>
      <c r="F15" s="374"/>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row>
    <row r="16" spans="1:44" ht="27.75" customHeight="1" x14ac:dyDescent="0.25">
      <c r="A16" s="347" t="s">
        <v>6</v>
      </c>
      <c r="B16" s="347"/>
      <c r="C16" s="347"/>
      <c r="D16" s="347"/>
      <c r="E16" s="347"/>
      <c r="F16" s="347"/>
      <c r="G16" s="106"/>
      <c r="H16" s="106"/>
      <c r="I16" s="106"/>
      <c r="J16" s="106"/>
      <c r="K16" s="106"/>
      <c r="L16" s="106"/>
      <c r="M16" s="106"/>
      <c r="N16" s="106"/>
      <c r="O16" s="106"/>
      <c r="P16" s="106"/>
      <c r="Q16" s="106"/>
      <c r="R16" s="106"/>
      <c r="S16" s="106"/>
      <c r="T16" s="106"/>
      <c r="U16" s="106"/>
      <c r="V16" s="106"/>
      <c r="W16" s="106"/>
      <c r="X16" s="106"/>
      <c r="Y16" s="106"/>
      <c r="Z16" s="106"/>
      <c r="AA16" s="106"/>
      <c r="AB16" s="106"/>
      <c r="AC16" s="106"/>
      <c r="AD16" s="106"/>
      <c r="AE16" s="106"/>
      <c r="AF16" s="106"/>
      <c r="AG16" s="106"/>
      <c r="AH16" s="106"/>
      <c r="AI16" s="106"/>
      <c r="AJ16" s="106"/>
      <c r="AK16" s="106"/>
      <c r="AL16" s="106"/>
      <c r="AM16" s="106"/>
      <c r="AN16" s="106"/>
      <c r="AO16" s="106"/>
      <c r="AP16" s="106"/>
      <c r="AQ16" s="106"/>
      <c r="AR16" s="106"/>
    </row>
    <row r="17" spans="1:51" ht="18.75" x14ac:dyDescent="0.2">
      <c r="A17" s="261"/>
      <c r="B17" s="261"/>
      <c r="C17" s="261"/>
      <c r="D17" s="261"/>
      <c r="E17" s="261"/>
      <c r="F17" s="261"/>
      <c r="G17" s="261"/>
      <c r="H17" s="261"/>
      <c r="I17" s="261"/>
      <c r="J17" s="261"/>
      <c r="K17" s="261"/>
      <c r="L17" s="261"/>
      <c r="M17" s="261"/>
      <c r="N17" s="261"/>
      <c r="O17" s="261"/>
      <c r="P17" s="261"/>
      <c r="Q17" s="261"/>
      <c r="R17" s="261"/>
      <c r="S17" s="261"/>
      <c r="T17" s="261"/>
      <c r="U17" s="261"/>
      <c r="V17" s="261"/>
      <c r="W17" s="262"/>
      <c r="X17" s="262"/>
      <c r="Y17" s="262"/>
      <c r="Z17" s="262"/>
      <c r="AA17" s="262"/>
      <c r="AB17" s="262"/>
      <c r="AC17" s="262"/>
      <c r="AD17" s="262"/>
      <c r="AE17" s="262"/>
      <c r="AF17" s="262"/>
      <c r="AG17" s="262"/>
      <c r="AH17" s="262"/>
      <c r="AI17" s="262"/>
      <c r="AJ17" s="262"/>
      <c r="AK17" s="262"/>
      <c r="AL17" s="262"/>
      <c r="AM17" s="262"/>
      <c r="AN17" s="262"/>
      <c r="AO17" s="262"/>
      <c r="AP17" s="262"/>
      <c r="AQ17" s="262"/>
      <c r="AR17" s="262"/>
    </row>
    <row r="18" spans="1:51" ht="18.75" x14ac:dyDescent="0.25">
      <c r="A18" s="349" t="s">
        <v>390</v>
      </c>
      <c r="B18" s="349"/>
      <c r="C18" s="349"/>
      <c r="D18" s="349"/>
      <c r="E18" s="349"/>
      <c r="F18" s="349"/>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c r="AS18" s="169"/>
      <c r="AT18" s="169"/>
      <c r="AU18" s="169"/>
      <c r="AV18" s="169"/>
      <c r="AW18" s="169"/>
      <c r="AX18" s="169"/>
      <c r="AY18" s="169"/>
    </row>
    <row r="19" spans="1:51" ht="18.75" x14ac:dyDescent="0.25">
      <c r="A19" s="268"/>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c r="AB19" s="268"/>
      <c r="AC19" s="268"/>
      <c r="AD19" s="268"/>
      <c r="AE19" s="268"/>
      <c r="AF19" s="268"/>
      <c r="AG19" s="268"/>
      <c r="AH19" s="268"/>
      <c r="AI19" s="268"/>
      <c r="AJ19" s="268"/>
      <c r="AK19" s="268"/>
      <c r="AL19" s="268"/>
      <c r="AM19" s="268"/>
      <c r="AN19" s="268"/>
      <c r="AO19" s="268"/>
      <c r="AP19" s="268"/>
      <c r="AQ19" s="268"/>
      <c r="AR19" s="268"/>
      <c r="AS19" s="169"/>
      <c r="AT19" s="169"/>
      <c r="AU19" s="169"/>
      <c r="AV19" s="169"/>
      <c r="AW19" s="169"/>
      <c r="AX19" s="169"/>
      <c r="AY19" s="169"/>
    </row>
    <row r="20" spans="1:51" ht="18.75" x14ac:dyDescent="0.25">
      <c r="A20" s="268"/>
      <c r="B20" s="268"/>
      <c r="C20" s="268"/>
      <c r="D20" s="268"/>
      <c r="E20" s="268"/>
      <c r="F20" s="268"/>
      <c r="G20" s="268"/>
      <c r="H20" s="268"/>
      <c r="I20" s="268"/>
      <c r="J20" s="268"/>
      <c r="K20" s="268"/>
      <c r="L20" s="268"/>
      <c r="M20" s="268"/>
      <c r="N20" s="268"/>
      <c r="O20" s="268"/>
      <c r="P20" s="268"/>
      <c r="Q20" s="268"/>
      <c r="R20" s="268"/>
      <c r="S20" s="268"/>
      <c r="T20" s="268"/>
      <c r="U20" s="268"/>
      <c r="V20" s="268"/>
      <c r="W20" s="268"/>
      <c r="X20" s="268"/>
      <c r="Y20" s="268"/>
      <c r="Z20" s="268"/>
      <c r="AA20" s="268"/>
      <c r="AB20" s="268"/>
      <c r="AC20" s="268"/>
      <c r="AD20" s="268"/>
      <c r="AE20" s="268"/>
      <c r="AF20" s="268"/>
      <c r="AG20" s="268"/>
      <c r="AH20" s="268"/>
      <c r="AI20" s="268"/>
      <c r="AJ20" s="268"/>
      <c r="AK20" s="268"/>
      <c r="AL20" s="268"/>
      <c r="AM20" s="268"/>
      <c r="AN20" s="268"/>
      <c r="AO20" s="268"/>
      <c r="AP20" s="268"/>
      <c r="AQ20" s="268"/>
      <c r="AR20" s="268"/>
      <c r="AS20" s="169"/>
      <c r="AT20" s="169"/>
      <c r="AU20" s="169"/>
      <c r="AV20" s="169"/>
      <c r="AW20" s="169"/>
      <c r="AX20" s="169"/>
      <c r="AY20" s="169"/>
    </row>
    <row r="21" spans="1:51" ht="18.75" x14ac:dyDescent="0.25">
      <c r="A21" s="268"/>
      <c r="B21" s="268"/>
      <c r="C21" s="268"/>
      <c r="D21" s="268"/>
      <c r="E21" s="268"/>
      <c r="F21" s="268"/>
      <c r="G21" s="268"/>
      <c r="H21" s="268"/>
      <c r="I21" s="268"/>
      <c r="J21" s="268"/>
      <c r="K21" s="268"/>
      <c r="L21" s="268"/>
      <c r="M21" s="268"/>
      <c r="N21" s="268"/>
      <c r="O21" s="268"/>
      <c r="P21" s="268"/>
      <c r="Q21" s="268"/>
      <c r="R21" s="268"/>
      <c r="S21" s="268"/>
      <c r="T21" s="268"/>
      <c r="U21" s="268"/>
      <c r="V21" s="268"/>
      <c r="W21" s="268"/>
      <c r="X21" s="268"/>
      <c r="Y21" s="268"/>
      <c r="Z21" s="268"/>
      <c r="AA21" s="268"/>
      <c r="AB21" s="268"/>
      <c r="AC21" s="268"/>
      <c r="AD21" s="268"/>
      <c r="AE21" s="268"/>
      <c r="AF21" s="268"/>
      <c r="AG21" s="268"/>
      <c r="AH21" s="268"/>
      <c r="AI21" s="268"/>
      <c r="AJ21" s="268"/>
      <c r="AK21" s="268"/>
      <c r="AL21" s="268"/>
      <c r="AM21" s="268"/>
      <c r="AN21" s="268"/>
      <c r="AO21" s="268"/>
      <c r="AP21" s="268"/>
      <c r="AQ21" s="268"/>
      <c r="AR21" s="268"/>
      <c r="AS21" s="169"/>
      <c r="AT21" s="169"/>
      <c r="AU21" s="169"/>
      <c r="AV21" s="169"/>
      <c r="AW21" s="169"/>
      <c r="AX21" s="169"/>
      <c r="AY21" s="169"/>
    </row>
    <row r="22" spans="1:51" ht="18.75" x14ac:dyDescent="0.25">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c r="AS22" s="169"/>
      <c r="AT22" s="169"/>
      <c r="AU22" s="169"/>
      <c r="AV22" s="169"/>
      <c r="AW22" s="169"/>
      <c r="AX22" s="169"/>
      <c r="AY22" s="169"/>
    </row>
    <row r="23" spans="1:51" ht="27.75" x14ac:dyDescent="0.4">
      <c r="D23" s="168"/>
      <c r="U23" s="165"/>
      <c r="V23" s="165"/>
      <c r="W23" s="165"/>
      <c r="X23" s="165"/>
      <c r="Y23" s="165"/>
    </row>
    <row r="24" spans="1:51" ht="16.5" thickBot="1" x14ac:dyDescent="0.3">
      <c r="A24" s="170" t="s">
        <v>296</v>
      </c>
      <c r="B24" s="170" t="s">
        <v>1</v>
      </c>
      <c r="D24" s="171"/>
      <c r="E24" s="172"/>
      <c r="F24" s="172"/>
      <c r="G24" s="172"/>
      <c r="H24" s="172"/>
    </row>
    <row r="25" spans="1:51" x14ac:dyDescent="0.25">
      <c r="A25" s="173" t="s">
        <v>540</v>
      </c>
      <c r="B25" s="174">
        <f>'6.2. Паспорт фин осв ввод'!D30*1000000</f>
        <v>1890883.46</v>
      </c>
    </row>
    <row r="26" spans="1:51" x14ac:dyDescent="0.25">
      <c r="A26" s="175" t="s">
        <v>294</v>
      </c>
      <c r="B26" s="176"/>
    </row>
    <row r="27" spans="1:51" x14ac:dyDescent="0.25">
      <c r="A27" s="175" t="s">
        <v>292</v>
      </c>
      <c r="B27" s="176">
        <v>50</v>
      </c>
      <c r="D27" s="168" t="s">
        <v>295</v>
      </c>
      <c r="E27" s="177"/>
      <c r="F27" s="177"/>
    </row>
    <row r="28" spans="1:51" ht="16.5" thickBot="1" x14ac:dyDescent="0.3">
      <c r="A28" s="178" t="s">
        <v>290</v>
      </c>
      <c r="B28" s="179">
        <v>1</v>
      </c>
      <c r="D28" s="396" t="s">
        <v>293</v>
      </c>
      <c r="E28" s="396"/>
      <c r="F28" s="180">
        <f>SUM(B95:AY95)</f>
        <v>0.37285941049353677</v>
      </c>
      <c r="K28" s="181"/>
      <c r="N28" s="182"/>
    </row>
    <row r="29" spans="1:51" x14ac:dyDescent="0.25">
      <c r="A29" s="173" t="s">
        <v>289</v>
      </c>
      <c r="B29" s="183">
        <f>-C66</f>
        <v>-1729254.9044894029</v>
      </c>
      <c r="D29" s="396" t="s">
        <v>291</v>
      </c>
      <c r="E29" s="396"/>
      <c r="F29" s="180">
        <f>IF(SUM(B96:AY96)=0,"не окупается",SUM(B96:AY96))</f>
        <v>0.42319543091016421</v>
      </c>
      <c r="K29" s="181"/>
    </row>
    <row r="30" spans="1:51" x14ac:dyDescent="0.25">
      <c r="A30" s="175" t="s">
        <v>541</v>
      </c>
      <c r="B30" s="184">
        <v>6</v>
      </c>
      <c r="D30" s="396" t="s">
        <v>542</v>
      </c>
      <c r="E30" s="396"/>
      <c r="F30" s="185">
        <f>AY93</f>
        <v>57528697.952828027</v>
      </c>
      <c r="K30" s="181"/>
    </row>
    <row r="31" spans="1:51" x14ac:dyDescent="0.25">
      <c r="A31" s="175" t="s">
        <v>288</v>
      </c>
      <c r="B31" s="184">
        <v>6</v>
      </c>
      <c r="D31" s="396" t="s">
        <v>543</v>
      </c>
      <c r="E31" s="396"/>
      <c r="F31" s="186" t="str">
        <f>IF(F30&gt;0,"да","нет")</f>
        <v>да</v>
      </c>
      <c r="K31" s="181"/>
    </row>
    <row r="32" spans="1:51" x14ac:dyDescent="0.25">
      <c r="A32" s="175" t="s">
        <v>267</v>
      </c>
      <c r="B32" s="184">
        <f>-C67</f>
        <v>-58764.441562451859</v>
      </c>
    </row>
    <row r="33" spans="1:51" x14ac:dyDescent="0.25">
      <c r="A33" s="175" t="s">
        <v>287</v>
      </c>
      <c r="B33" s="184">
        <v>1</v>
      </c>
    </row>
    <row r="34" spans="1:51" x14ac:dyDescent="0.25">
      <c r="A34" s="175" t="s">
        <v>286</v>
      </c>
      <c r="B34" s="184">
        <v>1</v>
      </c>
    </row>
    <row r="35" spans="1:51" x14ac:dyDescent="0.25">
      <c r="A35" s="187" t="s">
        <v>544</v>
      </c>
      <c r="B35" s="188">
        <v>2.1999999999999999E-2</v>
      </c>
    </row>
    <row r="36" spans="1:51" ht="16.5" thickBot="1" x14ac:dyDescent="0.3">
      <c r="A36" s="178" t="s">
        <v>260</v>
      </c>
      <c r="B36" s="189">
        <v>0.2</v>
      </c>
    </row>
    <row r="37" spans="1:51" x14ac:dyDescent="0.25">
      <c r="A37" s="173" t="s">
        <v>537</v>
      </c>
      <c r="B37" s="183">
        <v>0</v>
      </c>
    </row>
    <row r="38" spans="1:51" x14ac:dyDescent="0.25">
      <c r="A38" s="175" t="s">
        <v>285</v>
      </c>
      <c r="B38" s="184"/>
    </row>
    <row r="39" spans="1:51" ht="16.5" thickBot="1" x14ac:dyDescent="0.3">
      <c r="A39" s="187" t="s">
        <v>284</v>
      </c>
      <c r="B39" s="190">
        <v>0</v>
      </c>
    </row>
    <row r="40" spans="1:51" x14ac:dyDescent="0.25">
      <c r="A40" s="191" t="s">
        <v>545</v>
      </c>
      <c r="B40" s="192">
        <v>0</v>
      </c>
    </row>
    <row r="41" spans="1:51" x14ac:dyDescent="0.25">
      <c r="A41" s="193" t="s">
        <v>283</v>
      </c>
      <c r="B41" s="194">
        <v>0</v>
      </c>
    </row>
    <row r="42" spans="1:51" x14ac:dyDescent="0.25">
      <c r="A42" s="193" t="s">
        <v>282</v>
      </c>
      <c r="B42" s="195">
        <v>0</v>
      </c>
    </row>
    <row r="43" spans="1:51" x14ac:dyDescent="0.25">
      <c r="A43" s="193" t="s">
        <v>281</v>
      </c>
      <c r="B43" s="195">
        <v>0</v>
      </c>
      <c r="Z43" s="196"/>
    </row>
    <row r="44" spans="1:51" x14ac:dyDescent="0.25">
      <c r="A44" s="193" t="s">
        <v>280</v>
      </c>
      <c r="B44" s="195">
        <v>0.13500000000000001</v>
      </c>
      <c r="U44" s="197"/>
      <c r="V44" s="197"/>
      <c r="W44" s="197"/>
      <c r="X44" s="197"/>
      <c r="Y44" s="197"/>
      <c r="Z44" s="197"/>
    </row>
    <row r="45" spans="1:51" x14ac:dyDescent="0.25">
      <c r="A45" s="193" t="s">
        <v>279</v>
      </c>
      <c r="B45" s="195">
        <f>1-B43</f>
        <v>1</v>
      </c>
    </row>
    <row r="46" spans="1:51" ht="16.5" thickBot="1" x14ac:dyDescent="0.3">
      <c r="A46" s="198" t="s">
        <v>546</v>
      </c>
      <c r="B46" s="199">
        <f>B45*B44+B43*B42*(1-B36)</f>
        <v>0.13500000000000001</v>
      </c>
    </row>
    <row r="47" spans="1:51" ht="31.5" x14ac:dyDescent="0.25">
      <c r="A47" s="200" t="s">
        <v>278</v>
      </c>
      <c r="B47" s="201" t="s">
        <v>566</v>
      </c>
      <c r="C47" s="202">
        <v>2022</v>
      </c>
      <c r="D47" s="203">
        <f>C47+1</f>
        <v>2023</v>
      </c>
      <c r="E47" s="203">
        <f t="shared" ref="E47:AY47" si="0">D47+1</f>
        <v>2024</v>
      </c>
      <c r="F47" s="203">
        <f t="shared" si="0"/>
        <v>2025</v>
      </c>
      <c r="G47" s="203">
        <f t="shared" si="0"/>
        <v>2026</v>
      </c>
      <c r="H47" s="203">
        <f t="shared" si="0"/>
        <v>2027</v>
      </c>
      <c r="I47" s="203">
        <f t="shared" si="0"/>
        <v>2028</v>
      </c>
      <c r="J47" s="203">
        <f t="shared" si="0"/>
        <v>2029</v>
      </c>
      <c r="K47" s="203">
        <f t="shared" si="0"/>
        <v>2030</v>
      </c>
      <c r="L47" s="203">
        <f t="shared" si="0"/>
        <v>2031</v>
      </c>
      <c r="M47" s="204">
        <f t="shared" si="0"/>
        <v>2032</v>
      </c>
      <c r="N47" s="203">
        <f t="shared" si="0"/>
        <v>2033</v>
      </c>
      <c r="O47" s="203">
        <f t="shared" si="0"/>
        <v>2034</v>
      </c>
      <c r="P47" s="203">
        <f t="shared" si="0"/>
        <v>2035</v>
      </c>
      <c r="Q47" s="203">
        <f t="shared" si="0"/>
        <v>2036</v>
      </c>
      <c r="R47" s="203">
        <f t="shared" si="0"/>
        <v>2037</v>
      </c>
      <c r="S47" s="203">
        <f t="shared" si="0"/>
        <v>2038</v>
      </c>
      <c r="T47" s="203">
        <f t="shared" si="0"/>
        <v>2039</v>
      </c>
      <c r="U47" s="203">
        <f t="shared" si="0"/>
        <v>2040</v>
      </c>
      <c r="V47" s="203">
        <f t="shared" si="0"/>
        <v>2041</v>
      </c>
      <c r="W47" s="203">
        <f t="shared" si="0"/>
        <v>2042</v>
      </c>
      <c r="X47" s="203">
        <f t="shared" si="0"/>
        <v>2043</v>
      </c>
      <c r="Y47" s="203">
        <f t="shared" si="0"/>
        <v>2044</v>
      </c>
      <c r="Z47" s="203">
        <f t="shared" si="0"/>
        <v>2045</v>
      </c>
      <c r="AA47" s="203">
        <f t="shared" si="0"/>
        <v>2046</v>
      </c>
      <c r="AB47" s="203">
        <f t="shared" si="0"/>
        <v>2047</v>
      </c>
      <c r="AC47" s="203">
        <f t="shared" si="0"/>
        <v>2048</v>
      </c>
      <c r="AD47" s="203">
        <f t="shared" si="0"/>
        <v>2049</v>
      </c>
      <c r="AE47" s="203">
        <f t="shared" si="0"/>
        <v>2050</v>
      </c>
      <c r="AF47" s="203">
        <f t="shared" si="0"/>
        <v>2051</v>
      </c>
      <c r="AG47" s="203">
        <f t="shared" si="0"/>
        <v>2052</v>
      </c>
      <c r="AH47" s="203">
        <f t="shared" si="0"/>
        <v>2053</v>
      </c>
      <c r="AI47" s="203">
        <f t="shared" si="0"/>
        <v>2054</v>
      </c>
      <c r="AJ47" s="203">
        <f t="shared" si="0"/>
        <v>2055</v>
      </c>
      <c r="AK47" s="203">
        <f t="shared" si="0"/>
        <v>2056</v>
      </c>
      <c r="AL47" s="203">
        <f t="shared" si="0"/>
        <v>2057</v>
      </c>
      <c r="AM47" s="203">
        <f t="shared" si="0"/>
        <v>2058</v>
      </c>
      <c r="AN47" s="203">
        <f t="shared" si="0"/>
        <v>2059</v>
      </c>
      <c r="AO47" s="203">
        <f t="shared" si="0"/>
        <v>2060</v>
      </c>
      <c r="AP47" s="203">
        <f t="shared" si="0"/>
        <v>2061</v>
      </c>
      <c r="AQ47" s="203">
        <f t="shared" si="0"/>
        <v>2062</v>
      </c>
      <c r="AR47" s="203">
        <f t="shared" si="0"/>
        <v>2063</v>
      </c>
      <c r="AS47" s="203">
        <f t="shared" si="0"/>
        <v>2064</v>
      </c>
      <c r="AT47" s="203">
        <f t="shared" si="0"/>
        <v>2065</v>
      </c>
      <c r="AU47" s="203">
        <f t="shared" si="0"/>
        <v>2066</v>
      </c>
      <c r="AV47" s="203">
        <f t="shared" si="0"/>
        <v>2067</v>
      </c>
      <c r="AW47" s="203">
        <f t="shared" si="0"/>
        <v>2068</v>
      </c>
      <c r="AX47" s="203">
        <f t="shared" si="0"/>
        <v>2069</v>
      </c>
      <c r="AY47" s="203">
        <f t="shared" si="0"/>
        <v>2070</v>
      </c>
    </row>
    <row r="48" spans="1:51" outlineLevel="1" x14ac:dyDescent="0.25">
      <c r="A48" s="205" t="s">
        <v>277</v>
      </c>
      <c r="B48" s="206">
        <v>4.5999999999999999E-2</v>
      </c>
      <c r="C48" s="206">
        <v>3.4000000000000002E-2</v>
      </c>
      <c r="D48" s="206">
        <v>4.2999999999999997E-2</v>
      </c>
      <c r="E48" s="206">
        <v>4.2999999999999997E-2</v>
      </c>
      <c r="F48" s="206">
        <v>4.2999999999999997E-2</v>
      </c>
      <c r="G48" s="206">
        <v>4.2999999999999997E-2</v>
      </c>
      <c r="H48" s="206">
        <v>4.2999999999999997E-2</v>
      </c>
      <c r="I48" s="206">
        <v>4.2999999999999997E-2</v>
      </c>
      <c r="J48" s="206">
        <v>4.2999999999999997E-2</v>
      </c>
      <c r="K48" s="206">
        <v>4.2999999999999997E-2</v>
      </c>
      <c r="L48" s="206">
        <v>4.2999999999999997E-2</v>
      </c>
      <c r="M48" s="206">
        <v>4.2999999999999997E-2</v>
      </c>
      <c r="N48" s="206">
        <v>4.2999999999999997E-2</v>
      </c>
      <c r="O48" s="206">
        <v>4.2999999999999997E-2</v>
      </c>
      <c r="P48" s="206">
        <v>4.2999999999999997E-2</v>
      </c>
      <c r="Q48" s="206">
        <v>4.2999999999999997E-2</v>
      </c>
      <c r="R48" s="206">
        <v>4.2999999999999997E-2</v>
      </c>
      <c r="S48" s="206">
        <v>4.2999999999999997E-2</v>
      </c>
      <c r="T48" s="206">
        <v>4.2999999999999997E-2</v>
      </c>
      <c r="U48" s="206">
        <v>4.2999999999999997E-2</v>
      </c>
      <c r="V48" s="206">
        <v>4.2999999999999997E-2</v>
      </c>
      <c r="W48" s="206">
        <v>4.2999999999999997E-2</v>
      </c>
      <c r="X48" s="206">
        <v>4.2999999999999997E-2</v>
      </c>
      <c r="Y48" s="206">
        <v>4.2999999999999997E-2</v>
      </c>
      <c r="Z48" s="206">
        <v>4.2999999999999997E-2</v>
      </c>
      <c r="AA48" s="206">
        <v>4.2999999999999997E-2</v>
      </c>
      <c r="AB48" s="206">
        <v>4.2999999999999997E-2</v>
      </c>
      <c r="AC48" s="206">
        <v>4.2999999999999997E-2</v>
      </c>
      <c r="AD48" s="206">
        <v>4.2999999999999997E-2</v>
      </c>
      <c r="AE48" s="206">
        <v>4.2999999999999997E-2</v>
      </c>
      <c r="AF48" s="206">
        <v>4.2999999999999997E-2</v>
      </c>
      <c r="AG48" s="206">
        <v>4.2999999999999997E-2</v>
      </c>
      <c r="AH48" s="206">
        <v>4.2999999999999997E-2</v>
      </c>
      <c r="AI48" s="206">
        <v>4.2999999999999997E-2</v>
      </c>
      <c r="AJ48" s="206">
        <v>4.2999999999999997E-2</v>
      </c>
      <c r="AK48" s="206">
        <v>4.2999999999999997E-2</v>
      </c>
      <c r="AL48" s="206">
        <v>4.2999999999999997E-2</v>
      </c>
      <c r="AM48" s="206">
        <v>4.2999999999999997E-2</v>
      </c>
      <c r="AN48" s="206">
        <v>4.2999999999999997E-2</v>
      </c>
      <c r="AO48" s="206">
        <v>4.2999999999999997E-2</v>
      </c>
      <c r="AP48" s="206">
        <v>4.2999999999999997E-2</v>
      </c>
      <c r="AQ48" s="206">
        <v>4.2999999999999997E-2</v>
      </c>
      <c r="AR48" s="206">
        <v>4.2999999999999997E-2</v>
      </c>
      <c r="AS48" s="206">
        <v>4.2999999999999997E-2</v>
      </c>
      <c r="AT48" s="206">
        <v>4.2999999999999997E-2</v>
      </c>
      <c r="AU48" s="206">
        <v>4.2999999999999997E-2</v>
      </c>
      <c r="AV48" s="206">
        <v>4.2999999999999997E-2</v>
      </c>
      <c r="AW48" s="206">
        <v>4.2999999999999997E-2</v>
      </c>
      <c r="AX48" s="206">
        <v>4.2999999999999997E-2</v>
      </c>
      <c r="AY48" s="206">
        <v>4.2999999999999997E-2</v>
      </c>
    </row>
    <row r="49" spans="1:52" outlineLevel="1" x14ac:dyDescent="0.25">
      <c r="A49" s="205" t="s">
        <v>276</v>
      </c>
      <c r="B49" s="206">
        <f>B48</f>
        <v>4.5999999999999999E-2</v>
      </c>
      <c r="C49" s="206">
        <f t="shared" ref="C49:AY49" si="1">(1+B49)*(1+C48)-1</f>
        <v>8.156399999999997E-2</v>
      </c>
      <c r="D49" s="206">
        <f t="shared" si="1"/>
        <v>0.1280712519999998</v>
      </c>
      <c r="E49" s="206">
        <f t="shared" si="1"/>
        <v>0.1765783158359997</v>
      </c>
      <c r="F49" s="206">
        <f t="shared" si="1"/>
        <v>0.22717118341694764</v>
      </c>
      <c r="G49" s="206">
        <f t="shared" si="1"/>
        <v>0.27993954430387635</v>
      </c>
      <c r="H49" s="206">
        <f t="shared" si="1"/>
        <v>0.33497694470894301</v>
      </c>
      <c r="I49" s="206">
        <f t="shared" si="1"/>
        <v>0.39238095333142753</v>
      </c>
      <c r="J49" s="206">
        <f t="shared" si="1"/>
        <v>0.45225333432467885</v>
      </c>
      <c r="K49" s="206">
        <f t="shared" si="1"/>
        <v>0.51470022770063983</v>
      </c>
      <c r="L49" s="206">
        <f t="shared" si="1"/>
        <v>0.57983233749176732</v>
      </c>
      <c r="M49" s="207">
        <f t="shared" si="1"/>
        <v>0.64776512800391317</v>
      </c>
      <c r="N49" s="206">
        <f t="shared" si="1"/>
        <v>0.71861902850808135</v>
      </c>
      <c r="O49" s="206">
        <f t="shared" si="1"/>
        <v>0.79251964673392883</v>
      </c>
      <c r="P49" s="206">
        <f t="shared" si="1"/>
        <v>0.86959799154348771</v>
      </c>
      <c r="Q49" s="206">
        <f t="shared" si="1"/>
        <v>0.94999070517985751</v>
      </c>
      <c r="R49" s="206">
        <f t="shared" si="1"/>
        <v>1.0338403055025913</v>
      </c>
      <c r="S49" s="206">
        <f t="shared" si="1"/>
        <v>1.1212954386392027</v>
      </c>
      <c r="T49" s="206">
        <f>(1+S49)*(1+T48)-1</f>
        <v>1.2125111425006883</v>
      </c>
      <c r="U49" s="206">
        <f t="shared" si="1"/>
        <v>1.3076491216282178</v>
      </c>
      <c r="V49" s="206">
        <f t="shared" si="1"/>
        <v>1.4068780338582312</v>
      </c>
      <c r="W49" s="206">
        <f t="shared" si="1"/>
        <v>1.5103737893141349</v>
      </c>
      <c r="X49" s="206">
        <f t="shared" si="1"/>
        <v>1.6183198622546424</v>
      </c>
      <c r="Y49" s="206">
        <f t="shared" si="1"/>
        <v>1.7309076163315917</v>
      </c>
      <c r="Z49" s="206">
        <f t="shared" si="1"/>
        <v>1.84833664383385</v>
      </c>
      <c r="AA49" s="206">
        <f t="shared" si="1"/>
        <v>1.9708151195187051</v>
      </c>
      <c r="AB49" s="206">
        <f t="shared" si="1"/>
        <v>2.0985601696580094</v>
      </c>
      <c r="AC49" s="206">
        <f t="shared" si="1"/>
        <v>2.2317982569533035</v>
      </c>
      <c r="AD49" s="206">
        <f t="shared" si="1"/>
        <v>2.3707655820022953</v>
      </c>
      <c r="AE49" s="206">
        <f t="shared" si="1"/>
        <v>2.5157085020283936</v>
      </c>
      <c r="AF49" s="206">
        <f t="shared" si="1"/>
        <v>2.6668839676156142</v>
      </c>
      <c r="AG49" s="206">
        <f t="shared" si="1"/>
        <v>2.8245599782230855</v>
      </c>
      <c r="AH49" s="206">
        <f t="shared" si="1"/>
        <v>2.989016057286678</v>
      </c>
      <c r="AI49" s="206">
        <f t="shared" si="1"/>
        <v>3.1605437477500047</v>
      </c>
      <c r="AJ49" s="206">
        <f t="shared" si="1"/>
        <v>3.339447128903255</v>
      </c>
      <c r="AK49" s="206">
        <f t="shared" si="1"/>
        <v>3.5260433554460944</v>
      </c>
      <c r="AL49" s="206">
        <f t="shared" si="1"/>
        <v>3.7206632197302758</v>
      </c>
      <c r="AM49" s="206">
        <f t="shared" si="1"/>
        <v>3.9236517381786777</v>
      </c>
      <c r="AN49" s="206">
        <f t="shared" si="1"/>
        <v>4.1353687629203604</v>
      </c>
      <c r="AO49" s="206">
        <f t="shared" si="1"/>
        <v>4.3561896197259351</v>
      </c>
      <c r="AP49" s="206">
        <f t="shared" si="1"/>
        <v>4.5865057733741503</v>
      </c>
      <c r="AQ49" s="206">
        <f t="shared" si="1"/>
        <v>4.8267255216292382</v>
      </c>
      <c r="AR49" s="206">
        <f t="shared" si="1"/>
        <v>5.0772747190592948</v>
      </c>
      <c r="AS49" s="206">
        <f t="shared" si="1"/>
        <v>5.3385975319788441</v>
      </c>
      <c r="AT49" s="206">
        <f t="shared" si="1"/>
        <v>5.6111572258539342</v>
      </c>
      <c r="AU49" s="206">
        <f t="shared" si="1"/>
        <v>5.8954369865656533</v>
      </c>
      <c r="AV49" s="206">
        <f t="shared" si="1"/>
        <v>6.191940776987976</v>
      </c>
      <c r="AW49" s="206">
        <f t="shared" si="1"/>
        <v>6.5011942303984585</v>
      </c>
      <c r="AX49" s="206">
        <f t="shared" si="1"/>
        <v>6.8237455823055919</v>
      </c>
      <c r="AY49" s="206">
        <f t="shared" si="1"/>
        <v>7.1601666423447323</v>
      </c>
    </row>
    <row r="50" spans="1:52" s="168" customFormat="1" ht="16.5" thickBot="1" x14ac:dyDescent="0.3">
      <c r="A50" s="208" t="s">
        <v>547</v>
      </c>
      <c r="B50" s="209">
        <f>B51*1000</f>
        <v>0</v>
      </c>
      <c r="C50" s="209">
        <f>C51*1000</f>
        <v>5377944.9748343518</v>
      </c>
      <c r="D50" s="209">
        <f t="shared" ref="D50:AY50" si="2">D51*1000</f>
        <v>5539283.3240793841</v>
      </c>
      <c r="E50" s="209">
        <f t="shared" si="2"/>
        <v>5705461.8238017643</v>
      </c>
      <c r="F50" s="209">
        <f t="shared" si="2"/>
        <v>5876625.6785158189</v>
      </c>
      <c r="G50" s="209">
        <f t="shared" si="2"/>
        <v>6052924.4488712931</v>
      </c>
      <c r="H50" s="209">
        <f t="shared" si="2"/>
        <v>6234512.1823374322</v>
      </c>
      <c r="I50" s="209">
        <f t="shared" si="2"/>
        <v>6421547.5478075529</v>
      </c>
      <c r="J50" s="209">
        <f t="shared" si="2"/>
        <v>6614193.9742417801</v>
      </c>
      <c r="K50" s="209">
        <f t="shared" si="2"/>
        <v>6812619.7934690341</v>
      </c>
      <c r="L50" s="209">
        <f t="shared" si="2"/>
        <v>7016998.3872731067</v>
      </c>
      <c r="M50" s="210">
        <f t="shared" si="2"/>
        <v>9018198.7697997019</v>
      </c>
      <c r="N50" s="209">
        <f t="shared" si="2"/>
        <v>9288744.7328936942</v>
      </c>
      <c r="O50" s="209">
        <f t="shared" si="2"/>
        <v>9567407.074880505</v>
      </c>
      <c r="P50" s="209">
        <f t="shared" si="2"/>
        <v>9854429.2871269193</v>
      </c>
      <c r="Q50" s="209">
        <f t="shared" si="2"/>
        <v>10150062.165740727</v>
      </c>
      <c r="R50" s="209">
        <f t="shared" si="2"/>
        <v>10454564.030712951</v>
      </c>
      <c r="S50" s="209">
        <f t="shared" si="2"/>
        <v>10768200.951634338</v>
      </c>
      <c r="T50" s="209">
        <f t="shared" si="2"/>
        <v>11091246.98018337</v>
      </c>
      <c r="U50" s="209">
        <f t="shared" si="2"/>
        <v>11423984.38958887</v>
      </c>
      <c r="V50" s="209">
        <f t="shared" si="2"/>
        <v>11766703.921276536</v>
      </c>
      <c r="W50" s="209">
        <f t="shared" si="2"/>
        <v>17857916.777181908</v>
      </c>
      <c r="X50" s="209">
        <f t="shared" si="2"/>
        <v>18393654.280497361</v>
      </c>
      <c r="Y50" s="209">
        <f t="shared" si="2"/>
        <v>18945463.908912286</v>
      </c>
      <c r="Z50" s="209">
        <f t="shared" si="2"/>
        <v>19513827.826179653</v>
      </c>
      <c r="AA50" s="209">
        <f t="shared" si="2"/>
        <v>20099242.660965048</v>
      </c>
      <c r="AB50" s="209">
        <f t="shared" si="2"/>
        <v>20702219.940793999</v>
      </c>
      <c r="AC50" s="209">
        <f t="shared" si="2"/>
        <v>21323286.539017815</v>
      </c>
      <c r="AD50" s="209">
        <f t="shared" si="2"/>
        <v>21962985.135188352</v>
      </c>
      <c r="AE50" s="209">
        <f t="shared" si="2"/>
        <v>22621874.689243998</v>
      </c>
      <c r="AF50" s="209">
        <f t="shared" si="2"/>
        <v>23300530.929921322</v>
      </c>
      <c r="AG50" s="209">
        <f t="shared" si="2"/>
        <v>23999546.857818961</v>
      </c>
      <c r="AH50" s="209">
        <f t="shared" si="2"/>
        <v>24719533.26355353</v>
      </c>
      <c r="AI50" s="209">
        <f t="shared" si="2"/>
        <v>25461119.261460137</v>
      </c>
      <c r="AJ50" s="209">
        <f t="shared" si="2"/>
        <v>26224952.839303944</v>
      </c>
      <c r="AK50" s="209">
        <f t="shared" si="2"/>
        <v>27011701.424483065</v>
      </c>
      <c r="AL50" s="209">
        <f t="shared" si="2"/>
        <v>27822052.467217553</v>
      </c>
      <c r="AM50" s="209">
        <f t="shared" si="2"/>
        <v>28656714.041234083</v>
      </c>
      <c r="AN50" s="209">
        <f t="shared" si="2"/>
        <v>29516415.462471105</v>
      </c>
      <c r="AO50" s="209">
        <f t="shared" si="2"/>
        <v>30401907.92634524</v>
      </c>
      <c r="AP50" s="209">
        <f t="shared" si="2"/>
        <v>31313965.164135598</v>
      </c>
      <c r="AQ50" s="209">
        <f t="shared" si="2"/>
        <v>32253384.119059663</v>
      </c>
      <c r="AR50" s="209">
        <f t="shared" si="2"/>
        <v>33220985.642631464</v>
      </c>
      <c r="AS50" s="209">
        <f t="shared" si="2"/>
        <v>34217615.211910412</v>
      </c>
      <c r="AT50" s="209">
        <f t="shared" si="2"/>
        <v>35244143.668267719</v>
      </c>
      <c r="AU50" s="209">
        <f t="shared" si="2"/>
        <v>36301467.978315748</v>
      </c>
      <c r="AV50" s="209">
        <f t="shared" si="2"/>
        <v>37390512.01766523</v>
      </c>
      <c r="AW50" s="209">
        <f t="shared" si="2"/>
        <v>38512227.378195189</v>
      </c>
      <c r="AX50" s="209">
        <f t="shared" si="2"/>
        <v>39667594.19954104</v>
      </c>
      <c r="AY50" s="209">
        <f t="shared" si="2"/>
        <v>46214672.853834227</v>
      </c>
    </row>
    <row r="51" spans="1:52" x14ac:dyDescent="0.25">
      <c r="A51" s="163" t="s">
        <v>548</v>
      </c>
      <c r="C51" s="163">
        <v>5377.9449748343523</v>
      </c>
      <c r="D51" s="163">
        <v>5539.2833240793843</v>
      </c>
      <c r="E51" s="163">
        <v>5705.4618238017647</v>
      </c>
      <c r="F51" s="163">
        <v>5876.6256785158193</v>
      </c>
      <c r="G51" s="163">
        <v>6052.924448871293</v>
      </c>
      <c r="H51" s="163">
        <v>6234.512182337432</v>
      </c>
      <c r="I51" s="163">
        <v>6421.5475478075532</v>
      </c>
      <c r="J51" s="163">
        <v>6614.1939742417799</v>
      </c>
      <c r="K51" s="163">
        <v>6812.6197934690344</v>
      </c>
      <c r="L51" s="163">
        <v>7016.9983872731063</v>
      </c>
      <c r="M51" s="164">
        <v>9018.198769799701</v>
      </c>
      <c r="N51" s="163">
        <v>9288.7447328936942</v>
      </c>
      <c r="O51" s="163">
        <v>9567.4070748805043</v>
      </c>
      <c r="P51" s="163">
        <v>9854.429287126919</v>
      </c>
      <c r="Q51" s="163">
        <v>10150.062165740726</v>
      </c>
      <c r="R51" s="163">
        <v>10454.564030712951</v>
      </c>
      <c r="S51" s="163">
        <v>10768.200951634339</v>
      </c>
      <c r="T51" s="163">
        <v>11091.24698018337</v>
      </c>
      <c r="U51" s="163">
        <v>11423.98438958887</v>
      </c>
      <c r="V51" s="163">
        <v>11766.703921276536</v>
      </c>
      <c r="W51" s="163">
        <v>17857.916777181908</v>
      </c>
      <c r="X51" s="163">
        <v>18393.654280497361</v>
      </c>
      <c r="Y51" s="163">
        <v>18945.463908912287</v>
      </c>
      <c r="Z51" s="163">
        <v>19513.827826179655</v>
      </c>
      <c r="AA51" s="163">
        <v>20099.242660965047</v>
      </c>
      <c r="AB51" s="163">
        <v>20702.219940793999</v>
      </c>
      <c r="AC51" s="163">
        <v>21323.286539017816</v>
      </c>
      <c r="AD51" s="163">
        <v>21962.985135188352</v>
      </c>
      <c r="AE51" s="163">
        <v>22621.874689243999</v>
      </c>
      <c r="AF51" s="163">
        <v>23300.530929921322</v>
      </c>
      <c r="AG51" s="163">
        <v>23999.546857818961</v>
      </c>
      <c r="AH51" s="163">
        <v>24719.533263553531</v>
      </c>
      <c r="AI51" s="163">
        <v>25461.119261460135</v>
      </c>
      <c r="AJ51" s="163">
        <v>26224.952839303944</v>
      </c>
      <c r="AK51" s="163">
        <v>27011.701424483064</v>
      </c>
      <c r="AL51" s="163">
        <v>27822.052467217552</v>
      </c>
      <c r="AM51" s="163">
        <v>28656.714041234085</v>
      </c>
      <c r="AN51" s="163">
        <v>29516.415462471105</v>
      </c>
      <c r="AO51" s="163">
        <v>30401.90792634524</v>
      </c>
      <c r="AP51" s="163">
        <v>31313.965164135599</v>
      </c>
      <c r="AQ51" s="163">
        <v>32253.384119059665</v>
      </c>
      <c r="AR51" s="163">
        <v>33220.985642631465</v>
      </c>
      <c r="AS51" s="163">
        <v>34217.615211910408</v>
      </c>
      <c r="AT51" s="163">
        <v>35244.143668267723</v>
      </c>
      <c r="AU51" s="163">
        <v>36301.467978315748</v>
      </c>
      <c r="AV51" s="163">
        <v>37390.512017665227</v>
      </c>
      <c r="AW51" s="163">
        <v>38512.227378195188</v>
      </c>
      <c r="AX51" s="163">
        <v>39667.594199541039</v>
      </c>
      <c r="AY51" s="163">
        <v>46214.672853834229</v>
      </c>
      <c r="AZ51" s="163">
        <v>47601.11303944925</v>
      </c>
    </row>
    <row r="52" spans="1:52" x14ac:dyDescent="0.25">
      <c r="A52" s="163" t="s">
        <v>549</v>
      </c>
      <c r="C52" s="163">
        <v>-2075.1058853872833</v>
      </c>
      <c r="D52" s="163">
        <v>-2075.1058853872833</v>
      </c>
      <c r="E52" s="163">
        <v>-2075.1058853872833</v>
      </c>
      <c r="F52" s="163">
        <v>-2075.1058853872833</v>
      </c>
      <c r="G52" s="163">
        <v>-2075.1058853872833</v>
      </c>
      <c r="H52" s="163">
        <v>-2075.1058853872833</v>
      </c>
      <c r="I52" s="163">
        <v>-2293.7445769896221</v>
      </c>
      <c r="J52" s="163">
        <v>-2293.7445769896221</v>
      </c>
      <c r="K52" s="163">
        <v>-2293.7445769896221</v>
      </c>
      <c r="L52" s="163">
        <v>-2293.7445769896221</v>
      </c>
      <c r="M52" s="164">
        <v>-2293.7445769896221</v>
      </c>
      <c r="N52" s="163">
        <v>-2293.7445769896221</v>
      </c>
      <c r="O52" s="163">
        <v>-2883.6767073489495</v>
      </c>
      <c r="P52" s="163">
        <v>-2883.6767073489495</v>
      </c>
      <c r="Q52" s="163">
        <v>-2883.6767073489495</v>
      </c>
      <c r="R52" s="163">
        <v>-2883.6767073489495</v>
      </c>
      <c r="S52" s="163">
        <v>-2883.6767073489495</v>
      </c>
      <c r="T52" s="163">
        <v>-2883.6767073489495</v>
      </c>
      <c r="U52" s="163">
        <v>-3102.3153989512875</v>
      </c>
      <c r="V52" s="163">
        <v>-3102.3153989512875</v>
      </c>
      <c r="W52" s="163">
        <v>-3102.3153989512875</v>
      </c>
      <c r="X52" s="163">
        <v>-3102.3153989512875</v>
      </c>
      <c r="Y52" s="163">
        <v>-3102.3153989512875</v>
      </c>
      <c r="Z52" s="163">
        <v>-3102.3153989512875</v>
      </c>
      <c r="AA52" s="163">
        <v>-3102.3153989512875</v>
      </c>
      <c r="AB52" s="163">
        <v>-3102.3153989512875</v>
      </c>
      <c r="AC52" s="163">
        <v>-3102.3153989512875</v>
      </c>
      <c r="AD52" s="163">
        <v>-3102.3153989512875</v>
      </c>
      <c r="AE52" s="163">
        <v>-3102.3153989512875</v>
      </c>
      <c r="AF52" s="163">
        <v>-3102.3153989512875</v>
      </c>
      <c r="AG52" s="163">
        <v>-3102.3153989512875</v>
      </c>
      <c r="AH52" s="163">
        <v>-3102.3153989512875</v>
      </c>
      <c r="AI52" s="163">
        <v>-3102.3153989512875</v>
      </c>
      <c r="AJ52" s="163">
        <v>-3102.3153989512875</v>
      </c>
      <c r="AK52" s="163">
        <v>-3102.3153989512875</v>
      </c>
      <c r="AL52" s="163">
        <v>-3102.3153989512875</v>
      </c>
      <c r="AM52" s="163">
        <v>-3102.3153989512875</v>
      </c>
      <c r="AN52" s="163">
        <v>-3102.3153989512875</v>
      </c>
      <c r="AO52" s="163">
        <v>-3102.3153989512875</v>
      </c>
      <c r="AP52" s="163">
        <v>-3102.3153989512875</v>
      </c>
      <c r="AQ52" s="163">
        <v>-3102.3153989512875</v>
      </c>
      <c r="AR52" s="163">
        <v>-3102.3153989512875</v>
      </c>
      <c r="AS52" s="163">
        <v>-3102.3153989512875</v>
      </c>
      <c r="AT52" s="163">
        <v>-3102.3153989512875</v>
      </c>
      <c r="AU52" s="163">
        <v>-3102.3153989512875</v>
      </c>
      <c r="AV52" s="163">
        <v>-3102.3153989512875</v>
      </c>
      <c r="AW52" s="163">
        <v>-3102.3153989512875</v>
      </c>
      <c r="AX52" s="163">
        <v>-3102.3153989512875</v>
      </c>
      <c r="AY52" s="163">
        <v>-3102.3153989512875</v>
      </c>
      <c r="AZ52" s="163">
        <v>-3102.3153989512875</v>
      </c>
    </row>
    <row r="53" spans="1:52" ht="13.7" customHeight="1" x14ac:dyDescent="0.25">
      <c r="A53" s="163" t="s">
        <v>550</v>
      </c>
      <c r="C53" s="163">
        <v>-70.51732987494222</v>
      </c>
      <c r="D53" s="163">
        <v>-72.632849771190493</v>
      </c>
      <c r="E53" s="163">
        <v>-74.81183526432622</v>
      </c>
      <c r="F53" s="163">
        <v>-77.056190322256015</v>
      </c>
      <c r="G53" s="163">
        <v>-79.367876031923686</v>
      </c>
      <c r="H53" s="163">
        <v>-81.748912312881401</v>
      </c>
      <c r="I53" s="163">
        <v>-84.201379682267827</v>
      </c>
      <c r="J53" s="163">
        <v>-86.727421072735865</v>
      </c>
      <c r="K53" s="163">
        <v>-89.329243704917957</v>
      </c>
      <c r="L53" s="163">
        <v>-92.009121016065492</v>
      </c>
      <c r="M53" s="164">
        <v>-134.66168153827294</v>
      </c>
      <c r="N53" s="163">
        <v>-138.70153198442117</v>
      </c>
      <c r="O53" s="163">
        <v>-142.86257794395377</v>
      </c>
      <c r="P53" s="163">
        <v>-147.14845528227238</v>
      </c>
      <c r="Q53" s="163">
        <v>-151.56290894074056</v>
      </c>
      <c r="R53" s="163">
        <v>-156.10979620896279</v>
      </c>
      <c r="S53" s="163">
        <v>-160.79309009523169</v>
      </c>
      <c r="T53" s="163">
        <v>-165.61688279808865</v>
      </c>
      <c r="U53" s="163">
        <v>-170.58538928203129</v>
      </c>
      <c r="V53" s="163">
        <v>-175.70295096049225</v>
      </c>
      <c r="W53" s="163">
        <v>-172.74556194971288</v>
      </c>
      <c r="X53" s="163">
        <v>-177.92792880820426</v>
      </c>
      <c r="Y53" s="163">
        <v>-183.26576667245041</v>
      </c>
      <c r="Z53" s="163">
        <v>-188.76373967262393</v>
      </c>
      <c r="AA53" s="163">
        <v>-194.42665186280266</v>
      </c>
      <c r="AB53" s="163">
        <v>-200.25945141868672</v>
      </c>
      <c r="AC53" s="163">
        <v>-206.26723496124731</v>
      </c>
      <c r="AD53" s="163">
        <v>-212.45525201008473</v>
      </c>
      <c r="AE53" s="163">
        <v>-218.82890957038728</v>
      </c>
      <c r="AF53" s="163">
        <v>-225.39377685749895</v>
      </c>
      <c r="AG53" s="163">
        <v>-232.15559016322388</v>
      </c>
      <c r="AH53" s="163">
        <v>-239.1202578681206</v>
      </c>
      <c r="AI53" s="163">
        <v>-246.29386560416421</v>
      </c>
      <c r="AJ53" s="163">
        <v>-253.68268157228917</v>
      </c>
      <c r="AK53" s="163">
        <v>-261.2931620194579</v>
      </c>
      <c r="AL53" s="163">
        <v>-269.13195688004157</v>
      </c>
      <c r="AM53" s="163">
        <v>-277.20591558644287</v>
      </c>
      <c r="AN53" s="163">
        <v>-285.52209305403613</v>
      </c>
      <c r="AO53" s="163">
        <v>-294.08775584565728</v>
      </c>
      <c r="AP53" s="163">
        <v>-302.91038852102696</v>
      </c>
      <c r="AQ53" s="163">
        <v>-311.99770017665776</v>
      </c>
      <c r="AR53" s="163">
        <v>-321.35763118195757</v>
      </c>
      <c r="AS53" s="163">
        <v>-330.99836011741633</v>
      </c>
      <c r="AT53" s="163">
        <v>-340.92831092093883</v>
      </c>
      <c r="AU53" s="163">
        <v>-351.15616024856695</v>
      </c>
      <c r="AV53" s="163">
        <v>-361.69084505602393</v>
      </c>
      <c r="AW53" s="163">
        <v>-372.54157040770468</v>
      </c>
      <c r="AX53" s="163">
        <v>-383.71781751993581</v>
      </c>
      <c r="AY53" s="163">
        <v>-372.54157040770468</v>
      </c>
      <c r="AZ53" s="163">
        <v>-383.71781751993581</v>
      </c>
    </row>
    <row r="55" spans="1:52" x14ac:dyDescent="0.25">
      <c r="M55" s="163"/>
    </row>
    <row r="56" spans="1:52" s="211" customFormat="1" ht="16.5" thickBot="1" x14ac:dyDescent="0.3">
      <c r="M56" s="212"/>
    </row>
    <row r="57" spans="1:52" ht="31.5" x14ac:dyDescent="0.25">
      <c r="A57" s="213" t="s">
        <v>275</v>
      </c>
      <c r="B57" s="201" t="str">
        <f>B47</f>
        <v>Год окончания строительства 2022</v>
      </c>
      <c r="C57" s="201">
        <f t="shared" ref="C57:AY57" si="3">C47</f>
        <v>2022</v>
      </c>
      <c r="D57" s="201">
        <f t="shared" si="3"/>
        <v>2023</v>
      </c>
      <c r="E57" s="201">
        <f t="shared" si="3"/>
        <v>2024</v>
      </c>
      <c r="F57" s="201">
        <f t="shared" si="3"/>
        <v>2025</v>
      </c>
      <c r="G57" s="201">
        <f t="shared" si="3"/>
        <v>2026</v>
      </c>
      <c r="H57" s="201">
        <f t="shared" si="3"/>
        <v>2027</v>
      </c>
      <c r="I57" s="201">
        <f t="shared" si="3"/>
        <v>2028</v>
      </c>
      <c r="J57" s="201">
        <f t="shared" si="3"/>
        <v>2029</v>
      </c>
      <c r="K57" s="201">
        <f t="shared" si="3"/>
        <v>2030</v>
      </c>
      <c r="L57" s="201">
        <f t="shared" si="3"/>
        <v>2031</v>
      </c>
      <c r="M57" s="214">
        <f t="shared" si="3"/>
        <v>2032</v>
      </c>
      <c r="N57" s="201">
        <f t="shared" si="3"/>
        <v>2033</v>
      </c>
      <c r="O57" s="201">
        <f t="shared" si="3"/>
        <v>2034</v>
      </c>
      <c r="P57" s="201">
        <f t="shared" si="3"/>
        <v>2035</v>
      </c>
      <c r="Q57" s="201">
        <f t="shared" si="3"/>
        <v>2036</v>
      </c>
      <c r="R57" s="201">
        <f t="shared" si="3"/>
        <v>2037</v>
      </c>
      <c r="S57" s="201">
        <f t="shared" si="3"/>
        <v>2038</v>
      </c>
      <c r="T57" s="201">
        <f t="shared" si="3"/>
        <v>2039</v>
      </c>
      <c r="U57" s="201">
        <f t="shared" si="3"/>
        <v>2040</v>
      </c>
      <c r="V57" s="201">
        <f t="shared" si="3"/>
        <v>2041</v>
      </c>
      <c r="W57" s="201">
        <f t="shared" si="3"/>
        <v>2042</v>
      </c>
      <c r="X57" s="201">
        <f t="shared" si="3"/>
        <v>2043</v>
      </c>
      <c r="Y57" s="201">
        <f t="shared" si="3"/>
        <v>2044</v>
      </c>
      <c r="Z57" s="201">
        <f t="shared" si="3"/>
        <v>2045</v>
      </c>
      <c r="AA57" s="201">
        <f t="shared" si="3"/>
        <v>2046</v>
      </c>
      <c r="AB57" s="201">
        <f t="shared" si="3"/>
        <v>2047</v>
      </c>
      <c r="AC57" s="201">
        <f t="shared" si="3"/>
        <v>2048</v>
      </c>
      <c r="AD57" s="201">
        <f t="shared" si="3"/>
        <v>2049</v>
      </c>
      <c r="AE57" s="201">
        <f t="shared" si="3"/>
        <v>2050</v>
      </c>
      <c r="AF57" s="201">
        <f t="shared" si="3"/>
        <v>2051</v>
      </c>
      <c r="AG57" s="201">
        <f t="shared" si="3"/>
        <v>2052</v>
      </c>
      <c r="AH57" s="201">
        <f t="shared" si="3"/>
        <v>2053</v>
      </c>
      <c r="AI57" s="201">
        <f t="shared" si="3"/>
        <v>2054</v>
      </c>
      <c r="AJ57" s="201">
        <f t="shared" si="3"/>
        <v>2055</v>
      </c>
      <c r="AK57" s="201">
        <f t="shared" si="3"/>
        <v>2056</v>
      </c>
      <c r="AL57" s="201">
        <f t="shared" si="3"/>
        <v>2057</v>
      </c>
      <c r="AM57" s="201">
        <f t="shared" si="3"/>
        <v>2058</v>
      </c>
      <c r="AN57" s="201">
        <f t="shared" si="3"/>
        <v>2059</v>
      </c>
      <c r="AO57" s="201">
        <f t="shared" si="3"/>
        <v>2060</v>
      </c>
      <c r="AP57" s="201">
        <f t="shared" si="3"/>
        <v>2061</v>
      </c>
      <c r="AQ57" s="201">
        <f t="shared" si="3"/>
        <v>2062</v>
      </c>
      <c r="AR57" s="201">
        <f t="shared" si="3"/>
        <v>2063</v>
      </c>
      <c r="AS57" s="201">
        <f t="shared" si="3"/>
        <v>2064</v>
      </c>
      <c r="AT57" s="201">
        <f t="shared" si="3"/>
        <v>2065</v>
      </c>
      <c r="AU57" s="201">
        <f t="shared" si="3"/>
        <v>2066</v>
      </c>
      <c r="AV57" s="201">
        <f t="shared" si="3"/>
        <v>2067</v>
      </c>
      <c r="AW57" s="201">
        <f t="shared" si="3"/>
        <v>2068</v>
      </c>
      <c r="AX57" s="201">
        <f t="shared" si="3"/>
        <v>2069</v>
      </c>
      <c r="AY57" s="201">
        <f t="shared" si="3"/>
        <v>2070</v>
      </c>
    </row>
    <row r="58" spans="1:52" x14ac:dyDescent="0.25">
      <c r="A58" s="215" t="s">
        <v>274</v>
      </c>
      <c r="B58" s="216">
        <v>0</v>
      </c>
      <c r="C58" s="216">
        <v>0</v>
      </c>
      <c r="D58" s="216">
        <v>0</v>
      </c>
      <c r="E58" s="216">
        <v>0</v>
      </c>
      <c r="F58" s="216">
        <v>0</v>
      </c>
      <c r="G58" s="216">
        <v>0</v>
      </c>
      <c r="H58" s="216">
        <v>0</v>
      </c>
      <c r="I58" s="216">
        <v>0</v>
      </c>
      <c r="J58" s="216">
        <v>0</v>
      </c>
      <c r="K58" s="216">
        <v>0</v>
      </c>
      <c r="L58" s="216">
        <v>0</v>
      </c>
      <c r="M58" s="217">
        <v>0</v>
      </c>
      <c r="N58" s="216">
        <v>0</v>
      </c>
      <c r="O58" s="216">
        <v>0</v>
      </c>
      <c r="P58" s="216">
        <v>0</v>
      </c>
      <c r="Q58" s="216">
        <v>0</v>
      </c>
      <c r="R58" s="216">
        <v>0</v>
      </c>
      <c r="S58" s="216">
        <v>0</v>
      </c>
      <c r="T58" s="216">
        <v>0</v>
      </c>
      <c r="U58" s="216">
        <v>0</v>
      </c>
      <c r="V58" s="216">
        <v>0</v>
      </c>
      <c r="W58" s="216">
        <v>0</v>
      </c>
      <c r="X58" s="216">
        <v>0</v>
      </c>
      <c r="Y58" s="216">
        <v>0</v>
      </c>
      <c r="Z58" s="216">
        <v>0</v>
      </c>
      <c r="AA58" s="216">
        <v>0</v>
      </c>
      <c r="AB58" s="216">
        <v>0</v>
      </c>
      <c r="AC58" s="216">
        <v>0</v>
      </c>
      <c r="AD58" s="216">
        <v>0</v>
      </c>
      <c r="AE58" s="216">
        <v>0</v>
      </c>
      <c r="AF58" s="216">
        <v>0</v>
      </c>
      <c r="AG58" s="216">
        <v>0</v>
      </c>
      <c r="AH58" s="216">
        <v>0</v>
      </c>
      <c r="AI58" s="216">
        <v>0</v>
      </c>
      <c r="AJ58" s="216">
        <v>0</v>
      </c>
      <c r="AK58" s="216">
        <v>0</v>
      </c>
      <c r="AL58" s="216">
        <v>0</v>
      </c>
      <c r="AM58" s="216">
        <v>0</v>
      </c>
      <c r="AN58" s="216">
        <v>0</v>
      </c>
      <c r="AO58" s="216">
        <v>0</v>
      </c>
      <c r="AP58" s="216">
        <v>0</v>
      </c>
      <c r="AQ58" s="216">
        <v>0</v>
      </c>
      <c r="AR58" s="216">
        <v>0</v>
      </c>
      <c r="AS58" s="216">
        <v>0</v>
      </c>
      <c r="AT58" s="216">
        <v>0</v>
      </c>
      <c r="AU58" s="216">
        <v>0</v>
      </c>
      <c r="AV58" s="216">
        <v>0</v>
      </c>
      <c r="AW58" s="216">
        <v>0</v>
      </c>
      <c r="AX58" s="216">
        <v>0</v>
      </c>
      <c r="AY58" s="216">
        <v>0</v>
      </c>
    </row>
    <row r="59" spans="1:52" x14ac:dyDescent="0.25">
      <c r="A59" s="215" t="s">
        <v>273</v>
      </c>
      <c r="B59" s="216">
        <v>0</v>
      </c>
      <c r="C59" s="216">
        <v>0</v>
      </c>
      <c r="D59" s="216">
        <v>0</v>
      </c>
      <c r="E59" s="216">
        <v>0</v>
      </c>
      <c r="F59" s="216">
        <v>0</v>
      </c>
      <c r="G59" s="216">
        <v>0</v>
      </c>
      <c r="H59" s="216">
        <v>0</v>
      </c>
      <c r="I59" s="216">
        <v>0</v>
      </c>
      <c r="J59" s="216">
        <v>0</v>
      </c>
      <c r="K59" s="216">
        <v>0</v>
      </c>
      <c r="L59" s="216">
        <v>0</v>
      </c>
      <c r="M59" s="217">
        <v>0</v>
      </c>
      <c r="N59" s="216">
        <v>0</v>
      </c>
      <c r="O59" s="216">
        <v>0</v>
      </c>
      <c r="P59" s="216">
        <v>0</v>
      </c>
      <c r="Q59" s="216">
        <v>0</v>
      </c>
      <c r="R59" s="216">
        <v>0</v>
      </c>
      <c r="S59" s="216">
        <v>0</v>
      </c>
      <c r="T59" s="216">
        <v>0</v>
      </c>
      <c r="U59" s="216">
        <v>0</v>
      </c>
      <c r="V59" s="216">
        <v>0</v>
      </c>
      <c r="W59" s="216">
        <v>0</v>
      </c>
      <c r="X59" s="216">
        <v>0</v>
      </c>
      <c r="Y59" s="216">
        <v>0</v>
      </c>
      <c r="Z59" s="216">
        <v>0</v>
      </c>
      <c r="AA59" s="216">
        <v>0</v>
      </c>
      <c r="AB59" s="216">
        <v>0</v>
      </c>
      <c r="AC59" s="216">
        <v>0</v>
      </c>
      <c r="AD59" s="216">
        <v>0</v>
      </c>
      <c r="AE59" s="216">
        <v>0</v>
      </c>
      <c r="AF59" s="216">
        <v>0</v>
      </c>
      <c r="AG59" s="216">
        <v>0</v>
      </c>
      <c r="AH59" s="216">
        <v>0</v>
      </c>
      <c r="AI59" s="216">
        <v>0</v>
      </c>
      <c r="AJ59" s="216">
        <v>0</v>
      </c>
      <c r="AK59" s="216">
        <v>0</v>
      </c>
      <c r="AL59" s="216">
        <v>0</v>
      </c>
      <c r="AM59" s="216">
        <v>0</v>
      </c>
      <c r="AN59" s="216">
        <v>0</v>
      </c>
      <c r="AO59" s="216">
        <v>0</v>
      </c>
      <c r="AP59" s="216">
        <v>0</v>
      </c>
      <c r="AQ59" s="216">
        <v>0</v>
      </c>
      <c r="AR59" s="216">
        <v>0</v>
      </c>
      <c r="AS59" s="216">
        <v>0</v>
      </c>
      <c r="AT59" s="216">
        <v>0</v>
      </c>
      <c r="AU59" s="216">
        <v>0</v>
      </c>
      <c r="AV59" s="216">
        <v>0</v>
      </c>
      <c r="AW59" s="216">
        <v>0</v>
      </c>
      <c r="AX59" s="216">
        <v>0</v>
      </c>
      <c r="AY59" s="216">
        <v>0</v>
      </c>
    </row>
    <row r="60" spans="1:52" x14ac:dyDescent="0.25">
      <c r="A60" s="205" t="s">
        <v>272</v>
      </c>
      <c r="B60" s="216">
        <v>0</v>
      </c>
      <c r="C60" s="216">
        <v>0</v>
      </c>
      <c r="D60" s="216">
        <v>0</v>
      </c>
      <c r="E60" s="216">
        <v>0</v>
      </c>
      <c r="F60" s="216">
        <v>0</v>
      </c>
      <c r="G60" s="216">
        <v>0</v>
      </c>
      <c r="H60" s="216">
        <v>0</v>
      </c>
      <c r="I60" s="216">
        <v>0</v>
      </c>
      <c r="J60" s="216">
        <v>0</v>
      </c>
      <c r="K60" s="216">
        <v>0</v>
      </c>
      <c r="L60" s="216">
        <v>0</v>
      </c>
      <c r="M60" s="217">
        <v>0</v>
      </c>
      <c r="N60" s="216">
        <v>0</v>
      </c>
      <c r="O60" s="216">
        <v>0</v>
      </c>
      <c r="P60" s="216">
        <v>0</v>
      </c>
      <c r="Q60" s="216">
        <v>0</v>
      </c>
      <c r="R60" s="216">
        <v>0</v>
      </c>
      <c r="S60" s="216">
        <v>0</v>
      </c>
      <c r="T60" s="216">
        <v>0</v>
      </c>
      <c r="U60" s="216">
        <v>0</v>
      </c>
      <c r="V60" s="216">
        <v>0</v>
      </c>
      <c r="W60" s="216">
        <v>0</v>
      </c>
      <c r="X60" s="216">
        <v>0</v>
      </c>
      <c r="Y60" s="216">
        <v>0</v>
      </c>
      <c r="Z60" s="216">
        <v>0</v>
      </c>
      <c r="AA60" s="216">
        <v>0</v>
      </c>
      <c r="AB60" s="216">
        <v>0</v>
      </c>
      <c r="AC60" s="216">
        <v>0</v>
      </c>
      <c r="AD60" s="216">
        <v>0</v>
      </c>
      <c r="AE60" s="216">
        <v>0</v>
      </c>
      <c r="AF60" s="216">
        <v>0</v>
      </c>
      <c r="AG60" s="216">
        <v>0</v>
      </c>
      <c r="AH60" s="216">
        <v>0</v>
      </c>
      <c r="AI60" s="216">
        <v>0</v>
      </c>
      <c r="AJ60" s="216">
        <v>0</v>
      </c>
      <c r="AK60" s="216">
        <v>0</v>
      </c>
      <c r="AL60" s="216">
        <v>0</v>
      </c>
      <c r="AM60" s="216">
        <v>0</v>
      </c>
      <c r="AN60" s="216">
        <v>0</v>
      </c>
      <c r="AO60" s="216">
        <v>0</v>
      </c>
      <c r="AP60" s="216">
        <v>0</v>
      </c>
      <c r="AQ60" s="216">
        <v>0</v>
      </c>
      <c r="AR60" s="216">
        <v>0</v>
      </c>
      <c r="AS60" s="216">
        <v>0</v>
      </c>
      <c r="AT60" s="216">
        <v>0</v>
      </c>
      <c r="AU60" s="216">
        <v>0</v>
      </c>
      <c r="AV60" s="216">
        <v>0</v>
      </c>
      <c r="AW60" s="216">
        <v>0</v>
      </c>
      <c r="AX60" s="216">
        <v>0</v>
      </c>
      <c r="AY60" s="216">
        <v>0</v>
      </c>
    </row>
    <row r="61" spans="1:52" ht="16.5" thickBot="1" x14ac:dyDescent="0.3">
      <c r="A61" s="208" t="s">
        <v>271</v>
      </c>
      <c r="B61" s="218">
        <v>0</v>
      </c>
      <c r="C61" s="218">
        <v>0</v>
      </c>
      <c r="D61" s="218">
        <v>0</v>
      </c>
      <c r="E61" s="218">
        <v>0</v>
      </c>
      <c r="F61" s="218">
        <v>0</v>
      </c>
      <c r="G61" s="218">
        <v>0</v>
      </c>
      <c r="H61" s="218">
        <v>0</v>
      </c>
      <c r="I61" s="218">
        <v>0</v>
      </c>
      <c r="J61" s="218">
        <v>0</v>
      </c>
      <c r="K61" s="218">
        <v>0</v>
      </c>
      <c r="L61" s="218">
        <v>0</v>
      </c>
      <c r="M61" s="219">
        <v>0</v>
      </c>
      <c r="N61" s="218">
        <v>0</v>
      </c>
      <c r="O61" s="218">
        <v>0</v>
      </c>
      <c r="P61" s="218">
        <v>0</v>
      </c>
      <c r="Q61" s="218">
        <v>0</v>
      </c>
      <c r="R61" s="218">
        <v>0</v>
      </c>
      <c r="S61" s="218">
        <v>0</v>
      </c>
      <c r="T61" s="218">
        <v>0</v>
      </c>
      <c r="U61" s="218">
        <v>0</v>
      </c>
      <c r="V61" s="218">
        <v>0</v>
      </c>
      <c r="W61" s="218">
        <v>0</v>
      </c>
      <c r="X61" s="218">
        <v>0</v>
      </c>
      <c r="Y61" s="218">
        <v>0</v>
      </c>
      <c r="Z61" s="218">
        <v>0</v>
      </c>
      <c r="AA61" s="218">
        <v>0</v>
      </c>
      <c r="AB61" s="218">
        <v>0</v>
      </c>
      <c r="AC61" s="218">
        <v>0</v>
      </c>
      <c r="AD61" s="218">
        <v>0</v>
      </c>
      <c r="AE61" s="218">
        <v>0</v>
      </c>
      <c r="AF61" s="218">
        <v>0</v>
      </c>
      <c r="AG61" s="218">
        <v>0</v>
      </c>
      <c r="AH61" s="218">
        <v>0</v>
      </c>
      <c r="AI61" s="218">
        <v>0</v>
      </c>
      <c r="AJ61" s="218">
        <v>0</v>
      </c>
      <c r="AK61" s="218">
        <v>0</v>
      </c>
      <c r="AL61" s="218">
        <v>0</v>
      </c>
      <c r="AM61" s="218">
        <v>0</v>
      </c>
      <c r="AN61" s="218">
        <v>0</v>
      </c>
      <c r="AO61" s="218">
        <v>0</v>
      </c>
      <c r="AP61" s="218">
        <v>0</v>
      </c>
      <c r="AQ61" s="218">
        <v>0</v>
      </c>
      <c r="AR61" s="218">
        <v>0</v>
      </c>
      <c r="AS61" s="218">
        <v>0</v>
      </c>
      <c r="AT61" s="218">
        <v>0</v>
      </c>
      <c r="AU61" s="218">
        <v>0</v>
      </c>
      <c r="AV61" s="218">
        <v>0</v>
      </c>
      <c r="AW61" s="218">
        <v>0</v>
      </c>
      <c r="AX61" s="218">
        <v>0</v>
      </c>
      <c r="AY61" s="218">
        <v>0</v>
      </c>
    </row>
    <row r="62" spans="1:52" ht="16.5" thickBot="1" x14ac:dyDescent="0.3">
      <c r="A62" s="220"/>
      <c r="B62" s="221"/>
      <c r="C62" s="221"/>
      <c r="D62" s="221"/>
      <c r="E62" s="221"/>
      <c r="F62" s="221"/>
      <c r="G62" s="221"/>
      <c r="H62" s="221"/>
      <c r="I62" s="221"/>
      <c r="J62" s="221"/>
      <c r="K62" s="221"/>
      <c r="L62" s="222"/>
      <c r="M62" s="223"/>
      <c r="N62" s="222"/>
      <c r="O62" s="222"/>
      <c r="P62" s="222"/>
      <c r="Q62" s="222"/>
      <c r="R62" s="222"/>
      <c r="S62" s="222"/>
      <c r="T62" s="222"/>
      <c r="U62" s="222"/>
      <c r="V62" s="222"/>
    </row>
    <row r="63" spans="1:52" s="181" customFormat="1" ht="31.5" x14ac:dyDescent="0.25">
      <c r="A63" s="213" t="s">
        <v>551</v>
      </c>
      <c r="B63" s="201" t="str">
        <f>B47</f>
        <v>Год окончания строительства 2022</v>
      </c>
      <c r="C63" s="201">
        <f t="shared" ref="C63:AY63" si="4">C47</f>
        <v>2022</v>
      </c>
      <c r="D63" s="201">
        <f t="shared" si="4"/>
        <v>2023</v>
      </c>
      <c r="E63" s="201">
        <f t="shared" si="4"/>
        <v>2024</v>
      </c>
      <c r="F63" s="201">
        <f t="shared" si="4"/>
        <v>2025</v>
      </c>
      <c r="G63" s="201">
        <f t="shared" si="4"/>
        <v>2026</v>
      </c>
      <c r="H63" s="201">
        <f t="shared" si="4"/>
        <v>2027</v>
      </c>
      <c r="I63" s="201">
        <f t="shared" si="4"/>
        <v>2028</v>
      </c>
      <c r="J63" s="201">
        <f t="shared" si="4"/>
        <v>2029</v>
      </c>
      <c r="K63" s="201">
        <f t="shared" si="4"/>
        <v>2030</v>
      </c>
      <c r="L63" s="201">
        <f t="shared" si="4"/>
        <v>2031</v>
      </c>
      <c r="M63" s="214">
        <f t="shared" si="4"/>
        <v>2032</v>
      </c>
      <c r="N63" s="201">
        <f t="shared" si="4"/>
        <v>2033</v>
      </c>
      <c r="O63" s="201">
        <f t="shared" si="4"/>
        <v>2034</v>
      </c>
      <c r="P63" s="201">
        <f t="shared" si="4"/>
        <v>2035</v>
      </c>
      <c r="Q63" s="201">
        <f t="shared" si="4"/>
        <v>2036</v>
      </c>
      <c r="R63" s="201">
        <f t="shared" si="4"/>
        <v>2037</v>
      </c>
      <c r="S63" s="201">
        <f t="shared" si="4"/>
        <v>2038</v>
      </c>
      <c r="T63" s="201">
        <f t="shared" si="4"/>
        <v>2039</v>
      </c>
      <c r="U63" s="201">
        <f t="shared" si="4"/>
        <v>2040</v>
      </c>
      <c r="V63" s="201">
        <f t="shared" si="4"/>
        <v>2041</v>
      </c>
      <c r="W63" s="201">
        <f t="shared" si="4"/>
        <v>2042</v>
      </c>
      <c r="X63" s="201">
        <f t="shared" si="4"/>
        <v>2043</v>
      </c>
      <c r="Y63" s="201">
        <f t="shared" si="4"/>
        <v>2044</v>
      </c>
      <c r="Z63" s="201">
        <f t="shared" si="4"/>
        <v>2045</v>
      </c>
      <c r="AA63" s="201">
        <f t="shared" si="4"/>
        <v>2046</v>
      </c>
      <c r="AB63" s="201">
        <f t="shared" si="4"/>
        <v>2047</v>
      </c>
      <c r="AC63" s="201">
        <f t="shared" si="4"/>
        <v>2048</v>
      </c>
      <c r="AD63" s="201">
        <f t="shared" si="4"/>
        <v>2049</v>
      </c>
      <c r="AE63" s="201">
        <f t="shared" si="4"/>
        <v>2050</v>
      </c>
      <c r="AF63" s="201">
        <f t="shared" si="4"/>
        <v>2051</v>
      </c>
      <c r="AG63" s="201">
        <f t="shared" si="4"/>
        <v>2052</v>
      </c>
      <c r="AH63" s="201">
        <f t="shared" si="4"/>
        <v>2053</v>
      </c>
      <c r="AI63" s="201">
        <f t="shared" si="4"/>
        <v>2054</v>
      </c>
      <c r="AJ63" s="201">
        <f t="shared" si="4"/>
        <v>2055</v>
      </c>
      <c r="AK63" s="201">
        <f t="shared" si="4"/>
        <v>2056</v>
      </c>
      <c r="AL63" s="201">
        <f t="shared" si="4"/>
        <v>2057</v>
      </c>
      <c r="AM63" s="201">
        <f t="shared" si="4"/>
        <v>2058</v>
      </c>
      <c r="AN63" s="201">
        <f t="shared" si="4"/>
        <v>2059</v>
      </c>
      <c r="AO63" s="201">
        <f t="shared" si="4"/>
        <v>2060</v>
      </c>
      <c r="AP63" s="201">
        <f t="shared" si="4"/>
        <v>2061</v>
      </c>
      <c r="AQ63" s="201">
        <f t="shared" si="4"/>
        <v>2062</v>
      </c>
      <c r="AR63" s="201">
        <f t="shared" si="4"/>
        <v>2063</v>
      </c>
      <c r="AS63" s="201">
        <f t="shared" si="4"/>
        <v>2064</v>
      </c>
      <c r="AT63" s="201">
        <f t="shared" si="4"/>
        <v>2065</v>
      </c>
      <c r="AU63" s="201">
        <f t="shared" si="4"/>
        <v>2066</v>
      </c>
      <c r="AV63" s="201">
        <f t="shared" si="4"/>
        <v>2067</v>
      </c>
      <c r="AW63" s="201">
        <f t="shared" si="4"/>
        <v>2068</v>
      </c>
      <c r="AX63" s="201">
        <f t="shared" si="4"/>
        <v>2069</v>
      </c>
      <c r="AY63" s="201">
        <f t="shared" si="4"/>
        <v>2070</v>
      </c>
    </row>
    <row r="64" spans="1:52" s="168" customFormat="1" ht="14.25" x14ac:dyDescent="0.25">
      <c r="A64" s="224" t="s">
        <v>270</v>
      </c>
      <c r="B64" s="225">
        <f t="shared" ref="B64:AY64" si="5">B50*$B$28</f>
        <v>0</v>
      </c>
      <c r="C64" s="225">
        <f t="shared" si="5"/>
        <v>5377944.9748343518</v>
      </c>
      <c r="D64" s="225">
        <f t="shared" si="5"/>
        <v>5539283.3240793841</v>
      </c>
      <c r="E64" s="225">
        <f t="shared" si="5"/>
        <v>5705461.8238017643</v>
      </c>
      <c r="F64" s="225">
        <f t="shared" si="5"/>
        <v>5876625.6785158189</v>
      </c>
      <c r="G64" s="225">
        <f t="shared" si="5"/>
        <v>6052924.4488712931</v>
      </c>
      <c r="H64" s="225">
        <f t="shared" si="5"/>
        <v>6234512.1823374322</v>
      </c>
      <c r="I64" s="225">
        <f t="shared" si="5"/>
        <v>6421547.5478075529</v>
      </c>
      <c r="J64" s="225">
        <f t="shared" si="5"/>
        <v>6614193.9742417801</v>
      </c>
      <c r="K64" s="225">
        <f t="shared" si="5"/>
        <v>6812619.7934690341</v>
      </c>
      <c r="L64" s="225">
        <f t="shared" si="5"/>
        <v>7016998.3872731067</v>
      </c>
      <c r="M64" s="226">
        <f t="shared" si="5"/>
        <v>9018198.7697997019</v>
      </c>
      <c r="N64" s="225">
        <f t="shared" si="5"/>
        <v>9288744.7328936942</v>
      </c>
      <c r="O64" s="225">
        <f t="shared" si="5"/>
        <v>9567407.074880505</v>
      </c>
      <c r="P64" s="225">
        <f t="shared" si="5"/>
        <v>9854429.2871269193</v>
      </c>
      <c r="Q64" s="225">
        <f t="shared" si="5"/>
        <v>10150062.165740727</v>
      </c>
      <c r="R64" s="225">
        <f t="shared" si="5"/>
        <v>10454564.030712951</v>
      </c>
      <c r="S64" s="225">
        <f t="shared" si="5"/>
        <v>10768200.951634338</v>
      </c>
      <c r="T64" s="225">
        <f t="shared" si="5"/>
        <v>11091246.98018337</v>
      </c>
      <c r="U64" s="225">
        <f t="shared" si="5"/>
        <v>11423984.38958887</v>
      </c>
      <c r="V64" s="225">
        <f t="shared" si="5"/>
        <v>11766703.921276536</v>
      </c>
      <c r="W64" s="225">
        <f t="shared" si="5"/>
        <v>17857916.777181908</v>
      </c>
      <c r="X64" s="225">
        <f t="shared" si="5"/>
        <v>18393654.280497361</v>
      </c>
      <c r="Y64" s="225">
        <f t="shared" si="5"/>
        <v>18945463.908912286</v>
      </c>
      <c r="Z64" s="225">
        <f t="shared" si="5"/>
        <v>19513827.826179653</v>
      </c>
      <c r="AA64" s="225">
        <f t="shared" si="5"/>
        <v>20099242.660965048</v>
      </c>
      <c r="AB64" s="225">
        <f t="shared" si="5"/>
        <v>20702219.940793999</v>
      </c>
      <c r="AC64" s="225">
        <f t="shared" si="5"/>
        <v>21323286.539017815</v>
      </c>
      <c r="AD64" s="225">
        <f t="shared" si="5"/>
        <v>21962985.135188352</v>
      </c>
      <c r="AE64" s="225">
        <f t="shared" si="5"/>
        <v>22621874.689243998</v>
      </c>
      <c r="AF64" s="225">
        <f t="shared" si="5"/>
        <v>23300530.929921322</v>
      </c>
      <c r="AG64" s="225">
        <f t="shared" si="5"/>
        <v>23999546.857818961</v>
      </c>
      <c r="AH64" s="225">
        <f t="shared" si="5"/>
        <v>24719533.26355353</v>
      </c>
      <c r="AI64" s="225">
        <f t="shared" si="5"/>
        <v>25461119.261460137</v>
      </c>
      <c r="AJ64" s="225">
        <f t="shared" si="5"/>
        <v>26224952.839303944</v>
      </c>
      <c r="AK64" s="225">
        <f t="shared" si="5"/>
        <v>27011701.424483065</v>
      </c>
      <c r="AL64" s="225">
        <f t="shared" si="5"/>
        <v>27822052.467217553</v>
      </c>
      <c r="AM64" s="225">
        <f t="shared" si="5"/>
        <v>28656714.041234083</v>
      </c>
      <c r="AN64" s="225">
        <f t="shared" si="5"/>
        <v>29516415.462471105</v>
      </c>
      <c r="AO64" s="225">
        <f t="shared" si="5"/>
        <v>30401907.92634524</v>
      </c>
      <c r="AP64" s="225">
        <f t="shared" si="5"/>
        <v>31313965.164135598</v>
      </c>
      <c r="AQ64" s="225">
        <f t="shared" si="5"/>
        <v>32253384.119059663</v>
      </c>
      <c r="AR64" s="225">
        <f t="shared" si="5"/>
        <v>33220985.642631464</v>
      </c>
      <c r="AS64" s="225">
        <f t="shared" si="5"/>
        <v>34217615.211910412</v>
      </c>
      <c r="AT64" s="225">
        <f t="shared" si="5"/>
        <v>35244143.668267719</v>
      </c>
      <c r="AU64" s="225">
        <f t="shared" si="5"/>
        <v>36301467.978315748</v>
      </c>
      <c r="AV64" s="225">
        <f t="shared" si="5"/>
        <v>37390512.01766523</v>
      </c>
      <c r="AW64" s="225">
        <f t="shared" si="5"/>
        <v>38512227.378195189</v>
      </c>
      <c r="AX64" s="225">
        <f t="shared" si="5"/>
        <v>39667594.19954104</v>
      </c>
      <c r="AY64" s="225">
        <f t="shared" si="5"/>
        <v>46214672.853834227</v>
      </c>
    </row>
    <row r="65" spans="1:51" x14ac:dyDescent="0.25">
      <c r="A65" s="215" t="s">
        <v>269</v>
      </c>
      <c r="B65" s="227">
        <f t="shared" ref="B65:AY65" si="6">SUM(B66:B71)</f>
        <v>0</v>
      </c>
      <c r="C65" s="227">
        <f t="shared" si="6"/>
        <v>1746835.9042930547</v>
      </c>
      <c r="D65" s="227">
        <f t="shared" si="6"/>
        <v>1749014.8319011284</v>
      </c>
      <c r="E65" s="227">
        <f t="shared" si="6"/>
        <v>1751246.6475066082</v>
      </c>
      <c r="F65" s="227">
        <f t="shared" si="6"/>
        <v>1753532.9377494163</v>
      </c>
      <c r="G65" s="227">
        <f t="shared" si="6"/>
        <v>1755875.3368686726</v>
      </c>
      <c r="H65" s="227">
        <f t="shared" si="6"/>
        <v>1758275.5281306705</v>
      </c>
      <c r="I65" s="227">
        <f t="shared" si="6"/>
        <v>1942934.1549683085</v>
      </c>
      <c r="J65" s="227">
        <f t="shared" si="6"/>
        <v>1945455.1838215652</v>
      </c>
      <c r="K65" s="227">
        <f t="shared" si="6"/>
        <v>1948039.3637095836</v>
      </c>
      <c r="L65" s="227">
        <f t="shared" si="6"/>
        <v>1950688.5891634065</v>
      </c>
      <c r="M65" s="228">
        <f t="shared" si="6"/>
        <v>1986648.3839597793</v>
      </c>
      <c r="N65" s="227">
        <f t="shared" si="6"/>
        <v>1990430.9203594364</v>
      </c>
      <c r="O65" s="227">
        <f t="shared" si="6"/>
        <v>2485924.5616530194</v>
      </c>
      <c r="P65" s="227">
        <f t="shared" si="6"/>
        <v>2489912.1204628181</v>
      </c>
      <c r="Q65" s="227">
        <f t="shared" si="6"/>
        <v>2494006.8262060755</v>
      </c>
      <c r="R65" s="227">
        <f t="shared" si="6"/>
        <v>2498211.893290794</v>
      </c>
      <c r="S65" s="227">
        <f t="shared" si="6"/>
        <v>2502530.632557218</v>
      </c>
      <c r="T65" s="227">
        <f t="shared" si="6"/>
        <v>2506966.4541707984</v>
      </c>
      <c r="U65" s="227">
        <f t="shared" si="6"/>
        <v>2693721.7802705658</v>
      </c>
      <c r="V65" s="227">
        <f t="shared" si="6"/>
        <v>2698402.409363817</v>
      </c>
      <c r="W65" s="227">
        <f t="shared" si="6"/>
        <v>2696353.9128827006</v>
      </c>
      <c r="X65" s="227">
        <f t="shared" si="6"/>
        <v>2701088.5462926435</v>
      </c>
      <c r="Y65" s="227">
        <f t="shared" si="6"/>
        <v>2705952.7388740485</v>
      </c>
      <c r="Z65" s="227">
        <f t="shared" si="6"/>
        <v>2710950.3774020597</v>
      </c>
      <c r="AA65" s="227">
        <f t="shared" si="6"/>
        <v>2716085.4652550756</v>
      </c>
      <c r="AB65" s="227">
        <f t="shared" si="6"/>
        <v>2721362.1259128456</v>
      </c>
      <c r="AC65" s="227">
        <f t="shared" si="6"/>
        <v>2726784.6065595127</v>
      </c>
      <c r="AD65" s="227">
        <f t="shared" si="6"/>
        <v>2732357.2817947436</v>
      </c>
      <c r="AE65" s="227">
        <f t="shared" si="6"/>
        <v>2738084.6574561959</v>
      </c>
      <c r="AF65" s="227">
        <f t="shared" si="6"/>
        <v>2743971.374556656</v>
      </c>
      <c r="AG65" s="227">
        <f t="shared" si="6"/>
        <v>2750022.2133392929</v>
      </c>
      <c r="AH65" s="227">
        <f t="shared" si="6"/>
        <v>2756242.0974545735</v>
      </c>
      <c r="AI65" s="227">
        <f t="shared" si="6"/>
        <v>2762636.0982624767</v>
      </c>
      <c r="AJ65" s="227">
        <f t="shared" si="6"/>
        <v>2769209.4392637806</v>
      </c>
      <c r="AK65" s="227">
        <f t="shared" si="6"/>
        <v>2775967.5006642882</v>
      </c>
      <c r="AL65" s="227">
        <f t="shared" si="6"/>
        <v>2782915.8240759745</v>
      </c>
      <c r="AM65" s="227">
        <f t="shared" si="6"/>
        <v>2790060.1173591753</v>
      </c>
      <c r="AN65" s="227">
        <f t="shared" si="6"/>
        <v>2797406.2596100364</v>
      </c>
      <c r="AO65" s="227">
        <f t="shared" si="6"/>
        <v>2804960.3062975872</v>
      </c>
      <c r="AP65" s="227">
        <f t="shared" si="6"/>
        <v>2812728.494554929</v>
      </c>
      <c r="AQ65" s="227">
        <f t="shared" si="6"/>
        <v>2820717.2486291546</v>
      </c>
      <c r="AR65" s="227">
        <f t="shared" si="6"/>
        <v>2828933.1854947712</v>
      </c>
      <c r="AS65" s="227">
        <f t="shared" si="6"/>
        <v>2837383.1206355197</v>
      </c>
      <c r="AT65" s="227">
        <f t="shared" si="6"/>
        <v>2846074.0739996554</v>
      </c>
      <c r="AU65" s="227">
        <f t="shared" si="6"/>
        <v>2855013.2761338791</v>
      </c>
      <c r="AV65" s="227">
        <f t="shared" si="6"/>
        <v>2864208.1745012929</v>
      </c>
      <c r="AW65" s="227">
        <f t="shared" si="6"/>
        <v>2873666.4399888935</v>
      </c>
      <c r="AX65" s="227">
        <f t="shared" si="6"/>
        <v>2883395.9736102861</v>
      </c>
      <c r="AY65" s="227">
        <f t="shared" si="6"/>
        <v>2874498.4287112933</v>
      </c>
    </row>
    <row r="66" spans="1:51" x14ac:dyDescent="0.25">
      <c r="A66" s="229" t="s">
        <v>268</v>
      </c>
      <c r="B66" s="227">
        <f>-B52*1000/1.2</f>
        <v>0</v>
      </c>
      <c r="C66" s="227">
        <f t="shared" ref="C66:AY67" si="7">-C52*1000/1.2</f>
        <v>1729254.9044894029</v>
      </c>
      <c r="D66" s="227">
        <f t="shared" si="7"/>
        <v>1729254.9044894029</v>
      </c>
      <c r="E66" s="227">
        <f t="shared" si="7"/>
        <v>1729254.9044894029</v>
      </c>
      <c r="F66" s="227">
        <f t="shared" si="7"/>
        <v>1729254.9044894029</v>
      </c>
      <c r="G66" s="227">
        <f t="shared" si="7"/>
        <v>1729254.9044894029</v>
      </c>
      <c r="H66" s="227">
        <f t="shared" si="7"/>
        <v>1729254.9044894029</v>
      </c>
      <c r="I66" s="227">
        <f t="shared" si="7"/>
        <v>1911453.8141580187</v>
      </c>
      <c r="J66" s="227">
        <f t="shared" si="7"/>
        <v>1911453.8141580187</v>
      </c>
      <c r="K66" s="227">
        <f t="shared" si="7"/>
        <v>1911453.8141580187</v>
      </c>
      <c r="L66" s="227">
        <f t="shared" si="7"/>
        <v>1911453.8141580187</v>
      </c>
      <c r="M66" s="227">
        <f t="shared" si="7"/>
        <v>1911453.8141580187</v>
      </c>
      <c r="N66" s="227">
        <f t="shared" si="7"/>
        <v>1911453.8141580187</v>
      </c>
      <c r="O66" s="227">
        <f t="shared" si="7"/>
        <v>2403063.9227907914</v>
      </c>
      <c r="P66" s="227">
        <f t="shared" si="7"/>
        <v>2403063.9227907914</v>
      </c>
      <c r="Q66" s="227">
        <f t="shared" si="7"/>
        <v>2403063.9227907914</v>
      </c>
      <c r="R66" s="227">
        <f t="shared" si="7"/>
        <v>2403063.9227907914</v>
      </c>
      <c r="S66" s="227">
        <f t="shared" si="7"/>
        <v>2403063.9227907914</v>
      </c>
      <c r="T66" s="227">
        <f t="shared" si="7"/>
        <v>2403063.9227907914</v>
      </c>
      <c r="U66" s="227">
        <f t="shared" si="7"/>
        <v>2585262.8324594065</v>
      </c>
      <c r="V66" s="227">
        <f t="shared" si="7"/>
        <v>2585262.8324594065</v>
      </c>
      <c r="W66" s="227">
        <f t="shared" si="7"/>
        <v>2585262.8324594065</v>
      </c>
      <c r="X66" s="227">
        <f t="shared" si="7"/>
        <v>2585262.8324594065</v>
      </c>
      <c r="Y66" s="227">
        <f t="shared" si="7"/>
        <v>2585262.8324594065</v>
      </c>
      <c r="Z66" s="227">
        <f t="shared" si="7"/>
        <v>2585262.8324594065</v>
      </c>
      <c r="AA66" s="227">
        <f t="shared" si="7"/>
        <v>2585262.8324594065</v>
      </c>
      <c r="AB66" s="227">
        <f t="shared" si="7"/>
        <v>2585262.8324594065</v>
      </c>
      <c r="AC66" s="227">
        <f t="shared" si="7"/>
        <v>2585262.8324594065</v>
      </c>
      <c r="AD66" s="227">
        <f t="shared" si="7"/>
        <v>2585262.8324594065</v>
      </c>
      <c r="AE66" s="227">
        <f t="shared" si="7"/>
        <v>2585262.8324594065</v>
      </c>
      <c r="AF66" s="227">
        <f t="shared" si="7"/>
        <v>2585262.8324594065</v>
      </c>
      <c r="AG66" s="227">
        <f t="shared" si="7"/>
        <v>2585262.8324594065</v>
      </c>
      <c r="AH66" s="227">
        <f t="shared" si="7"/>
        <v>2585262.8324594065</v>
      </c>
      <c r="AI66" s="227">
        <f t="shared" si="7"/>
        <v>2585262.8324594065</v>
      </c>
      <c r="AJ66" s="227">
        <f t="shared" si="7"/>
        <v>2585262.8324594065</v>
      </c>
      <c r="AK66" s="227">
        <f t="shared" si="7"/>
        <v>2585262.8324594065</v>
      </c>
      <c r="AL66" s="227">
        <f t="shared" si="7"/>
        <v>2585262.8324594065</v>
      </c>
      <c r="AM66" s="227">
        <f t="shared" si="7"/>
        <v>2585262.8324594065</v>
      </c>
      <c r="AN66" s="227">
        <f t="shared" si="7"/>
        <v>2585262.8324594065</v>
      </c>
      <c r="AO66" s="227">
        <f t="shared" si="7"/>
        <v>2585262.8324594065</v>
      </c>
      <c r="AP66" s="227">
        <f t="shared" si="7"/>
        <v>2585262.8324594065</v>
      </c>
      <c r="AQ66" s="227">
        <f t="shared" si="7"/>
        <v>2585262.8324594065</v>
      </c>
      <c r="AR66" s="227">
        <f t="shared" si="7"/>
        <v>2585262.8324594065</v>
      </c>
      <c r="AS66" s="227">
        <f t="shared" si="7"/>
        <v>2585262.8324594065</v>
      </c>
      <c r="AT66" s="227">
        <f t="shared" si="7"/>
        <v>2585262.8324594065</v>
      </c>
      <c r="AU66" s="227">
        <f t="shared" si="7"/>
        <v>2585262.8324594065</v>
      </c>
      <c r="AV66" s="227">
        <f t="shared" si="7"/>
        <v>2585262.8324594065</v>
      </c>
      <c r="AW66" s="227">
        <f t="shared" si="7"/>
        <v>2585262.8324594065</v>
      </c>
      <c r="AX66" s="227">
        <f t="shared" si="7"/>
        <v>2585262.8324594065</v>
      </c>
      <c r="AY66" s="227">
        <f t="shared" si="7"/>
        <v>2585262.8324594065</v>
      </c>
    </row>
    <row r="67" spans="1:51" x14ac:dyDescent="0.25">
      <c r="A67" s="229" t="str">
        <f>A32</f>
        <v>Прочие расходы при эксплуатации объекта, руб. без НДС</v>
      </c>
      <c r="B67" s="227">
        <f>-B53*1000/1.2</f>
        <v>0</v>
      </c>
      <c r="C67" s="227">
        <f t="shared" si="7"/>
        <v>58764.441562451859</v>
      </c>
      <c r="D67" s="227">
        <f t="shared" si="7"/>
        <v>60527.374809325411</v>
      </c>
      <c r="E67" s="227">
        <f t="shared" si="7"/>
        <v>62343.196053605185</v>
      </c>
      <c r="F67" s="227">
        <f t="shared" si="7"/>
        <v>64213.491935213351</v>
      </c>
      <c r="G67" s="227">
        <f t="shared" si="7"/>
        <v>66139.896693269751</v>
      </c>
      <c r="H67" s="227">
        <f t="shared" si="7"/>
        <v>68124.093594067832</v>
      </c>
      <c r="I67" s="227">
        <f t="shared" si="7"/>
        <v>70167.816401889853</v>
      </c>
      <c r="J67" s="227">
        <f t="shared" si="7"/>
        <v>72272.850893946554</v>
      </c>
      <c r="K67" s="227">
        <f t="shared" si="7"/>
        <v>74441.036420764969</v>
      </c>
      <c r="L67" s="227">
        <f t="shared" si="7"/>
        <v>76674.267513387909</v>
      </c>
      <c r="M67" s="227">
        <f t="shared" si="7"/>
        <v>112218.06794856078</v>
      </c>
      <c r="N67" s="227">
        <f t="shared" si="7"/>
        <v>115584.60998701764</v>
      </c>
      <c r="O67" s="227">
        <f t="shared" si="7"/>
        <v>119052.14828662814</v>
      </c>
      <c r="P67" s="227">
        <f t="shared" si="7"/>
        <v>122623.712735227</v>
      </c>
      <c r="Q67" s="227">
        <f t="shared" si="7"/>
        <v>126302.42411728381</v>
      </c>
      <c r="R67" s="227">
        <f t="shared" si="7"/>
        <v>130091.49684080234</v>
      </c>
      <c r="S67" s="227">
        <f t="shared" si="7"/>
        <v>133994.24174602641</v>
      </c>
      <c r="T67" s="227">
        <f t="shared" si="7"/>
        <v>138014.06899840722</v>
      </c>
      <c r="U67" s="227">
        <f t="shared" si="7"/>
        <v>142154.49106835941</v>
      </c>
      <c r="V67" s="227">
        <f t="shared" si="7"/>
        <v>146419.12580041023</v>
      </c>
      <c r="W67" s="227">
        <f t="shared" si="7"/>
        <v>143954.63495809407</v>
      </c>
      <c r="X67" s="227">
        <f t="shared" si="7"/>
        <v>148273.27400683687</v>
      </c>
      <c r="Y67" s="227">
        <f t="shared" si="7"/>
        <v>152721.47222704202</v>
      </c>
      <c r="Z67" s="227">
        <f t="shared" si="7"/>
        <v>157303.11639385327</v>
      </c>
      <c r="AA67" s="227">
        <f t="shared" si="7"/>
        <v>162022.20988566888</v>
      </c>
      <c r="AB67" s="227">
        <f t="shared" si="7"/>
        <v>166882.87618223895</v>
      </c>
      <c r="AC67" s="227">
        <f t="shared" si="7"/>
        <v>171889.36246770609</v>
      </c>
      <c r="AD67" s="227">
        <f t="shared" si="7"/>
        <v>177046.0433417373</v>
      </c>
      <c r="AE67" s="227">
        <f t="shared" si="7"/>
        <v>182357.4246419894</v>
      </c>
      <c r="AF67" s="227">
        <f t="shared" si="7"/>
        <v>187828.14738124912</v>
      </c>
      <c r="AG67" s="227">
        <f t="shared" si="7"/>
        <v>193462.99180268656</v>
      </c>
      <c r="AH67" s="227">
        <f t="shared" si="7"/>
        <v>199266.88155676716</v>
      </c>
      <c r="AI67" s="227">
        <f t="shared" si="7"/>
        <v>205244.8880034702</v>
      </c>
      <c r="AJ67" s="227">
        <f t="shared" si="7"/>
        <v>211402.23464357431</v>
      </c>
      <c r="AK67" s="227">
        <f t="shared" si="7"/>
        <v>217744.3016828816</v>
      </c>
      <c r="AL67" s="227">
        <f t="shared" si="7"/>
        <v>224276.63073336799</v>
      </c>
      <c r="AM67" s="227">
        <f t="shared" si="7"/>
        <v>231004.92965536905</v>
      </c>
      <c r="AN67" s="227">
        <f t="shared" si="7"/>
        <v>237935.07754503013</v>
      </c>
      <c r="AO67" s="227">
        <f t="shared" si="7"/>
        <v>245073.12987138107</v>
      </c>
      <c r="AP67" s="227">
        <f t="shared" si="7"/>
        <v>252425.32376752247</v>
      </c>
      <c r="AQ67" s="227">
        <f t="shared" si="7"/>
        <v>259998.08348054814</v>
      </c>
      <c r="AR67" s="227">
        <f t="shared" si="7"/>
        <v>267798.02598496462</v>
      </c>
      <c r="AS67" s="227">
        <f t="shared" si="7"/>
        <v>275831.96676451358</v>
      </c>
      <c r="AT67" s="227">
        <f t="shared" si="7"/>
        <v>284106.92576744908</v>
      </c>
      <c r="AU67" s="227">
        <f t="shared" si="7"/>
        <v>292630.13354047248</v>
      </c>
      <c r="AV67" s="227">
        <f t="shared" si="7"/>
        <v>301409.0375466866</v>
      </c>
      <c r="AW67" s="227">
        <f t="shared" si="7"/>
        <v>310451.30867308727</v>
      </c>
      <c r="AX67" s="227">
        <f t="shared" si="7"/>
        <v>319764.84793327982</v>
      </c>
      <c r="AY67" s="227">
        <f t="shared" si="7"/>
        <v>310451.30867308727</v>
      </c>
    </row>
    <row r="68" spans="1:51" hidden="1" x14ac:dyDescent="0.25">
      <c r="A68" s="229" t="s">
        <v>537</v>
      </c>
      <c r="B68" s="227"/>
      <c r="C68" s="227"/>
      <c r="D68" s="227"/>
      <c r="E68" s="227"/>
      <c r="F68" s="227"/>
      <c r="G68" s="227"/>
      <c r="H68" s="227"/>
      <c r="I68" s="227"/>
      <c r="J68" s="227"/>
      <c r="K68" s="227"/>
      <c r="L68" s="227"/>
      <c r="M68" s="228"/>
      <c r="N68" s="227"/>
      <c r="O68" s="227"/>
      <c r="P68" s="227"/>
      <c r="Q68" s="227"/>
      <c r="R68" s="227"/>
      <c r="S68" s="227"/>
      <c r="T68" s="227"/>
      <c r="U68" s="227"/>
      <c r="V68" s="227"/>
      <c r="W68" s="227"/>
      <c r="X68" s="227"/>
      <c r="Y68" s="227"/>
      <c r="Z68" s="227"/>
      <c r="AA68" s="227"/>
      <c r="AB68" s="227"/>
      <c r="AC68" s="227"/>
      <c r="AD68" s="227"/>
      <c r="AE68" s="227"/>
      <c r="AF68" s="227"/>
      <c r="AG68" s="227"/>
      <c r="AH68" s="227"/>
      <c r="AI68" s="227"/>
      <c r="AJ68" s="227"/>
      <c r="AK68" s="227"/>
      <c r="AL68" s="227"/>
      <c r="AM68" s="227"/>
      <c r="AN68" s="227"/>
      <c r="AO68" s="227"/>
      <c r="AP68" s="227"/>
      <c r="AQ68" s="227"/>
      <c r="AR68" s="227"/>
      <c r="AS68" s="227"/>
      <c r="AT68" s="227"/>
      <c r="AU68" s="227"/>
      <c r="AV68" s="227"/>
      <c r="AW68" s="227"/>
      <c r="AX68" s="227"/>
      <c r="AY68" s="227"/>
    </row>
    <row r="69" spans="1:51" hidden="1" x14ac:dyDescent="0.25">
      <c r="A69" s="229" t="s">
        <v>537</v>
      </c>
      <c r="B69" s="227">
        <f t="shared" ref="B69:AY69" si="8">-$B$37*(1+B$49)*$B$28*365</f>
        <v>0</v>
      </c>
      <c r="C69" s="227">
        <f t="shared" si="8"/>
        <v>0</v>
      </c>
      <c r="D69" s="227">
        <f t="shared" si="8"/>
        <v>0</v>
      </c>
      <c r="E69" s="227">
        <f t="shared" si="8"/>
        <v>0</v>
      </c>
      <c r="F69" s="227">
        <f t="shared" si="8"/>
        <v>0</v>
      </c>
      <c r="G69" s="227">
        <f t="shared" si="8"/>
        <v>0</v>
      </c>
      <c r="H69" s="227">
        <f t="shared" si="8"/>
        <v>0</v>
      </c>
      <c r="I69" s="227">
        <f t="shared" si="8"/>
        <v>0</v>
      </c>
      <c r="J69" s="227">
        <f t="shared" si="8"/>
        <v>0</v>
      </c>
      <c r="K69" s="227">
        <f t="shared" si="8"/>
        <v>0</v>
      </c>
      <c r="L69" s="227">
        <f t="shared" si="8"/>
        <v>0</v>
      </c>
      <c r="M69" s="228">
        <f t="shared" si="8"/>
        <v>0</v>
      </c>
      <c r="N69" s="227">
        <f t="shared" si="8"/>
        <v>0</v>
      </c>
      <c r="O69" s="227">
        <f t="shared" si="8"/>
        <v>0</v>
      </c>
      <c r="P69" s="227">
        <f t="shared" si="8"/>
        <v>0</v>
      </c>
      <c r="Q69" s="227">
        <f t="shared" si="8"/>
        <v>0</v>
      </c>
      <c r="R69" s="227">
        <f t="shared" si="8"/>
        <v>0</v>
      </c>
      <c r="S69" s="227">
        <f t="shared" si="8"/>
        <v>0</v>
      </c>
      <c r="T69" s="227">
        <f t="shared" si="8"/>
        <v>0</v>
      </c>
      <c r="U69" s="227">
        <f t="shared" si="8"/>
        <v>0</v>
      </c>
      <c r="V69" s="227">
        <f t="shared" si="8"/>
        <v>0</v>
      </c>
      <c r="W69" s="227">
        <f t="shared" si="8"/>
        <v>0</v>
      </c>
      <c r="X69" s="227">
        <f t="shared" si="8"/>
        <v>0</v>
      </c>
      <c r="Y69" s="227">
        <f t="shared" si="8"/>
        <v>0</v>
      </c>
      <c r="Z69" s="227">
        <f t="shared" si="8"/>
        <v>0</v>
      </c>
      <c r="AA69" s="227">
        <f t="shared" si="8"/>
        <v>0</v>
      </c>
      <c r="AB69" s="227">
        <f t="shared" si="8"/>
        <v>0</v>
      </c>
      <c r="AC69" s="227">
        <f t="shared" si="8"/>
        <v>0</v>
      </c>
      <c r="AD69" s="227">
        <f t="shared" si="8"/>
        <v>0</v>
      </c>
      <c r="AE69" s="227">
        <f t="shared" si="8"/>
        <v>0</v>
      </c>
      <c r="AF69" s="227">
        <f t="shared" si="8"/>
        <v>0</v>
      </c>
      <c r="AG69" s="227">
        <f t="shared" si="8"/>
        <v>0</v>
      </c>
      <c r="AH69" s="227">
        <f t="shared" si="8"/>
        <v>0</v>
      </c>
      <c r="AI69" s="227">
        <f t="shared" si="8"/>
        <v>0</v>
      </c>
      <c r="AJ69" s="227">
        <f t="shared" si="8"/>
        <v>0</v>
      </c>
      <c r="AK69" s="227">
        <f t="shared" si="8"/>
        <v>0</v>
      </c>
      <c r="AL69" s="227">
        <f t="shared" si="8"/>
        <v>0</v>
      </c>
      <c r="AM69" s="227">
        <f t="shared" si="8"/>
        <v>0</v>
      </c>
      <c r="AN69" s="227">
        <f t="shared" si="8"/>
        <v>0</v>
      </c>
      <c r="AO69" s="227">
        <f t="shared" si="8"/>
        <v>0</v>
      </c>
      <c r="AP69" s="227">
        <f t="shared" si="8"/>
        <v>0</v>
      </c>
      <c r="AQ69" s="227">
        <f t="shared" si="8"/>
        <v>0</v>
      </c>
      <c r="AR69" s="227">
        <f t="shared" si="8"/>
        <v>0</v>
      </c>
      <c r="AS69" s="227">
        <f t="shared" si="8"/>
        <v>0</v>
      </c>
      <c r="AT69" s="227">
        <f t="shared" si="8"/>
        <v>0</v>
      </c>
      <c r="AU69" s="227">
        <f t="shared" si="8"/>
        <v>0</v>
      </c>
      <c r="AV69" s="227">
        <f t="shared" si="8"/>
        <v>0</v>
      </c>
      <c r="AW69" s="227">
        <f t="shared" si="8"/>
        <v>0</v>
      </c>
      <c r="AX69" s="227">
        <f t="shared" si="8"/>
        <v>0</v>
      </c>
      <c r="AY69" s="227">
        <f t="shared" si="8"/>
        <v>0</v>
      </c>
    </row>
    <row r="70" spans="1:51" hidden="1" x14ac:dyDescent="0.25">
      <c r="A70" s="229" t="s">
        <v>537</v>
      </c>
      <c r="B70" s="227"/>
      <c r="C70" s="227">
        <f t="shared" ref="C70:AY70" si="9">-$B$38*(1+C$49)*12</f>
        <v>0</v>
      </c>
      <c r="D70" s="227">
        <f t="shared" si="9"/>
        <v>0</v>
      </c>
      <c r="E70" s="227">
        <f t="shared" si="9"/>
        <v>0</v>
      </c>
      <c r="F70" s="227">
        <f t="shared" si="9"/>
        <v>0</v>
      </c>
      <c r="G70" s="227">
        <f t="shared" si="9"/>
        <v>0</v>
      </c>
      <c r="H70" s="227">
        <f t="shared" si="9"/>
        <v>0</v>
      </c>
      <c r="I70" s="227">
        <f t="shared" si="9"/>
        <v>0</v>
      </c>
      <c r="J70" s="227">
        <f t="shared" si="9"/>
        <v>0</v>
      </c>
      <c r="K70" s="227">
        <f t="shared" si="9"/>
        <v>0</v>
      </c>
      <c r="L70" s="227">
        <f t="shared" si="9"/>
        <v>0</v>
      </c>
      <c r="M70" s="228">
        <f t="shared" si="9"/>
        <v>0</v>
      </c>
      <c r="N70" s="227">
        <f t="shared" si="9"/>
        <v>0</v>
      </c>
      <c r="O70" s="227">
        <f t="shared" si="9"/>
        <v>0</v>
      </c>
      <c r="P70" s="227">
        <f t="shared" si="9"/>
        <v>0</v>
      </c>
      <c r="Q70" s="227">
        <f t="shared" si="9"/>
        <v>0</v>
      </c>
      <c r="R70" s="227">
        <f t="shared" si="9"/>
        <v>0</v>
      </c>
      <c r="S70" s="227">
        <f t="shared" si="9"/>
        <v>0</v>
      </c>
      <c r="T70" s="227">
        <f t="shared" si="9"/>
        <v>0</v>
      </c>
      <c r="U70" s="227">
        <f t="shared" si="9"/>
        <v>0</v>
      </c>
      <c r="V70" s="227">
        <f t="shared" si="9"/>
        <v>0</v>
      </c>
      <c r="W70" s="227">
        <f t="shared" si="9"/>
        <v>0</v>
      </c>
      <c r="X70" s="227">
        <f t="shared" si="9"/>
        <v>0</v>
      </c>
      <c r="Y70" s="227">
        <f t="shared" si="9"/>
        <v>0</v>
      </c>
      <c r="Z70" s="227">
        <f t="shared" si="9"/>
        <v>0</v>
      </c>
      <c r="AA70" s="227">
        <f t="shared" si="9"/>
        <v>0</v>
      </c>
      <c r="AB70" s="227">
        <f t="shared" si="9"/>
        <v>0</v>
      </c>
      <c r="AC70" s="227">
        <f t="shared" si="9"/>
        <v>0</v>
      </c>
      <c r="AD70" s="227">
        <f t="shared" si="9"/>
        <v>0</v>
      </c>
      <c r="AE70" s="227">
        <f t="shared" si="9"/>
        <v>0</v>
      </c>
      <c r="AF70" s="227">
        <f t="shared" si="9"/>
        <v>0</v>
      </c>
      <c r="AG70" s="227">
        <f t="shared" si="9"/>
        <v>0</v>
      </c>
      <c r="AH70" s="227">
        <f t="shared" si="9"/>
        <v>0</v>
      </c>
      <c r="AI70" s="227">
        <f t="shared" si="9"/>
        <v>0</v>
      </c>
      <c r="AJ70" s="227">
        <f t="shared" si="9"/>
        <v>0</v>
      </c>
      <c r="AK70" s="227">
        <f t="shared" si="9"/>
        <v>0</v>
      </c>
      <c r="AL70" s="227">
        <f t="shared" si="9"/>
        <v>0</v>
      </c>
      <c r="AM70" s="227">
        <f t="shared" si="9"/>
        <v>0</v>
      </c>
      <c r="AN70" s="227">
        <f t="shared" si="9"/>
        <v>0</v>
      </c>
      <c r="AO70" s="227">
        <f t="shared" si="9"/>
        <v>0</v>
      </c>
      <c r="AP70" s="227">
        <f t="shared" si="9"/>
        <v>0</v>
      </c>
      <c r="AQ70" s="227">
        <f t="shared" si="9"/>
        <v>0</v>
      </c>
      <c r="AR70" s="227">
        <f t="shared" si="9"/>
        <v>0</v>
      </c>
      <c r="AS70" s="227">
        <f t="shared" si="9"/>
        <v>0</v>
      </c>
      <c r="AT70" s="227">
        <f t="shared" si="9"/>
        <v>0</v>
      </c>
      <c r="AU70" s="227">
        <f t="shared" si="9"/>
        <v>0</v>
      </c>
      <c r="AV70" s="227">
        <f t="shared" si="9"/>
        <v>0</v>
      </c>
      <c r="AW70" s="227">
        <f t="shared" si="9"/>
        <v>0</v>
      </c>
      <c r="AX70" s="227">
        <f t="shared" si="9"/>
        <v>0</v>
      </c>
      <c r="AY70" s="227">
        <f t="shared" si="9"/>
        <v>0</v>
      </c>
    </row>
    <row r="71" spans="1:51" x14ac:dyDescent="0.25">
      <c r="A71" s="229" t="s">
        <v>266</v>
      </c>
      <c r="B71" s="227"/>
      <c r="C71" s="227">
        <f>-(($B$25+$B$26)*$B$28+($B$25+$B$26)*$B$28+SUM($B$73:C73))/2*$B35</f>
        <v>-41183.4417588</v>
      </c>
      <c r="D71" s="227">
        <f>-(($B$25+$B$26)*$B$28+($B$25+$B$26)*$B$28+SUM($B$73:D73))/2*$B35</f>
        <v>-40767.447397600001</v>
      </c>
      <c r="E71" s="227">
        <f>-(($B$25+$B$26)*$B$28+($B$25+$B$26)*$B$28+SUM($B$73:E73))/2*$B35</f>
        <v>-40351.453036399995</v>
      </c>
      <c r="F71" s="227">
        <f>-(($B$25+$B$26)*$B$28+($B$25+$B$26)*$B$28+SUM($B$73:F73))/2*$B35</f>
        <v>-39935.458675199996</v>
      </c>
      <c r="G71" s="227">
        <f>-(($B$25+$B$26)*$B$28+($B$25+$B$26)*$B$28+SUM($B$73:G73))/2*$B35</f>
        <v>-39519.464313999997</v>
      </c>
      <c r="H71" s="227">
        <f>-(($B$25+$B$26)*$B$28+($B$25+$B$26)*$B$28+SUM($B$73:H73))/2*$B35</f>
        <v>-39103.469952799998</v>
      </c>
      <c r="I71" s="227">
        <f>-(($B$25+$B$26)*$B$28+($B$25+$B$26)*$B$28+SUM($B$73:I73))/2*$B35</f>
        <v>-38687.475591599992</v>
      </c>
      <c r="J71" s="227">
        <f>-(($B$25+$B$26)*$B$28+($B$25+$B$26)*$B$28+SUM($B$73:J73))/2*$B35</f>
        <v>-38271.481230399993</v>
      </c>
      <c r="K71" s="227">
        <f>-(($B$25+$B$26)*$B$28+($B$25+$B$26)*$B$28+SUM($B$73:K73))/2*$B35</f>
        <v>-37855.486869199995</v>
      </c>
      <c r="L71" s="227">
        <f>-(($B$25+$B$26)*$B$28+($B$25+$B$26)*$B$28+SUM($B$73:L73))/2*$B35</f>
        <v>-37439.492507999996</v>
      </c>
      <c r="M71" s="227">
        <f>-(($B$25+$B$26)*$B$28+($B$25+$B$26)*$B$28+SUM($B$73:M73))/2*$B35</f>
        <v>-37023.498146799997</v>
      </c>
      <c r="N71" s="227">
        <f>-(($B$25+$B$26)*$B$28+($B$25+$B$26)*$B$28+SUM($B$73:N73))/2*$B35</f>
        <v>-36607.503785599998</v>
      </c>
      <c r="O71" s="227">
        <f>-(($B$25+$B$26)*$B$28+($B$25+$B$26)*$B$28+SUM($B$73:O73))/2*$B35</f>
        <v>-36191.509424399999</v>
      </c>
      <c r="P71" s="227">
        <f>-(($B$25+$B$26)*$B$28+($B$25+$B$26)*$B$28+SUM($B$73:P73))/2*$B35</f>
        <v>-35775.5150632</v>
      </c>
      <c r="Q71" s="227">
        <f>-(($B$25+$B$26)*$B$28+($B$25+$B$26)*$B$28+SUM($B$73:Q73))/2*$B35</f>
        <v>-35359.520702000002</v>
      </c>
      <c r="R71" s="227">
        <f>-(($B$25+$B$26)*$B$28+($B$25+$B$26)*$B$28+SUM($B$73:R73))/2*$B35</f>
        <v>-34943.526340799996</v>
      </c>
      <c r="S71" s="227">
        <f>-(($B$25+$B$26)*$B$28+($B$25+$B$26)*$B$28+SUM($B$73:S73))/2*$B35</f>
        <v>-34527.531979599997</v>
      </c>
      <c r="T71" s="227">
        <f>-(($B$25+$B$26)*$B$28+($B$25+$B$26)*$B$28+SUM($B$73:T73))/2*$B35</f>
        <v>-34111.537618399998</v>
      </c>
      <c r="U71" s="227">
        <f>-(($B$25+$B$26)*$B$28+($B$25+$B$26)*$B$28+SUM($B$73:U73))/2*$B35</f>
        <v>-33695.543257199992</v>
      </c>
      <c r="V71" s="227">
        <f>-(($B$25+$B$26)*$B$28+($B$25+$B$26)*$B$28+SUM($B$73:V73))/2*$B35</f>
        <v>-33279.548895999993</v>
      </c>
      <c r="W71" s="227">
        <f>-(($B$25+$B$26)*$B$28+($B$25+$B$26)*$B$28+SUM($B$73:W73))/2*$B35</f>
        <v>-32863.554534799994</v>
      </c>
      <c r="X71" s="227">
        <f>-(($B$25+$B$26)*$B$28+($B$25+$B$26)*$B$28+SUM($B$73:X73))/2*$B35</f>
        <v>-32447.560173599999</v>
      </c>
      <c r="Y71" s="227">
        <f>-(($B$25+$B$26)*$B$28+($B$25+$B$26)*$B$28+SUM($B$73:Y73))/2*$B35</f>
        <v>-32031.5658124</v>
      </c>
      <c r="Z71" s="227">
        <f>-(($B$25+$B$26)*$B$28+($B$25+$B$26)*$B$28+SUM($B$73:Z73))/2*$B35</f>
        <v>-31615.571451199998</v>
      </c>
      <c r="AA71" s="227">
        <f>-(($B$25+$B$26)*$B$28+($B$25+$B$26)*$B$28+SUM($B$73:AA73))/2*$B35</f>
        <v>-31199.577089999999</v>
      </c>
      <c r="AB71" s="227">
        <f>-(($B$25+$B$26)*$B$28+($B$25+$B$26)*$B$28+SUM($B$73:AB73))/2*$B35</f>
        <v>-30783.5827288</v>
      </c>
      <c r="AC71" s="227">
        <f>-(($B$25+$B$26)*$B$28+($B$25+$B$26)*$B$28+SUM($B$73:AC73))/2*$B35</f>
        <v>-30367.588367599994</v>
      </c>
      <c r="AD71" s="227">
        <f>-(($B$25+$B$26)*$B$28+($B$25+$B$26)*$B$28+SUM($B$73:AD73))/2*$B35</f>
        <v>-29951.594006400002</v>
      </c>
      <c r="AE71" s="227">
        <f>-(($B$25+$B$26)*$B$28+($B$25+$B$26)*$B$28+SUM($B$73:AE73))/2*$B35</f>
        <v>-29535.599645199996</v>
      </c>
      <c r="AF71" s="227">
        <f>-(($B$25+$B$26)*$B$28+($B$25+$B$26)*$B$28+SUM($B$73:AF73))/2*$B35</f>
        <v>-29119.605284000005</v>
      </c>
      <c r="AG71" s="227">
        <f>-(($B$25+$B$26)*$B$28+($B$25+$B$26)*$B$28+SUM($B$73:AG73))/2*$B35</f>
        <v>-28703.610922799999</v>
      </c>
      <c r="AH71" s="227">
        <f>-(($B$25+$B$26)*$B$28+($B$25+$B$26)*$B$28+SUM($B$73:AH73))/2*$B35</f>
        <v>-28287.616561600007</v>
      </c>
      <c r="AI71" s="227">
        <f>-(($B$25+$B$26)*$B$28+($B$25+$B$26)*$B$28+SUM($B$73:AI73))/2*$B35</f>
        <v>-27871.622200400001</v>
      </c>
      <c r="AJ71" s="227">
        <f>-(($B$25+$B$26)*$B$28+($B$25+$B$26)*$B$28+SUM($B$73:AJ73))/2*$B35</f>
        <v>-27455.627839200009</v>
      </c>
      <c r="AK71" s="227">
        <f>-(($B$25+$B$26)*$B$28+($B$25+$B$26)*$B$28+SUM($B$73:AK73))/2*$B35</f>
        <v>-27039.633478000003</v>
      </c>
      <c r="AL71" s="227">
        <f>-(($B$25+$B$26)*$B$28+($B$25+$B$26)*$B$28+SUM($B$73:AL73))/2*$B35</f>
        <v>-26623.639116800012</v>
      </c>
      <c r="AM71" s="227">
        <f>-(($B$25+$B$26)*$B$28+($B$25+$B$26)*$B$28+SUM($B$73:AM73))/2*$B35</f>
        <v>-26207.644755600009</v>
      </c>
      <c r="AN71" s="227">
        <f>-(($B$25+$B$26)*$B$28+($B$25+$B$26)*$B$28+SUM($B$73:AN73))/2*$B35</f>
        <v>-25791.650394400014</v>
      </c>
      <c r="AO71" s="227">
        <f>-(($B$25+$B$26)*$B$28+($B$25+$B$26)*$B$28+SUM($B$73:AO73))/2*$B35</f>
        <v>-25375.656033200012</v>
      </c>
      <c r="AP71" s="227">
        <f>-(($B$25+$B$26)*$B$28+($B$25+$B$26)*$B$28+SUM($B$73:AP73))/2*$B35</f>
        <v>-24959.661672000017</v>
      </c>
      <c r="AQ71" s="227">
        <f>-(($B$25+$B$26)*$B$28+($B$25+$B$26)*$B$28+SUM($B$73:AQ73))/2*$B35</f>
        <v>-24543.667310800014</v>
      </c>
      <c r="AR71" s="227">
        <f>-(($B$25+$B$26)*$B$28+($B$25+$B$26)*$B$28+SUM($B$73:AR73))/2*$B35</f>
        <v>-24127.672949600019</v>
      </c>
      <c r="AS71" s="227">
        <f>-(($B$25+$B$26)*$B$28+($B$25+$B$26)*$B$28+SUM($B$73:AS73))/2*$B35</f>
        <v>-23711.678588400016</v>
      </c>
      <c r="AT71" s="227">
        <f>-(($B$25+$B$26)*$B$28+($B$25+$B$26)*$B$28+SUM($B$73:AT73))/2*$B35</f>
        <v>-23295.684227200021</v>
      </c>
      <c r="AU71" s="227">
        <f>-(($B$25+$B$26)*$B$28+($B$25+$B$26)*$B$28+SUM($B$73:AU73))/2*$B35</f>
        <v>-22879.689866000019</v>
      </c>
      <c r="AV71" s="227">
        <f>-(($B$25+$B$26)*$B$28+($B$25+$B$26)*$B$28+SUM($B$73:AV73))/2*$B35</f>
        <v>-22463.69550480002</v>
      </c>
      <c r="AW71" s="227">
        <f>-(($B$25+$B$26)*$B$28+($B$25+$B$26)*$B$28+SUM($B$73:AW73))/2*$B35</f>
        <v>-22047.701143600021</v>
      </c>
      <c r="AX71" s="227">
        <f>-(($B$25+$B$26)*$B$28+($B$25+$B$26)*$B$28+SUM($B$73:AX73))/2*$B35</f>
        <v>-21631.706782400022</v>
      </c>
      <c r="AY71" s="227">
        <f>-(($B$25+$B$26)*$B$28+($B$25+$B$26)*$B$28+SUM($B$73:AY73))/2*$B35</f>
        <v>-21215.712421200024</v>
      </c>
    </row>
    <row r="72" spans="1:51" s="168" customFormat="1" ht="14.25" x14ac:dyDescent="0.25">
      <c r="A72" s="230" t="s">
        <v>552</v>
      </c>
      <c r="B72" s="225">
        <f t="shared" ref="B72:AY72" si="10">B64+B65</f>
        <v>0</v>
      </c>
      <c r="C72" s="225">
        <f t="shared" si="10"/>
        <v>7124780.8791274065</v>
      </c>
      <c r="D72" s="225">
        <f t="shared" si="10"/>
        <v>7288298.1559805125</v>
      </c>
      <c r="E72" s="225">
        <f t="shared" si="10"/>
        <v>7456708.4713083729</v>
      </c>
      <c r="F72" s="225">
        <f t="shared" si="10"/>
        <v>7630158.6162652355</v>
      </c>
      <c r="G72" s="225">
        <f t="shared" si="10"/>
        <v>7808799.7857399657</v>
      </c>
      <c r="H72" s="225">
        <f t="shared" si="10"/>
        <v>7992787.7104681022</v>
      </c>
      <c r="I72" s="225">
        <f t="shared" si="10"/>
        <v>8364481.7027758611</v>
      </c>
      <c r="J72" s="225">
        <f t="shared" si="10"/>
        <v>8559649.1580633447</v>
      </c>
      <c r="K72" s="225">
        <f t="shared" si="10"/>
        <v>8760659.157178618</v>
      </c>
      <c r="L72" s="225">
        <f t="shared" si="10"/>
        <v>8967686.9764365125</v>
      </c>
      <c r="M72" s="226">
        <f t="shared" si="10"/>
        <v>11004847.153759481</v>
      </c>
      <c r="N72" s="225">
        <f t="shared" si="10"/>
        <v>11279175.653253131</v>
      </c>
      <c r="O72" s="225">
        <f t="shared" si="10"/>
        <v>12053331.636533525</v>
      </c>
      <c r="P72" s="225">
        <f t="shared" si="10"/>
        <v>12344341.407589737</v>
      </c>
      <c r="Q72" s="225">
        <f t="shared" si="10"/>
        <v>12644068.991946802</v>
      </c>
      <c r="R72" s="225">
        <f t="shared" si="10"/>
        <v>12952775.924003744</v>
      </c>
      <c r="S72" s="225">
        <f t="shared" si="10"/>
        <v>13270731.584191557</v>
      </c>
      <c r="T72" s="225">
        <f t="shared" si="10"/>
        <v>13598213.434354169</v>
      </c>
      <c r="U72" s="225">
        <f t="shared" si="10"/>
        <v>14117706.169859435</v>
      </c>
      <c r="V72" s="225">
        <f t="shared" si="10"/>
        <v>14465106.330640353</v>
      </c>
      <c r="W72" s="225">
        <f t="shared" si="10"/>
        <v>20554270.690064609</v>
      </c>
      <c r="X72" s="225">
        <f t="shared" si="10"/>
        <v>21094742.826790005</v>
      </c>
      <c r="Y72" s="225">
        <f t="shared" si="10"/>
        <v>21651416.647786334</v>
      </c>
      <c r="Z72" s="225">
        <f t="shared" si="10"/>
        <v>22224778.203581713</v>
      </c>
      <c r="AA72" s="225">
        <f t="shared" si="10"/>
        <v>22815328.126220122</v>
      </c>
      <c r="AB72" s="225">
        <f t="shared" si="10"/>
        <v>23423582.066706844</v>
      </c>
      <c r="AC72" s="225">
        <f t="shared" si="10"/>
        <v>24050071.145577326</v>
      </c>
      <c r="AD72" s="225">
        <f t="shared" si="10"/>
        <v>24695342.416983098</v>
      </c>
      <c r="AE72" s="225">
        <f t="shared" si="10"/>
        <v>25359959.346700195</v>
      </c>
      <c r="AF72" s="225">
        <f t="shared" si="10"/>
        <v>26044502.304477978</v>
      </c>
      <c r="AG72" s="225">
        <f t="shared" si="10"/>
        <v>26749569.071158253</v>
      </c>
      <c r="AH72" s="225">
        <f t="shared" si="10"/>
        <v>27475775.361008104</v>
      </c>
      <c r="AI72" s="225">
        <f t="shared" si="10"/>
        <v>28223755.359722614</v>
      </c>
      <c r="AJ72" s="225">
        <f t="shared" si="10"/>
        <v>28994162.278567724</v>
      </c>
      <c r="AK72" s="225">
        <f t="shared" si="10"/>
        <v>29787668.925147355</v>
      </c>
      <c r="AL72" s="225">
        <f t="shared" si="10"/>
        <v>30604968.291293528</v>
      </c>
      <c r="AM72" s="225">
        <f t="shared" si="10"/>
        <v>31446774.15859326</v>
      </c>
      <c r="AN72" s="225">
        <f t="shared" si="10"/>
        <v>32313821.72208114</v>
      </c>
      <c r="AO72" s="225">
        <f t="shared" si="10"/>
        <v>33206868.232642829</v>
      </c>
      <c r="AP72" s="225">
        <f t="shared" si="10"/>
        <v>34126693.658690527</v>
      </c>
      <c r="AQ72" s="225">
        <f t="shared" si="10"/>
        <v>35074101.36768882</v>
      </c>
      <c r="AR72" s="225">
        <f t="shared" si="10"/>
        <v>36049918.828126237</v>
      </c>
      <c r="AS72" s="225">
        <f t="shared" si="10"/>
        <v>37054998.332545929</v>
      </c>
      <c r="AT72" s="225">
        <f t="shared" si="10"/>
        <v>38090217.742267378</v>
      </c>
      <c r="AU72" s="225">
        <f t="shared" si="10"/>
        <v>39156481.254449628</v>
      </c>
      <c r="AV72" s="225">
        <f t="shared" si="10"/>
        <v>40254720.192166522</v>
      </c>
      <c r="AW72" s="225">
        <f t="shared" si="10"/>
        <v>41385893.818184085</v>
      </c>
      <c r="AX72" s="225">
        <f t="shared" si="10"/>
        <v>42550990.173151329</v>
      </c>
      <c r="AY72" s="225">
        <f t="shared" si="10"/>
        <v>49089171.282545522</v>
      </c>
    </row>
    <row r="73" spans="1:51" x14ac:dyDescent="0.25">
      <c r="A73" s="229" t="s">
        <v>262</v>
      </c>
      <c r="B73" s="227">
        <v>0</v>
      </c>
      <c r="C73" s="227">
        <f>IF($B$25-ABS(SUM($B$73:B73))&gt;0,-$B$25/$B$27,0)</f>
        <v>-37817.669199999997</v>
      </c>
      <c r="D73" s="227">
        <f>IF($B$25-ABS(SUM($B$73:C73))&gt;0,-$B$25/$B$27,0)</f>
        <v>-37817.669199999997</v>
      </c>
      <c r="E73" s="227">
        <f>IF($B$25-ABS(SUM($B$73:D73))&gt;0,-$B$25/$B$27,0)</f>
        <v>-37817.669199999997</v>
      </c>
      <c r="F73" s="227">
        <f>IF($B$25-ABS(SUM($B$73:E73))&gt;0,-$B$25/$B$27,0)</f>
        <v>-37817.669199999997</v>
      </c>
      <c r="G73" s="227">
        <f>IF($B$25-ABS(SUM($B$73:F73))&gt;0,-$B$25/$B$27,0)</f>
        <v>-37817.669199999997</v>
      </c>
      <c r="H73" s="227">
        <f>IF($B$25-ABS(SUM($B$73:G73))&gt;0,-$B$25/$B$27,0)</f>
        <v>-37817.669199999997</v>
      </c>
      <c r="I73" s="227">
        <f>IF($B$25-ABS(SUM($B$73:H73))&gt;0,-$B$25/$B$27,0)</f>
        <v>-37817.669199999997</v>
      </c>
      <c r="J73" s="227">
        <f>IF($B$25-ABS(SUM($B$73:I73))&gt;0,-$B$25/$B$27,0)</f>
        <v>-37817.669199999997</v>
      </c>
      <c r="K73" s="227">
        <f>IF($B$25-ABS(SUM($B$73:J73))&gt;0,-$B$25/$B$27,0)</f>
        <v>-37817.669199999997</v>
      </c>
      <c r="L73" s="227">
        <f>IF($B$25-ABS(SUM($B$73:K73))&gt;0,-$B$25/$B$27,0)</f>
        <v>-37817.669199999997</v>
      </c>
      <c r="M73" s="227">
        <f>IF($B$25-ABS(SUM($B$73:L73))&gt;0,-$B$25/$B$27,0)</f>
        <v>-37817.669199999997</v>
      </c>
      <c r="N73" s="227">
        <f>IF($B$25-ABS(SUM($B$73:M73))&gt;0,-$B$25/$B$27,0)</f>
        <v>-37817.669199999997</v>
      </c>
      <c r="O73" s="227">
        <f>IF($B$25-ABS(SUM($B$73:N73))&gt;0,-$B$25/$B$27,0)</f>
        <v>-37817.669199999997</v>
      </c>
      <c r="P73" s="227">
        <f>IF($B$25-ABS(SUM($B$73:O73))&gt;0,-$B$25/$B$27,0)</f>
        <v>-37817.669199999997</v>
      </c>
      <c r="Q73" s="227">
        <f>IF($B$25-ABS(SUM($B$73:P73))&gt;0,-$B$25/$B$27,0)</f>
        <v>-37817.669199999997</v>
      </c>
      <c r="R73" s="227">
        <f>IF($B$25-ABS(SUM($B$73:Q73))&gt;0,-$B$25/$B$27,0)</f>
        <v>-37817.669199999997</v>
      </c>
      <c r="S73" s="227">
        <f>IF($B$25-ABS(SUM($B$73:R73))&gt;0,-$B$25/$B$27,0)</f>
        <v>-37817.669199999997</v>
      </c>
      <c r="T73" s="227">
        <f>IF($B$25-ABS(SUM($B$73:S73))&gt;0,-$B$25/$B$27,0)</f>
        <v>-37817.669199999997</v>
      </c>
      <c r="U73" s="227">
        <f>IF($B$25-ABS(SUM($B$73:T73))&gt;0,-$B$25/$B$27,0)</f>
        <v>-37817.669199999997</v>
      </c>
      <c r="V73" s="227">
        <f>IF($B$25-ABS(SUM($B$73:U73))&gt;0,-$B$25/$B$27,0)</f>
        <v>-37817.669199999997</v>
      </c>
      <c r="W73" s="227">
        <f>IF($B$25-ABS(SUM($B$73:V73))&gt;0,-$B$25/$B$27,0)</f>
        <v>-37817.669199999997</v>
      </c>
      <c r="X73" s="227">
        <f>IF($B$25-ABS(SUM($B$73:W73))&gt;0,-$B$25/$B$27,0)</f>
        <v>-37817.669199999997</v>
      </c>
      <c r="Y73" s="227">
        <f>IF($B$25-ABS(SUM($B$73:X73))&gt;0,-$B$25/$B$27,0)</f>
        <v>-37817.669199999997</v>
      </c>
      <c r="Z73" s="227">
        <f>IF($B$25-ABS(SUM($B$73:Y73))&gt;0,-$B$25/$B$27,0)</f>
        <v>-37817.669199999997</v>
      </c>
      <c r="AA73" s="227">
        <f>IF($B$25-ABS(SUM($B$73:Z73))&gt;0,-$B$25/$B$27,0)</f>
        <v>-37817.669199999997</v>
      </c>
      <c r="AB73" s="227">
        <f>IF($B$25-ABS(SUM($B$73:AA73))&gt;0,-$B$25/$B$27,0)</f>
        <v>-37817.669199999997</v>
      </c>
      <c r="AC73" s="227">
        <f>IF($B$25-ABS(SUM($B$73:AB73))&gt;0,-$B$25/$B$27,0)</f>
        <v>-37817.669199999997</v>
      </c>
      <c r="AD73" s="227">
        <f>IF($B$25-ABS(SUM($B$73:AC73))&gt;0,-$B$25/$B$27,0)</f>
        <v>-37817.669199999997</v>
      </c>
      <c r="AE73" s="227">
        <f>IF($B$25-ABS(SUM($B$73:AD73))&gt;0,-$B$25/$B$27,0)</f>
        <v>-37817.669199999997</v>
      </c>
      <c r="AF73" s="227">
        <f>IF($B$25-ABS(SUM($B$73:AE73))&gt;0,-$B$25/$B$27,0)</f>
        <v>-37817.669199999997</v>
      </c>
      <c r="AG73" s="227">
        <f>IF($B$25-ABS(SUM($B$73:AF73))&gt;0,-$B$25/$B$27,0)</f>
        <v>-37817.669199999997</v>
      </c>
      <c r="AH73" s="227">
        <f>IF($B$25-ABS(SUM($B$73:AG73))&gt;0,-$B$25/$B$27,0)</f>
        <v>-37817.669199999997</v>
      </c>
      <c r="AI73" s="227">
        <f>IF($B$25-ABS(SUM($B$73:AH73))&gt;0,-$B$25/$B$27,0)</f>
        <v>-37817.669199999997</v>
      </c>
      <c r="AJ73" s="227">
        <f>IF($B$25-ABS(SUM($B$73:AI73))&gt;0,-$B$25/$B$27,0)</f>
        <v>-37817.669199999997</v>
      </c>
      <c r="AK73" s="227">
        <f>IF($B$25-ABS(SUM($B$73:AJ73))&gt;0,-$B$25/$B$27,0)</f>
        <v>-37817.669199999997</v>
      </c>
      <c r="AL73" s="227">
        <f>IF($B$25-ABS(SUM($B$73:AK73))&gt;0,-$B$25/$B$27,0)</f>
        <v>-37817.669199999997</v>
      </c>
      <c r="AM73" s="227">
        <f>IF($B$25-ABS(SUM($B$73:AL73))&gt;0,-$B$25/$B$27,0)</f>
        <v>-37817.669199999997</v>
      </c>
      <c r="AN73" s="227">
        <f>IF($B$25-ABS(SUM($B$73:AM73))&gt;0,-$B$25/$B$27,0)</f>
        <v>-37817.669199999997</v>
      </c>
      <c r="AO73" s="227">
        <f>IF($B$25-ABS(SUM($B$73:AN73))&gt;0,-$B$25/$B$27,0)</f>
        <v>-37817.669199999997</v>
      </c>
      <c r="AP73" s="227">
        <f>IF($B$25-ABS(SUM($B$73:AO73))&gt;0,-$B$25/$B$27,0)</f>
        <v>-37817.669199999997</v>
      </c>
      <c r="AQ73" s="227">
        <f>IF($B$25-ABS(SUM($B$73:AP73))&gt;0,-$B$25/$B$27,0)</f>
        <v>-37817.669199999997</v>
      </c>
      <c r="AR73" s="227">
        <f>IF($B$25-ABS(SUM($B$73:AQ73))&gt;0,-$B$25/$B$27,0)</f>
        <v>-37817.669199999997</v>
      </c>
      <c r="AS73" s="227">
        <f>IF($B$25-ABS(SUM($B$73:AR73))&gt;0,-$B$25/$B$27,0)</f>
        <v>-37817.669199999997</v>
      </c>
      <c r="AT73" s="227">
        <f>IF($B$25-ABS(SUM($B$73:AS73))&gt;0,-$B$25/$B$27,0)</f>
        <v>-37817.669199999997</v>
      </c>
      <c r="AU73" s="227">
        <f>IF($B$25-ABS(SUM($B$73:AT73))&gt;0,-$B$25/$B$27,0)</f>
        <v>-37817.669199999997</v>
      </c>
      <c r="AV73" s="227">
        <f>IF($B$25-ABS(SUM($B$73:AU73))&gt;0,-$B$25/$B$27,0)</f>
        <v>-37817.669199999997</v>
      </c>
      <c r="AW73" s="227">
        <f>IF($B$25-ABS(SUM($B$73:AV73))&gt;0,-$B$25/$B$27,0)</f>
        <v>-37817.669199999997</v>
      </c>
      <c r="AX73" s="227">
        <f>IF($B$25-ABS(SUM($B$73:AW73))&gt;0,-$B$25/$B$27,0)</f>
        <v>-37817.669199999997</v>
      </c>
      <c r="AY73" s="227">
        <f>IF($B$25-ABS(SUM($B$73:AX73))&gt;0,-$B$25/$B$27,0)</f>
        <v>-37817.669199999997</v>
      </c>
    </row>
    <row r="74" spans="1:51" s="168" customFormat="1" ht="14.25" x14ac:dyDescent="0.25">
      <c r="A74" s="230" t="s">
        <v>553</v>
      </c>
      <c r="B74" s="225">
        <f t="shared" ref="B74:AY74" si="11">B72+B73</f>
        <v>0</v>
      </c>
      <c r="C74" s="225">
        <f t="shared" si="11"/>
        <v>7086963.2099274062</v>
      </c>
      <c r="D74" s="225">
        <f t="shared" si="11"/>
        <v>7250480.4867805121</v>
      </c>
      <c r="E74" s="225">
        <f t="shared" si="11"/>
        <v>7418890.8021083726</v>
      </c>
      <c r="F74" s="225">
        <f t="shared" si="11"/>
        <v>7592340.9470652351</v>
      </c>
      <c r="G74" s="225">
        <f t="shared" si="11"/>
        <v>7770982.1165399654</v>
      </c>
      <c r="H74" s="225">
        <f t="shared" si="11"/>
        <v>7954970.0412681019</v>
      </c>
      <c r="I74" s="225">
        <f t="shared" si="11"/>
        <v>8326664.0335758608</v>
      </c>
      <c r="J74" s="225">
        <f t="shared" si="11"/>
        <v>8521831.4888633452</v>
      </c>
      <c r="K74" s="225">
        <f t="shared" si="11"/>
        <v>8722841.4879786186</v>
      </c>
      <c r="L74" s="225">
        <f t="shared" si="11"/>
        <v>8929869.3072365131</v>
      </c>
      <c r="M74" s="226">
        <f t="shared" si="11"/>
        <v>10967029.484559482</v>
      </c>
      <c r="N74" s="225">
        <f t="shared" si="11"/>
        <v>11241357.984053131</v>
      </c>
      <c r="O74" s="225">
        <f t="shared" si="11"/>
        <v>12015513.967333525</v>
      </c>
      <c r="P74" s="225">
        <f t="shared" si="11"/>
        <v>12306523.738389738</v>
      </c>
      <c r="Q74" s="225">
        <f t="shared" si="11"/>
        <v>12606251.322746802</v>
      </c>
      <c r="R74" s="225">
        <f t="shared" si="11"/>
        <v>12914958.254803745</v>
      </c>
      <c r="S74" s="225">
        <f t="shared" si="11"/>
        <v>13232913.914991558</v>
      </c>
      <c r="T74" s="225">
        <f t="shared" si="11"/>
        <v>13560395.76515417</v>
      </c>
      <c r="U74" s="225">
        <f t="shared" si="11"/>
        <v>14079888.500659436</v>
      </c>
      <c r="V74" s="225">
        <f t="shared" si="11"/>
        <v>14427288.661440354</v>
      </c>
      <c r="W74" s="225">
        <f t="shared" si="11"/>
        <v>20516453.02086461</v>
      </c>
      <c r="X74" s="225">
        <f t="shared" si="11"/>
        <v>21056925.157590006</v>
      </c>
      <c r="Y74" s="225">
        <f t="shared" si="11"/>
        <v>21613598.978586335</v>
      </c>
      <c r="Z74" s="225">
        <f t="shared" si="11"/>
        <v>22186960.534381714</v>
      </c>
      <c r="AA74" s="225">
        <f t="shared" si="11"/>
        <v>22777510.457020123</v>
      </c>
      <c r="AB74" s="225">
        <f t="shared" si="11"/>
        <v>23385764.397506844</v>
      </c>
      <c r="AC74" s="225">
        <f t="shared" si="11"/>
        <v>24012253.476377327</v>
      </c>
      <c r="AD74" s="225">
        <f t="shared" si="11"/>
        <v>24657524.747783098</v>
      </c>
      <c r="AE74" s="225">
        <f t="shared" si="11"/>
        <v>25322141.677500196</v>
      </c>
      <c r="AF74" s="225">
        <f t="shared" si="11"/>
        <v>26006684.635277979</v>
      </c>
      <c r="AG74" s="225">
        <f t="shared" si="11"/>
        <v>26711751.401958253</v>
      </c>
      <c r="AH74" s="225">
        <f t="shared" si="11"/>
        <v>27437957.691808105</v>
      </c>
      <c r="AI74" s="225">
        <f t="shared" si="11"/>
        <v>28185937.690522615</v>
      </c>
      <c r="AJ74" s="225">
        <f t="shared" si="11"/>
        <v>28956344.609367725</v>
      </c>
      <c r="AK74" s="225">
        <f t="shared" si="11"/>
        <v>29749851.255947355</v>
      </c>
      <c r="AL74" s="225">
        <f t="shared" si="11"/>
        <v>30567150.622093529</v>
      </c>
      <c r="AM74" s="225">
        <f t="shared" si="11"/>
        <v>31408956.48939326</v>
      </c>
      <c r="AN74" s="225">
        <f t="shared" si="11"/>
        <v>32276004.05288114</v>
      </c>
      <c r="AO74" s="225">
        <f t="shared" si="11"/>
        <v>33169050.56344283</v>
      </c>
      <c r="AP74" s="225">
        <f t="shared" si="11"/>
        <v>34088875.989490524</v>
      </c>
      <c r="AQ74" s="225">
        <f t="shared" si="11"/>
        <v>35036283.698488817</v>
      </c>
      <c r="AR74" s="225">
        <f t="shared" si="11"/>
        <v>36012101.158926234</v>
      </c>
      <c r="AS74" s="225">
        <f t="shared" si="11"/>
        <v>37017180.663345926</v>
      </c>
      <c r="AT74" s="225">
        <f t="shared" si="11"/>
        <v>38052400.073067375</v>
      </c>
      <c r="AU74" s="225">
        <f t="shared" si="11"/>
        <v>39118663.585249625</v>
      </c>
      <c r="AV74" s="225">
        <f t="shared" si="11"/>
        <v>40216902.522966519</v>
      </c>
      <c r="AW74" s="225">
        <f t="shared" si="11"/>
        <v>41348076.148984082</v>
      </c>
      <c r="AX74" s="225">
        <f t="shared" si="11"/>
        <v>42513172.503951326</v>
      </c>
      <c r="AY74" s="225">
        <f t="shared" si="11"/>
        <v>49051353.613345519</v>
      </c>
    </row>
    <row r="75" spans="1:51" x14ac:dyDescent="0.25">
      <c r="A75" s="229" t="s">
        <v>261</v>
      </c>
      <c r="B75" s="227">
        <f t="shared" ref="B75:AY75" si="12">-B61</f>
        <v>0</v>
      </c>
      <c r="C75" s="227">
        <f t="shared" si="12"/>
        <v>0</v>
      </c>
      <c r="D75" s="227">
        <f t="shared" si="12"/>
        <v>0</v>
      </c>
      <c r="E75" s="227">
        <f t="shared" si="12"/>
        <v>0</v>
      </c>
      <c r="F75" s="227">
        <f t="shared" si="12"/>
        <v>0</v>
      </c>
      <c r="G75" s="227">
        <f t="shared" si="12"/>
        <v>0</v>
      </c>
      <c r="H75" s="227">
        <f t="shared" si="12"/>
        <v>0</v>
      </c>
      <c r="I75" s="227">
        <f t="shared" si="12"/>
        <v>0</v>
      </c>
      <c r="J75" s="227">
        <f t="shared" si="12"/>
        <v>0</v>
      </c>
      <c r="K75" s="227">
        <f t="shared" si="12"/>
        <v>0</v>
      </c>
      <c r="L75" s="227">
        <f t="shared" si="12"/>
        <v>0</v>
      </c>
      <c r="M75" s="228">
        <f t="shared" si="12"/>
        <v>0</v>
      </c>
      <c r="N75" s="227">
        <f t="shared" si="12"/>
        <v>0</v>
      </c>
      <c r="O75" s="227">
        <f t="shared" si="12"/>
        <v>0</v>
      </c>
      <c r="P75" s="227">
        <f t="shared" si="12"/>
        <v>0</v>
      </c>
      <c r="Q75" s="227">
        <f t="shared" si="12"/>
        <v>0</v>
      </c>
      <c r="R75" s="227">
        <f t="shared" si="12"/>
        <v>0</v>
      </c>
      <c r="S75" s="227">
        <f t="shared" si="12"/>
        <v>0</v>
      </c>
      <c r="T75" s="227">
        <f t="shared" si="12"/>
        <v>0</v>
      </c>
      <c r="U75" s="227">
        <f t="shared" si="12"/>
        <v>0</v>
      </c>
      <c r="V75" s="227">
        <f t="shared" si="12"/>
        <v>0</v>
      </c>
      <c r="W75" s="227">
        <f t="shared" si="12"/>
        <v>0</v>
      </c>
      <c r="X75" s="227">
        <f t="shared" si="12"/>
        <v>0</v>
      </c>
      <c r="Y75" s="227">
        <f t="shared" si="12"/>
        <v>0</v>
      </c>
      <c r="Z75" s="227">
        <f t="shared" si="12"/>
        <v>0</v>
      </c>
      <c r="AA75" s="227">
        <f t="shared" si="12"/>
        <v>0</v>
      </c>
      <c r="AB75" s="227">
        <f t="shared" si="12"/>
        <v>0</v>
      </c>
      <c r="AC75" s="227">
        <f t="shared" si="12"/>
        <v>0</v>
      </c>
      <c r="AD75" s="227">
        <f t="shared" si="12"/>
        <v>0</v>
      </c>
      <c r="AE75" s="227">
        <f t="shared" si="12"/>
        <v>0</v>
      </c>
      <c r="AF75" s="227">
        <f t="shared" si="12"/>
        <v>0</v>
      </c>
      <c r="AG75" s="227">
        <f t="shared" si="12"/>
        <v>0</v>
      </c>
      <c r="AH75" s="227">
        <f t="shared" si="12"/>
        <v>0</v>
      </c>
      <c r="AI75" s="227">
        <f t="shared" si="12"/>
        <v>0</v>
      </c>
      <c r="AJ75" s="227">
        <f t="shared" si="12"/>
        <v>0</v>
      </c>
      <c r="AK75" s="227">
        <f t="shared" si="12"/>
        <v>0</v>
      </c>
      <c r="AL75" s="227">
        <f t="shared" si="12"/>
        <v>0</v>
      </c>
      <c r="AM75" s="227">
        <f t="shared" si="12"/>
        <v>0</v>
      </c>
      <c r="AN75" s="227">
        <f t="shared" si="12"/>
        <v>0</v>
      </c>
      <c r="AO75" s="227">
        <f t="shared" si="12"/>
        <v>0</v>
      </c>
      <c r="AP75" s="227">
        <f t="shared" si="12"/>
        <v>0</v>
      </c>
      <c r="AQ75" s="227">
        <f t="shared" si="12"/>
        <v>0</v>
      </c>
      <c r="AR75" s="227">
        <f t="shared" si="12"/>
        <v>0</v>
      </c>
      <c r="AS75" s="227">
        <f t="shared" si="12"/>
        <v>0</v>
      </c>
      <c r="AT75" s="227">
        <f t="shared" si="12"/>
        <v>0</v>
      </c>
      <c r="AU75" s="227">
        <f t="shared" si="12"/>
        <v>0</v>
      </c>
      <c r="AV75" s="227">
        <f t="shared" si="12"/>
        <v>0</v>
      </c>
      <c r="AW75" s="227">
        <f t="shared" si="12"/>
        <v>0</v>
      </c>
      <c r="AX75" s="227">
        <f t="shared" si="12"/>
        <v>0</v>
      </c>
      <c r="AY75" s="227">
        <f t="shared" si="12"/>
        <v>0</v>
      </c>
    </row>
    <row r="76" spans="1:51" s="168" customFormat="1" ht="14.25" x14ac:dyDescent="0.25">
      <c r="A76" s="230" t="s">
        <v>265</v>
      </c>
      <c r="B76" s="225">
        <f t="shared" ref="B76:AY76" si="13">B74+B75</f>
        <v>0</v>
      </c>
      <c r="C76" s="225">
        <f t="shared" si="13"/>
        <v>7086963.2099274062</v>
      </c>
      <c r="D76" s="225">
        <f t="shared" si="13"/>
        <v>7250480.4867805121</v>
      </c>
      <c r="E76" s="225">
        <f t="shared" si="13"/>
        <v>7418890.8021083726</v>
      </c>
      <c r="F76" s="225">
        <f t="shared" si="13"/>
        <v>7592340.9470652351</v>
      </c>
      <c r="G76" s="225">
        <f t="shared" si="13"/>
        <v>7770982.1165399654</v>
      </c>
      <c r="H76" s="225">
        <f t="shared" si="13"/>
        <v>7954970.0412681019</v>
      </c>
      <c r="I76" s="225">
        <f t="shared" si="13"/>
        <v>8326664.0335758608</v>
      </c>
      <c r="J76" s="225">
        <f t="shared" si="13"/>
        <v>8521831.4888633452</v>
      </c>
      <c r="K76" s="225">
        <f t="shared" si="13"/>
        <v>8722841.4879786186</v>
      </c>
      <c r="L76" s="225">
        <f t="shared" si="13"/>
        <v>8929869.3072365131</v>
      </c>
      <c r="M76" s="226">
        <f t="shared" si="13"/>
        <v>10967029.484559482</v>
      </c>
      <c r="N76" s="225">
        <f t="shared" si="13"/>
        <v>11241357.984053131</v>
      </c>
      <c r="O76" s="225">
        <f t="shared" si="13"/>
        <v>12015513.967333525</v>
      </c>
      <c r="P76" s="225">
        <f t="shared" si="13"/>
        <v>12306523.738389738</v>
      </c>
      <c r="Q76" s="225">
        <f t="shared" si="13"/>
        <v>12606251.322746802</v>
      </c>
      <c r="R76" s="225">
        <f t="shared" si="13"/>
        <v>12914958.254803745</v>
      </c>
      <c r="S76" s="225">
        <f t="shared" si="13"/>
        <v>13232913.914991558</v>
      </c>
      <c r="T76" s="225">
        <f t="shared" si="13"/>
        <v>13560395.76515417</v>
      </c>
      <c r="U76" s="225">
        <f t="shared" si="13"/>
        <v>14079888.500659436</v>
      </c>
      <c r="V76" s="225">
        <f t="shared" si="13"/>
        <v>14427288.661440354</v>
      </c>
      <c r="W76" s="225">
        <f t="shared" si="13"/>
        <v>20516453.02086461</v>
      </c>
      <c r="X76" s="225">
        <f t="shared" si="13"/>
        <v>21056925.157590006</v>
      </c>
      <c r="Y76" s="225">
        <f t="shared" si="13"/>
        <v>21613598.978586335</v>
      </c>
      <c r="Z76" s="225">
        <f t="shared" si="13"/>
        <v>22186960.534381714</v>
      </c>
      <c r="AA76" s="225">
        <f t="shared" si="13"/>
        <v>22777510.457020123</v>
      </c>
      <c r="AB76" s="225">
        <f t="shared" si="13"/>
        <v>23385764.397506844</v>
      </c>
      <c r="AC76" s="225">
        <f t="shared" si="13"/>
        <v>24012253.476377327</v>
      </c>
      <c r="AD76" s="225">
        <f t="shared" si="13"/>
        <v>24657524.747783098</v>
      </c>
      <c r="AE76" s="225">
        <f t="shared" si="13"/>
        <v>25322141.677500196</v>
      </c>
      <c r="AF76" s="225">
        <f t="shared" si="13"/>
        <v>26006684.635277979</v>
      </c>
      <c r="AG76" s="225">
        <f t="shared" si="13"/>
        <v>26711751.401958253</v>
      </c>
      <c r="AH76" s="225">
        <f t="shared" si="13"/>
        <v>27437957.691808105</v>
      </c>
      <c r="AI76" s="225">
        <f t="shared" si="13"/>
        <v>28185937.690522615</v>
      </c>
      <c r="AJ76" s="225">
        <f t="shared" si="13"/>
        <v>28956344.609367725</v>
      </c>
      <c r="AK76" s="225">
        <f t="shared" si="13"/>
        <v>29749851.255947355</v>
      </c>
      <c r="AL76" s="225">
        <f t="shared" si="13"/>
        <v>30567150.622093529</v>
      </c>
      <c r="AM76" s="225">
        <f t="shared" si="13"/>
        <v>31408956.48939326</v>
      </c>
      <c r="AN76" s="225">
        <f t="shared" si="13"/>
        <v>32276004.05288114</v>
      </c>
      <c r="AO76" s="225">
        <f t="shared" si="13"/>
        <v>33169050.56344283</v>
      </c>
      <c r="AP76" s="225">
        <f t="shared" si="13"/>
        <v>34088875.989490524</v>
      </c>
      <c r="AQ76" s="225">
        <f t="shared" si="13"/>
        <v>35036283.698488817</v>
      </c>
      <c r="AR76" s="225">
        <f t="shared" si="13"/>
        <v>36012101.158926234</v>
      </c>
      <c r="AS76" s="225">
        <f t="shared" si="13"/>
        <v>37017180.663345926</v>
      </c>
      <c r="AT76" s="225">
        <f t="shared" si="13"/>
        <v>38052400.073067375</v>
      </c>
      <c r="AU76" s="225">
        <f t="shared" si="13"/>
        <v>39118663.585249625</v>
      </c>
      <c r="AV76" s="225">
        <f t="shared" si="13"/>
        <v>40216902.522966519</v>
      </c>
      <c r="AW76" s="225">
        <f t="shared" si="13"/>
        <v>41348076.148984082</v>
      </c>
      <c r="AX76" s="225">
        <f t="shared" si="13"/>
        <v>42513172.503951326</v>
      </c>
      <c r="AY76" s="225">
        <f t="shared" si="13"/>
        <v>49051353.613345519</v>
      </c>
    </row>
    <row r="77" spans="1:51" x14ac:dyDescent="0.25">
      <c r="A77" s="229" t="s">
        <v>260</v>
      </c>
      <c r="B77" s="227">
        <f t="shared" ref="B77:AY77" si="14">-B76*$B$36</f>
        <v>0</v>
      </c>
      <c r="C77" s="227">
        <f t="shared" si="14"/>
        <v>-1417392.6419854814</v>
      </c>
      <c r="D77" s="227">
        <f t="shared" si="14"/>
        <v>-1450096.0973561024</v>
      </c>
      <c r="E77" s="227">
        <f t="shared" si="14"/>
        <v>-1483778.1604216746</v>
      </c>
      <c r="F77" s="227">
        <f t="shared" si="14"/>
        <v>-1518468.1894130472</v>
      </c>
      <c r="G77" s="227">
        <f t="shared" si="14"/>
        <v>-1554196.4233079932</v>
      </c>
      <c r="H77" s="227">
        <f t="shared" si="14"/>
        <v>-1590994.0082536205</v>
      </c>
      <c r="I77" s="227">
        <f t="shared" si="14"/>
        <v>-1665332.8067151722</v>
      </c>
      <c r="J77" s="227">
        <f t="shared" si="14"/>
        <v>-1704366.2977726692</v>
      </c>
      <c r="K77" s="227">
        <f t="shared" si="14"/>
        <v>-1744568.2975957238</v>
      </c>
      <c r="L77" s="227">
        <f t="shared" si="14"/>
        <v>-1785973.8614473026</v>
      </c>
      <c r="M77" s="228">
        <f t="shared" si="14"/>
        <v>-2193405.8969118963</v>
      </c>
      <c r="N77" s="227">
        <f t="shared" si="14"/>
        <v>-2248271.5968106263</v>
      </c>
      <c r="O77" s="227">
        <f t="shared" si="14"/>
        <v>-2403102.7934667054</v>
      </c>
      <c r="P77" s="227">
        <f t="shared" si="14"/>
        <v>-2461304.7476779479</v>
      </c>
      <c r="Q77" s="227">
        <f t="shared" si="14"/>
        <v>-2521250.2645493606</v>
      </c>
      <c r="R77" s="227">
        <f t="shared" si="14"/>
        <v>-2582991.650960749</v>
      </c>
      <c r="S77" s="227">
        <f t="shared" si="14"/>
        <v>-2646582.7829983118</v>
      </c>
      <c r="T77" s="227">
        <f t="shared" si="14"/>
        <v>-2712079.1530308342</v>
      </c>
      <c r="U77" s="227">
        <f t="shared" si="14"/>
        <v>-2815977.7001318876</v>
      </c>
      <c r="V77" s="227">
        <f t="shared" si="14"/>
        <v>-2885457.732288071</v>
      </c>
      <c r="W77" s="227">
        <f t="shared" si="14"/>
        <v>-4103290.6041729222</v>
      </c>
      <c r="X77" s="227">
        <f t="shared" si="14"/>
        <v>-4211385.0315180011</v>
      </c>
      <c r="Y77" s="227">
        <f t="shared" si="14"/>
        <v>-4322719.7957172673</v>
      </c>
      <c r="Z77" s="227">
        <f t="shared" si="14"/>
        <v>-4437392.1068763426</v>
      </c>
      <c r="AA77" s="227">
        <f t="shared" si="14"/>
        <v>-4555502.0914040245</v>
      </c>
      <c r="AB77" s="227">
        <f t="shared" si="14"/>
        <v>-4677152.8795013689</v>
      </c>
      <c r="AC77" s="227">
        <f t="shared" si="14"/>
        <v>-4802450.695275466</v>
      </c>
      <c r="AD77" s="227">
        <f t="shared" si="14"/>
        <v>-4931504.9495566199</v>
      </c>
      <c r="AE77" s="227">
        <f t="shared" si="14"/>
        <v>-5064428.3355000392</v>
      </c>
      <c r="AF77" s="227">
        <f t="shared" si="14"/>
        <v>-5201336.9270555964</v>
      </c>
      <c r="AG77" s="227">
        <f t="shared" si="14"/>
        <v>-5342350.2803916512</v>
      </c>
      <c r="AH77" s="227">
        <f t="shared" si="14"/>
        <v>-5487591.5383616211</v>
      </c>
      <c r="AI77" s="227">
        <f t="shared" si="14"/>
        <v>-5637187.538104523</v>
      </c>
      <c r="AJ77" s="227">
        <f t="shared" si="14"/>
        <v>-5791268.9218735453</v>
      </c>
      <c r="AK77" s="227">
        <f t="shared" si="14"/>
        <v>-5949970.2511894712</v>
      </c>
      <c r="AL77" s="227">
        <f t="shared" si="14"/>
        <v>-6113430.1244187057</v>
      </c>
      <c r="AM77" s="227">
        <f t="shared" si="14"/>
        <v>-6281791.2978786528</v>
      </c>
      <c r="AN77" s="227">
        <f t="shared" si="14"/>
        <v>-6455200.8105762284</v>
      </c>
      <c r="AO77" s="227">
        <f t="shared" si="14"/>
        <v>-6633810.1126885666</v>
      </c>
      <c r="AP77" s="227">
        <f t="shared" si="14"/>
        <v>-6817775.1978981048</v>
      </c>
      <c r="AQ77" s="227">
        <f t="shared" si="14"/>
        <v>-7007256.7396977637</v>
      </c>
      <c r="AR77" s="227">
        <f t="shared" si="14"/>
        <v>-7202420.2317852471</v>
      </c>
      <c r="AS77" s="227">
        <f t="shared" si="14"/>
        <v>-7403436.1326691853</v>
      </c>
      <c r="AT77" s="227">
        <f t="shared" si="14"/>
        <v>-7610480.0146134757</v>
      </c>
      <c r="AU77" s="227">
        <f t="shared" si="14"/>
        <v>-7823732.7170499256</v>
      </c>
      <c r="AV77" s="227">
        <f t="shared" si="14"/>
        <v>-8043380.5045933044</v>
      </c>
      <c r="AW77" s="227">
        <f t="shared" si="14"/>
        <v>-8269615.2297968166</v>
      </c>
      <c r="AX77" s="227">
        <f t="shared" si="14"/>
        <v>-8502634.5007902663</v>
      </c>
      <c r="AY77" s="227">
        <f t="shared" si="14"/>
        <v>-9810270.7226691041</v>
      </c>
    </row>
    <row r="78" spans="1:51" ht="16.5" thickBot="1" x14ac:dyDescent="0.3">
      <c r="A78" s="231" t="s">
        <v>264</v>
      </c>
      <c r="B78" s="232">
        <f t="shared" ref="B78:AY78" si="15">B76+B77</f>
        <v>0</v>
      </c>
      <c r="C78" s="232">
        <f t="shared" si="15"/>
        <v>5669570.5679419246</v>
      </c>
      <c r="D78" s="232">
        <f t="shared" si="15"/>
        <v>5800384.3894244097</v>
      </c>
      <c r="E78" s="232">
        <f t="shared" si="15"/>
        <v>5935112.6416866984</v>
      </c>
      <c r="F78" s="232">
        <f t="shared" si="15"/>
        <v>6073872.7576521877</v>
      </c>
      <c r="G78" s="232">
        <f t="shared" si="15"/>
        <v>6216785.6932319719</v>
      </c>
      <c r="H78" s="232">
        <f t="shared" si="15"/>
        <v>6363976.0330144819</v>
      </c>
      <c r="I78" s="232">
        <f t="shared" si="15"/>
        <v>6661331.226860689</v>
      </c>
      <c r="J78" s="232">
        <f t="shared" si="15"/>
        <v>6817465.191090676</v>
      </c>
      <c r="K78" s="232">
        <f t="shared" si="15"/>
        <v>6978273.1903828951</v>
      </c>
      <c r="L78" s="232">
        <f t="shared" si="15"/>
        <v>7143895.4457892105</v>
      </c>
      <c r="M78" s="233">
        <f t="shared" si="15"/>
        <v>8773623.5876475852</v>
      </c>
      <c r="N78" s="232">
        <f t="shared" si="15"/>
        <v>8993086.3872425053</v>
      </c>
      <c r="O78" s="232">
        <f t="shared" si="15"/>
        <v>9612411.1738668196</v>
      </c>
      <c r="P78" s="232">
        <f t="shared" si="15"/>
        <v>9845218.9907117896</v>
      </c>
      <c r="Q78" s="232">
        <f t="shared" si="15"/>
        <v>10085001.058197442</v>
      </c>
      <c r="R78" s="232">
        <f t="shared" si="15"/>
        <v>10331966.603842996</v>
      </c>
      <c r="S78" s="232">
        <f t="shared" si="15"/>
        <v>10586331.131993245</v>
      </c>
      <c r="T78" s="232">
        <f t="shared" si="15"/>
        <v>10848316.612123337</v>
      </c>
      <c r="U78" s="232">
        <f t="shared" si="15"/>
        <v>11263910.800527548</v>
      </c>
      <c r="V78" s="232">
        <f t="shared" si="15"/>
        <v>11541830.929152284</v>
      </c>
      <c r="W78" s="232">
        <f t="shared" si="15"/>
        <v>16413162.416691687</v>
      </c>
      <c r="X78" s="232">
        <f t="shared" si="15"/>
        <v>16845540.126072004</v>
      </c>
      <c r="Y78" s="232">
        <f t="shared" si="15"/>
        <v>17290879.182869069</v>
      </c>
      <c r="Z78" s="232">
        <f t="shared" si="15"/>
        <v>17749568.42750537</v>
      </c>
      <c r="AA78" s="232">
        <f t="shared" si="15"/>
        <v>18222008.365616098</v>
      </c>
      <c r="AB78" s="232">
        <f t="shared" si="15"/>
        <v>18708611.518005475</v>
      </c>
      <c r="AC78" s="232">
        <f t="shared" si="15"/>
        <v>19209802.78110186</v>
      </c>
      <c r="AD78" s="232">
        <f t="shared" si="15"/>
        <v>19726019.798226479</v>
      </c>
      <c r="AE78" s="232">
        <f t="shared" si="15"/>
        <v>20257713.342000157</v>
      </c>
      <c r="AF78" s="232">
        <f t="shared" si="15"/>
        <v>20805347.708222382</v>
      </c>
      <c r="AG78" s="232">
        <f t="shared" si="15"/>
        <v>21369401.121566601</v>
      </c>
      <c r="AH78" s="232">
        <f t="shared" si="15"/>
        <v>21950366.153446484</v>
      </c>
      <c r="AI78" s="232">
        <f t="shared" si="15"/>
        <v>22548750.152418092</v>
      </c>
      <c r="AJ78" s="232">
        <f t="shared" si="15"/>
        <v>23165075.687494181</v>
      </c>
      <c r="AK78" s="232">
        <f t="shared" si="15"/>
        <v>23799881.004757885</v>
      </c>
      <c r="AL78" s="232">
        <f t="shared" si="15"/>
        <v>24453720.497674823</v>
      </c>
      <c r="AM78" s="232">
        <f t="shared" si="15"/>
        <v>25127165.191514608</v>
      </c>
      <c r="AN78" s="232">
        <f t="shared" si="15"/>
        <v>25820803.242304914</v>
      </c>
      <c r="AO78" s="232">
        <f t="shared" si="15"/>
        <v>26535240.450754263</v>
      </c>
      <c r="AP78" s="232">
        <f t="shared" si="15"/>
        <v>27271100.791592419</v>
      </c>
      <c r="AQ78" s="232">
        <f t="shared" si="15"/>
        <v>28029026.958791055</v>
      </c>
      <c r="AR78" s="232">
        <f t="shared" si="15"/>
        <v>28809680.927140988</v>
      </c>
      <c r="AS78" s="232">
        <f t="shared" si="15"/>
        <v>29613744.530676741</v>
      </c>
      <c r="AT78" s="232">
        <f t="shared" si="15"/>
        <v>30441920.058453899</v>
      </c>
      <c r="AU78" s="232">
        <f t="shared" si="15"/>
        <v>31294930.868199699</v>
      </c>
      <c r="AV78" s="232">
        <f t="shared" si="15"/>
        <v>32173522.018373214</v>
      </c>
      <c r="AW78" s="232">
        <f t="shared" si="15"/>
        <v>33078460.919187266</v>
      </c>
      <c r="AX78" s="232">
        <f t="shared" si="15"/>
        <v>34010538.003161058</v>
      </c>
      <c r="AY78" s="232">
        <f t="shared" si="15"/>
        <v>39241082.890676416</v>
      </c>
    </row>
    <row r="79" spans="1:51" s="237" customFormat="1" ht="16.5" thickBot="1" x14ac:dyDescent="0.3">
      <c r="A79" s="234"/>
      <c r="B79" s="235">
        <v>0</v>
      </c>
      <c r="C79" s="235">
        <v>1</v>
      </c>
      <c r="D79" s="235">
        <f>C79+1</f>
        <v>2</v>
      </c>
      <c r="E79" s="235">
        <f t="shared" ref="E79:AY79" si="16">D79+1</f>
        <v>3</v>
      </c>
      <c r="F79" s="235">
        <f t="shared" si="16"/>
        <v>4</v>
      </c>
      <c r="G79" s="235">
        <f t="shared" si="16"/>
        <v>5</v>
      </c>
      <c r="H79" s="235">
        <f t="shared" si="16"/>
        <v>6</v>
      </c>
      <c r="I79" s="235">
        <f t="shared" si="16"/>
        <v>7</v>
      </c>
      <c r="J79" s="235">
        <f t="shared" si="16"/>
        <v>8</v>
      </c>
      <c r="K79" s="235">
        <f t="shared" si="16"/>
        <v>9</v>
      </c>
      <c r="L79" s="235">
        <f t="shared" si="16"/>
        <v>10</v>
      </c>
      <c r="M79" s="236">
        <f t="shared" si="16"/>
        <v>11</v>
      </c>
      <c r="N79" s="235">
        <f t="shared" si="16"/>
        <v>12</v>
      </c>
      <c r="O79" s="235">
        <f t="shared" si="16"/>
        <v>13</v>
      </c>
      <c r="P79" s="235">
        <f t="shared" si="16"/>
        <v>14</v>
      </c>
      <c r="Q79" s="235">
        <f t="shared" si="16"/>
        <v>15</v>
      </c>
      <c r="R79" s="235">
        <f t="shared" si="16"/>
        <v>16</v>
      </c>
      <c r="S79" s="235">
        <f t="shared" si="16"/>
        <v>17</v>
      </c>
      <c r="T79" s="235">
        <f t="shared" si="16"/>
        <v>18</v>
      </c>
      <c r="U79" s="235">
        <f t="shared" si="16"/>
        <v>19</v>
      </c>
      <c r="V79" s="235">
        <f t="shared" si="16"/>
        <v>20</v>
      </c>
      <c r="W79" s="235">
        <f t="shared" si="16"/>
        <v>21</v>
      </c>
      <c r="X79" s="235">
        <f t="shared" si="16"/>
        <v>22</v>
      </c>
      <c r="Y79" s="235">
        <f t="shared" si="16"/>
        <v>23</v>
      </c>
      <c r="Z79" s="235">
        <f t="shared" si="16"/>
        <v>24</v>
      </c>
      <c r="AA79" s="235">
        <f t="shared" si="16"/>
        <v>25</v>
      </c>
      <c r="AB79" s="235">
        <f t="shared" si="16"/>
        <v>26</v>
      </c>
      <c r="AC79" s="235">
        <f t="shared" si="16"/>
        <v>27</v>
      </c>
      <c r="AD79" s="235">
        <f t="shared" si="16"/>
        <v>28</v>
      </c>
      <c r="AE79" s="235">
        <f t="shared" si="16"/>
        <v>29</v>
      </c>
      <c r="AF79" s="235">
        <f t="shared" si="16"/>
        <v>30</v>
      </c>
      <c r="AG79" s="235">
        <f t="shared" si="16"/>
        <v>31</v>
      </c>
      <c r="AH79" s="235">
        <f t="shared" si="16"/>
        <v>32</v>
      </c>
      <c r="AI79" s="235">
        <f t="shared" si="16"/>
        <v>33</v>
      </c>
      <c r="AJ79" s="235">
        <f t="shared" si="16"/>
        <v>34</v>
      </c>
      <c r="AK79" s="235">
        <f t="shared" si="16"/>
        <v>35</v>
      </c>
      <c r="AL79" s="235">
        <f t="shared" si="16"/>
        <v>36</v>
      </c>
      <c r="AM79" s="235">
        <f t="shared" si="16"/>
        <v>37</v>
      </c>
      <c r="AN79" s="235">
        <f t="shared" si="16"/>
        <v>38</v>
      </c>
      <c r="AO79" s="235">
        <f t="shared" si="16"/>
        <v>39</v>
      </c>
      <c r="AP79" s="235">
        <f t="shared" si="16"/>
        <v>40</v>
      </c>
      <c r="AQ79" s="235">
        <f t="shared" si="16"/>
        <v>41</v>
      </c>
      <c r="AR79" s="235">
        <f t="shared" si="16"/>
        <v>42</v>
      </c>
      <c r="AS79" s="235">
        <f t="shared" si="16"/>
        <v>43</v>
      </c>
      <c r="AT79" s="235">
        <f t="shared" si="16"/>
        <v>44</v>
      </c>
      <c r="AU79" s="235">
        <f t="shared" si="16"/>
        <v>45</v>
      </c>
      <c r="AV79" s="235">
        <f t="shared" si="16"/>
        <v>46</v>
      </c>
      <c r="AW79" s="235">
        <f t="shared" si="16"/>
        <v>47</v>
      </c>
      <c r="AX79" s="235">
        <f t="shared" si="16"/>
        <v>48</v>
      </c>
      <c r="AY79" s="235">
        <f t="shared" si="16"/>
        <v>49</v>
      </c>
    </row>
    <row r="80" spans="1:51" ht="31.5" x14ac:dyDescent="0.25">
      <c r="A80" s="213" t="s">
        <v>263</v>
      </c>
      <c r="B80" s="201" t="str">
        <f>B47</f>
        <v>Год окончания строительства 2022</v>
      </c>
      <c r="C80" s="201">
        <f t="shared" ref="C80:AY80" si="17">C47</f>
        <v>2022</v>
      </c>
      <c r="D80" s="201">
        <f t="shared" si="17"/>
        <v>2023</v>
      </c>
      <c r="E80" s="201">
        <f t="shared" si="17"/>
        <v>2024</v>
      </c>
      <c r="F80" s="201">
        <f t="shared" si="17"/>
        <v>2025</v>
      </c>
      <c r="G80" s="201">
        <f t="shared" si="17"/>
        <v>2026</v>
      </c>
      <c r="H80" s="201">
        <f t="shared" si="17"/>
        <v>2027</v>
      </c>
      <c r="I80" s="201">
        <f t="shared" si="17"/>
        <v>2028</v>
      </c>
      <c r="J80" s="201">
        <f t="shared" si="17"/>
        <v>2029</v>
      </c>
      <c r="K80" s="201">
        <f t="shared" si="17"/>
        <v>2030</v>
      </c>
      <c r="L80" s="201">
        <f t="shared" si="17"/>
        <v>2031</v>
      </c>
      <c r="M80" s="214">
        <f t="shared" si="17"/>
        <v>2032</v>
      </c>
      <c r="N80" s="201">
        <f t="shared" si="17"/>
        <v>2033</v>
      </c>
      <c r="O80" s="201">
        <f t="shared" si="17"/>
        <v>2034</v>
      </c>
      <c r="P80" s="201">
        <f t="shared" si="17"/>
        <v>2035</v>
      </c>
      <c r="Q80" s="201">
        <f t="shared" si="17"/>
        <v>2036</v>
      </c>
      <c r="R80" s="201">
        <f t="shared" si="17"/>
        <v>2037</v>
      </c>
      <c r="S80" s="201">
        <f t="shared" si="17"/>
        <v>2038</v>
      </c>
      <c r="T80" s="201">
        <f t="shared" si="17"/>
        <v>2039</v>
      </c>
      <c r="U80" s="201">
        <f t="shared" si="17"/>
        <v>2040</v>
      </c>
      <c r="V80" s="201">
        <f t="shared" si="17"/>
        <v>2041</v>
      </c>
      <c r="W80" s="201">
        <f t="shared" si="17"/>
        <v>2042</v>
      </c>
      <c r="X80" s="201">
        <f t="shared" si="17"/>
        <v>2043</v>
      </c>
      <c r="Y80" s="201">
        <f t="shared" si="17"/>
        <v>2044</v>
      </c>
      <c r="Z80" s="201">
        <f t="shared" si="17"/>
        <v>2045</v>
      </c>
      <c r="AA80" s="201">
        <f t="shared" si="17"/>
        <v>2046</v>
      </c>
      <c r="AB80" s="201">
        <f t="shared" si="17"/>
        <v>2047</v>
      </c>
      <c r="AC80" s="201">
        <f t="shared" si="17"/>
        <v>2048</v>
      </c>
      <c r="AD80" s="201">
        <f t="shared" si="17"/>
        <v>2049</v>
      </c>
      <c r="AE80" s="201">
        <f t="shared" si="17"/>
        <v>2050</v>
      </c>
      <c r="AF80" s="201">
        <f t="shared" si="17"/>
        <v>2051</v>
      </c>
      <c r="AG80" s="201">
        <f t="shared" si="17"/>
        <v>2052</v>
      </c>
      <c r="AH80" s="201">
        <f t="shared" si="17"/>
        <v>2053</v>
      </c>
      <c r="AI80" s="201">
        <f t="shared" si="17"/>
        <v>2054</v>
      </c>
      <c r="AJ80" s="201">
        <f t="shared" si="17"/>
        <v>2055</v>
      </c>
      <c r="AK80" s="201">
        <f t="shared" si="17"/>
        <v>2056</v>
      </c>
      <c r="AL80" s="201">
        <f t="shared" si="17"/>
        <v>2057</v>
      </c>
      <c r="AM80" s="201">
        <f t="shared" si="17"/>
        <v>2058</v>
      </c>
      <c r="AN80" s="201">
        <f t="shared" si="17"/>
        <v>2059</v>
      </c>
      <c r="AO80" s="201">
        <f t="shared" si="17"/>
        <v>2060</v>
      </c>
      <c r="AP80" s="201">
        <f t="shared" si="17"/>
        <v>2061</v>
      </c>
      <c r="AQ80" s="201">
        <f t="shared" si="17"/>
        <v>2062</v>
      </c>
      <c r="AR80" s="201">
        <f t="shared" si="17"/>
        <v>2063</v>
      </c>
      <c r="AS80" s="201">
        <f t="shared" si="17"/>
        <v>2064</v>
      </c>
      <c r="AT80" s="201">
        <f t="shared" si="17"/>
        <v>2065</v>
      </c>
      <c r="AU80" s="201">
        <f t="shared" si="17"/>
        <v>2066</v>
      </c>
      <c r="AV80" s="201">
        <f t="shared" si="17"/>
        <v>2067</v>
      </c>
      <c r="AW80" s="201">
        <f t="shared" si="17"/>
        <v>2068</v>
      </c>
      <c r="AX80" s="201">
        <f t="shared" si="17"/>
        <v>2069</v>
      </c>
      <c r="AY80" s="201">
        <f t="shared" si="17"/>
        <v>2070</v>
      </c>
    </row>
    <row r="81" spans="1:51" s="168" customFormat="1" ht="14.25" x14ac:dyDescent="0.25">
      <c r="A81" s="224" t="s">
        <v>553</v>
      </c>
      <c r="B81" s="225">
        <f t="shared" ref="B81:AY81" si="18">B74</f>
        <v>0</v>
      </c>
      <c r="C81" s="225">
        <f t="shared" si="18"/>
        <v>7086963.2099274062</v>
      </c>
      <c r="D81" s="225">
        <f t="shared" si="18"/>
        <v>7250480.4867805121</v>
      </c>
      <c r="E81" s="225">
        <f t="shared" si="18"/>
        <v>7418890.8021083726</v>
      </c>
      <c r="F81" s="225">
        <f t="shared" si="18"/>
        <v>7592340.9470652351</v>
      </c>
      <c r="G81" s="225">
        <f t="shared" si="18"/>
        <v>7770982.1165399654</v>
      </c>
      <c r="H81" s="225">
        <f t="shared" si="18"/>
        <v>7954970.0412681019</v>
      </c>
      <c r="I81" s="225">
        <f t="shared" si="18"/>
        <v>8326664.0335758608</v>
      </c>
      <c r="J81" s="225">
        <f t="shared" si="18"/>
        <v>8521831.4888633452</v>
      </c>
      <c r="K81" s="225">
        <f t="shared" si="18"/>
        <v>8722841.4879786186</v>
      </c>
      <c r="L81" s="225">
        <f t="shared" si="18"/>
        <v>8929869.3072365131</v>
      </c>
      <c r="M81" s="226">
        <f t="shared" si="18"/>
        <v>10967029.484559482</v>
      </c>
      <c r="N81" s="225">
        <f t="shared" si="18"/>
        <v>11241357.984053131</v>
      </c>
      <c r="O81" s="225">
        <f t="shared" si="18"/>
        <v>12015513.967333525</v>
      </c>
      <c r="P81" s="225">
        <f t="shared" si="18"/>
        <v>12306523.738389738</v>
      </c>
      <c r="Q81" s="225">
        <f t="shared" si="18"/>
        <v>12606251.322746802</v>
      </c>
      <c r="R81" s="225">
        <f t="shared" si="18"/>
        <v>12914958.254803745</v>
      </c>
      <c r="S81" s="225">
        <f t="shared" si="18"/>
        <v>13232913.914991558</v>
      </c>
      <c r="T81" s="225">
        <f t="shared" si="18"/>
        <v>13560395.76515417</v>
      </c>
      <c r="U81" s="225">
        <f t="shared" si="18"/>
        <v>14079888.500659436</v>
      </c>
      <c r="V81" s="225">
        <f t="shared" si="18"/>
        <v>14427288.661440354</v>
      </c>
      <c r="W81" s="225">
        <f t="shared" si="18"/>
        <v>20516453.02086461</v>
      </c>
      <c r="X81" s="225">
        <f t="shared" si="18"/>
        <v>21056925.157590006</v>
      </c>
      <c r="Y81" s="225">
        <f t="shared" si="18"/>
        <v>21613598.978586335</v>
      </c>
      <c r="Z81" s="225">
        <f t="shared" si="18"/>
        <v>22186960.534381714</v>
      </c>
      <c r="AA81" s="225">
        <f t="shared" si="18"/>
        <v>22777510.457020123</v>
      </c>
      <c r="AB81" s="225">
        <f t="shared" si="18"/>
        <v>23385764.397506844</v>
      </c>
      <c r="AC81" s="225">
        <f t="shared" si="18"/>
        <v>24012253.476377327</v>
      </c>
      <c r="AD81" s="225">
        <f t="shared" si="18"/>
        <v>24657524.747783098</v>
      </c>
      <c r="AE81" s="225">
        <f t="shared" si="18"/>
        <v>25322141.677500196</v>
      </c>
      <c r="AF81" s="225">
        <f t="shared" si="18"/>
        <v>26006684.635277979</v>
      </c>
      <c r="AG81" s="225">
        <f t="shared" si="18"/>
        <v>26711751.401958253</v>
      </c>
      <c r="AH81" s="225">
        <f t="shared" si="18"/>
        <v>27437957.691808105</v>
      </c>
      <c r="AI81" s="225">
        <f t="shared" si="18"/>
        <v>28185937.690522615</v>
      </c>
      <c r="AJ81" s="225">
        <f t="shared" si="18"/>
        <v>28956344.609367725</v>
      </c>
      <c r="AK81" s="225">
        <f t="shared" si="18"/>
        <v>29749851.255947355</v>
      </c>
      <c r="AL81" s="225">
        <f t="shared" si="18"/>
        <v>30567150.622093529</v>
      </c>
      <c r="AM81" s="225">
        <f t="shared" si="18"/>
        <v>31408956.48939326</v>
      </c>
      <c r="AN81" s="225">
        <f t="shared" si="18"/>
        <v>32276004.05288114</v>
      </c>
      <c r="AO81" s="225">
        <f t="shared" si="18"/>
        <v>33169050.56344283</v>
      </c>
      <c r="AP81" s="225">
        <f t="shared" si="18"/>
        <v>34088875.989490524</v>
      </c>
      <c r="AQ81" s="225">
        <f t="shared" si="18"/>
        <v>35036283.698488817</v>
      </c>
      <c r="AR81" s="225">
        <f t="shared" si="18"/>
        <v>36012101.158926234</v>
      </c>
      <c r="AS81" s="225">
        <f t="shared" si="18"/>
        <v>37017180.663345926</v>
      </c>
      <c r="AT81" s="225">
        <f t="shared" si="18"/>
        <v>38052400.073067375</v>
      </c>
      <c r="AU81" s="225">
        <f t="shared" si="18"/>
        <v>39118663.585249625</v>
      </c>
      <c r="AV81" s="225">
        <f t="shared" si="18"/>
        <v>40216902.522966519</v>
      </c>
      <c r="AW81" s="225">
        <f t="shared" si="18"/>
        <v>41348076.148984082</v>
      </c>
      <c r="AX81" s="225">
        <f t="shared" si="18"/>
        <v>42513172.503951326</v>
      </c>
      <c r="AY81" s="225">
        <f t="shared" si="18"/>
        <v>49051353.613345519</v>
      </c>
    </row>
    <row r="82" spans="1:51" x14ac:dyDescent="0.25">
      <c r="A82" s="229" t="s">
        <v>262</v>
      </c>
      <c r="B82" s="227">
        <f t="shared" ref="B82:AY82" si="19">-B73</f>
        <v>0</v>
      </c>
      <c r="C82" s="227">
        <f t="shared" si="19"/>
        <v>37817.669199999997</v>
      </c>
      <c r="D82" s="227">
        <f t="shared" si="19"/>
        <v>37817.669199999997</v>
      </c>
      <c r="E82" s="227">
        <f t="shared" si="19"/>
        <v>37817.669199999997</v>
      </c>
      <c r="F82" s="227">
        <f t="shared" si="19"/>
        <v>37817.669199999997</v>
      </c>
      <c r="G82" s="227">
        <f t="shared" si="19"/>
        <v>37817.669199999997</v>
      </c>
      <c r="H82" s="227">
        <f t="shared" si="19"/>
        <v>37817.669199999997</v>
      </c>
      <c r="I82" s="227">
        <f t="shared" si="19"/>
        <v>37817.669199999997</v>
      </c>
      <c r="J82" s="227">
        <f t="shared" si="19"/>
        <v>37817.669199999997</v>
      </c>
      <c r="K82" s="227">
        <f t="shared" si="19"/>
        <v>37817.669199999997</v>
      </c>
      <c r="L82" s="227">
        <f t="shared" si="19"/>
        <v>37817.669199999997</v>
      </c>
      <c r="M82" s="228">
        <f t="shared" si="19"/>
        <v>37817.669199999997</v>
      </c>
      <c r="N82" s="227">
        <f t="shared" si="19"/>
        <v>37817.669199999997</v>
      </c>
      <c r="O82" s="227">
        <f t="shared" si="19"/>
        <v>37817.669199999997</v>
      </c>
      <c r="P82" s="227">
        <f t="shared" si="19"/>
        <v>37817.669199999997</v>
      </c>
      <c r="Q82" s="227">
        <f t="shared" si="19"/>
        <v>37817.669199999997</v>
      </c>
      <c r="R82" s="227">
        <f t="shared" si="19"/>
        <v>37817.669199999997</v>
      </c>
      <c r="S82" s="227">
        <f t="shared" si="19"/>
        <v>37817.669199999997</v>
      </c>
      <c r="T82" s="227">
        <f t="shared" si="19"/>
        <v>37817.669199999997</v>
      </c>
      <c r="U82" s="227">
        <f t="shared" si="19"/>
        <v>37817.669199999997</v>
      </c>
      <c r="V82" s="227">
        <f t="shared" si="19"/>
        <v>37817.669199999997</v>
      </c>
      <c r="W82" s="227">
        <f t="shared" si="19"/>
        <v>37817.669199999997</v>
      </c>
      <c r="X82" s="227">
        <f t="shared" si="19"/>
        <v>37817.669199999997</v>
      </c>
      <c r="Y82" s="227">
        <f t="shared" si="19"/>
        <v>37817.669199999997</v>
      </c>
      <c r="Z82" s="227">
        <f t="shared" si="19"/>
        <v>37817.669199999997</v>
      </c>
      <c r="AA82" s="227">
        <f t="shared" si="19"/>
        <v>37817.669199999997</v>
      </c>
      <c r="AB82" s="227">
        <f t="shared" si="19"/>
        <v>37817.669199999997</v>
      </c>
      <c r="AC82" s="227">
        <f t="shared" si="19"/>
        <v>37817.669199999997</v>
      </c>
      <c r="AD82" s="227">
        <f t="shared" si="19"/>
        <v>37817.669199999997</v>
      </c>
      <c r="AE82" s="227">
        <f t="shared" si="19"/>
        <v>37817.669199999997</v>
      </c>
      <c r="AF82" s="227">
        <f t="shared" si="19"/>
        <v>37817.669199999997</v>
      </c>
      <c r="AG82" s="227">
        <f t="shared" si="19"/>
        <v>37817.669199999997</v>
      </c>
      <c r="AH82" s="227">
        <f t="shared" si="19"/>
        <v>37817.669199999997</v>
      </c>
      <c r="AI82" s="227">
        <f t="shared" si="19"/>
        <v>37817.669199999997</v>
      </c>
      <c r="AJ82" s="227">
        <f t="shared" si="19"/>
        <v>37817.669199999997</v>
      </c>
      <c r="AK82" s="227">
        <f t="shared" si="19"/>
        <v>37817.669199999997</v>
      </c>
      <c r="AL82" s="227">
        <f t="shared" si="19"/>
        <v>37817.669199999997</v>
      </c>
      <c r="AM82" s="227">
        <f t="shared" si="19"/>
        <v>37817.669199999997</v>
      </c>
      <c r="AN82" s="227">
        <f t="shared" si="19"/>
        <v>37817.669199999997</v>
      </c>
      <c r="AO82" s="227">
        <f t="shared" si="19"/>
        <v>37817.669199999997</v>
      </c>
      <c r="AP82" s="227">
        <f t="shared" si="19"/>
        <v>37817.669199999997</v>
      </c>
      <c r="AQ82" s="227">
        <f t="shared" si="19"/>
        <v>37817.669199999997</v>
      </c>
      <c r="AR82" s="227">
        <f t="shared" si="19"/>
        <v>37817.669199999997</v>
      </c>
      <c r="AS82" s="227">
        <f t="shared" si="19"/>
        <v>37817.669199999997</v>
      </c>
      <c r="AT82" s="227">
        <f t="shared" si="19"/>
        <v>37817.669199999997</v>
      </c>
      <c r="AU82" s="227">
        <f t="shared" si="19"/>
        <v>37817.669199999997</v>
      </c>
      <c r="AV82" s="227">
        <f t="shared" si="19"/>
        <v>37817.669199999997</v>
      </c>
      <c r="AW82" s="227">
        <f t="shared" si="19"/>
        <v>37817.669199999997</v>
      </c>
      <c r="AX82" s="227">
        <f t="shared" si="19"/>
        <v>37817.669199999997</v>
      </c>
      <c r="AY82" s="227">
        <f t="shared" si="19"/>
        <v>37817.669199999997</v>
      </c>
    </row>
    <row r="83" spans="1:51" x14ac:dyDescent="0.25">
      <c r="A83" s="229" t="s">
        <v>261</v>
      </c>
      <c r="B83" s="227">
        <f t="shared" ref="B83:AY83" si="20">B75</f>
        <v>0</v>
      </c>
      <c r="C83" s="227">
        <f t="shared" si="20"/>
        <v>0</v>
      </c>
      <c r="D83" s="227">
        <f t="shared" si="20"/>
        <v>0</v>
      </c>
      <c r="E83" s="227">
        <f t="shared" si="20"/>
        <v>0</v>
      </c>
      <c r="F83" s="227">
        <f t="shared" si="20"/>
        <v>0</v>
      </c>
      <c r="G83" s="227">
        <f t="shared" si="20"/>
        <v>0</v>
      </c>
      <c r="H83" s="227">
        <f t="shared" si="20"/>
        <v>0</v>
      </c>
      <c r="I83" s="227">
        <f t="shared" si="20"/>
        <v>0</v>
      </c>
      <c r="J83" s="227">
        <f t="shared" si="20"/>
        <v>0</v>
      </c>
      <c r="K83" s="227">
        <f t="shared" si="20"/>
        <v>0</v>
      </c>
      <c r="L83" s="227">
        <f t="shared" si="20"/>
        <v>0</v>
      </c>
      <c r="M83" s="228">
        <f t="shared" si="20"/>
        <v>0</v>
      </c>
      <c r="N83" s="227">
        <f t="shared" si="20"/>
        <v>0</v>
      </c>
      <c r="O83" s="227">
        <f t="shared" si="20"/>
        <v>0</v>
      </c>
      <c r="P83" s="227">
        <f t="shared" si="20"/>
        <v>0</v>
      </c>
      <c r="Q83" s="227">
        <f t="shared" si="20"/>
        <v>0</v>
      </c>
      <c r="R83" s="227">
        <f t="shared" si="20"/>
        <v>0</v>
      </c>
      <c r="S83" s="227">
        <f t="shared" si="20"/>
        <v>0</v>
      </c>
      <c r="T83" s="227">
        <f t="shared" si="20"/>
        <v>0</v>
      </c>
      <c r="U83" s="227">
        <f t="shared" si="20"/>
        <v>0</v>
      </c>
      <c r="V83" s="227">
        <f t="shared" si="20"/>
        <v>0</v>
      </c>
      <c r="W83" s="227">
        <f t="shared" si="20"/>
        <v>0</v>
      </c>
      <c r="X83" s="227">
        <f t="shared" si="20"/>
        <v>0</v>
      </c>
      <c r="Y83" s="227">
        <f t="shared" si="20"/>
        <v>0</v>
      </c>
      <c r="Z83" s="227">
        <f t="shared" si="20"/>
        <v>0</v>
      </c>
      <c r="AA83" s="227">
        <f t="shared" si="20"/>
        <v>0</v>
      </c>
      <c r="AB83" s="227">
        <f t="shared" si="20"/>
        <v>0</v>
      </c>
      <c r="AC83" s="227">
        <f t="shared" si="20"/>
        <v>0</v>
      </c>
      <c r="AD83" s="227">
        <f t="shared" si="20"/>
        <v>0</v>
      </c>
      <c r="AE83" s="227">
        <f t="shared" si="20"/>
        <v>0</v>
      </c>
      <c r="AF83" s="227">
        <f t="shared" si="20"/>
        <v>0</v>
      </c>
      <c r="AG83" s="227">
        <f t="shared" si="20"/>
        <v>0</v>
      </c>
      <c r="AH83" s="227">
        <f t="shared" si="20"/>
        <v>0</v>
      </c>
      <c r="AI83" s="227">
        <f t="shared" si="20"/>
        <v>0</v>
      </c>
      <c r="AJ83" s="227">
        <f t="shared" si="20"/>
        <v>0</v>
      </c>
      <c r="AK83" s="227">
        <f t="shared" si="20"/>
        <v>0</v>
      </c>
      <c r="AL83" s="227">
        <f t="shared" si="20"/>
        <v>0</v>
      </c>
      <c r="AM83" s="227">
        <f t="shared" si="20"/>
        <v>0</v>
      </c>
      <c r="AN83" s="227">
        <f t="shared" si="20"/>
        <v>0</v>
      </c>
      <c r="AO83" s="227">
        <f t="shared" si="20"/>
        <v>0</v>
      </c>
      <c r="AP83" s="227">
        <f t="shared" si="20"/>
        <v>0</v>
      </c>
      <c r="AQ83" s="227">
        <f t="shared" si="20"/>
        <v>0</v>
      </c>
      <c r="AR83" s="227">
        <f t="shared" si="20"/>
        <v>0</v>
      </c>
      <c r="AS83" s="227">
        <f t="shared" si="20"/>
        <v>0</v>
      </c>
      <c r="AT83" s="227">
        <f t="shared" si="20"/>
        <v>0</v>
      </c>
      <c r="AU83" s="227">
        <f t="shared" si="20"/>
        <v>0</v>
      </c>
      <c r="AV83" s="227">
        <f t="shared" si="20"/>
        <v>0</v>
      </c>
      <c r="AW83" s="227">
        <f t="shared" si="20"/>
        <v>0</v>
      </c>
      <c r="AX83" s="227">
        <f t="shared" si="20"/>
        <v>0</v>
      </c>
      <c r="AY83" s="227">
        <f t="shared" si="20"/>
        <v>0</v>
      </c>
    </row>
    <row r="84" spans="1:51" x14ac:dyDescent="0.25">
      <c r="A84" s="229" t="s">
        <v>260</v>
      </c>
      <c r="B84" s="227">
        <f>IF(SUM($B$77:B77)+SUM($A$84:A84)&gt;0,0,SUM($B$77:B77)-SUM($A$84:A84))</f>
        <v>0</v>
      </c>
      <c r="C84" s="227">
        <f>IF(SUM($B$77:C77)+SUM($A$84:B84)&gt;0,0,SUM($B$77:C77)-SUM($A$84:B84))</f>
        <v>-1417392.6419854814</v>
      </c>
      <c r="D84" s="227">
        <f>IF(SUM($B$77:D77)+SUM($A$84:C84)&gt;0,0,SUM($B$77:D77)-SUM($A$84:C84))</f>
        <v>-1450096.0973561027</v>
      </c>
      <c r="E84" s="227">
        <f>IF(SUM($B$77:E77)+SUM($A$84:D84)&gt;0,0,SUM($B$77:E77)-SUM($A$84:D84))</f>
        <v>-1483778.1604216741</v>
      </c>
      <c r="F84" s="227">
        <f>IF(SUM($B$77:F77)+SUM($A$84:E84)&gt;0,0,SUM($B$77:F77)-SUM($A$84:E84))</f>
        <v>-1518468.1894130474</v>
      </c>
      <c r="G84" s="227">
        <f>IF(SUM($B$77:G77)+SUM($A$84:F84)&gt;0,0,SUM($B$77:G77)-SUM($A$84:F84))</f>
        <v>-1554196.4233079934</v>
      </c>
      <c r="H84" s="227">
        <f>IF(SUM($B$77:H77)+SUM($A$84:G84)&gt;0,0,SUM($B$77:H77)-SUM($A$84:G84))</f>
        <v>-1590994.0082536209</v>
      </c>
      <c r="I84" s="227">
        <f>IF(SUM($B$77:I77)+SUM($A$84:H84)&gt;0,0,SUM($B$77:I77)-SUM($A$84:H84))</f>
        <v>-1665332.8067151718</v>
      </c>
      <c r="J84" s="227">
        <f>IF(SUM($B$77:J77)+SUM($A$84:I84)&gt;0,0,SUM($B$77:J77)-SUM($A$84:I84))</f>
        <v>-1704366.2977726683</v>
      </c>
      <c r="K84" s="227">
        <f>IF(SUM($B$77:K77)+SUM($A$84:J84)&gt;0,0,SUM($B$77:K77)-SUM($A$84:J84))</f>
        <v>-1744568.2975957245</v>
      </c>
      <c r="L84" s="227">
        <f>IF(SUM($B$77:L77)+SUM($A$84:K84)&gt;0,0,SUM($B$77:L77)-SUM($A$84:K84))</f>
        <v>-1785973.8614473026</v>
      </c>
      <c r="M84" s="228">
        <f>IF(SUM($B$77:M77)+SUM($A$84:L84)&gt;0,0,SUM($B$77:M77)-SUM($A$84:L84))</f>
        <v>-2193405.8969118949</v>
      </c>
      <c r="N84" s="227">
        <f>IF(SUM($B$77:N77)+SUM($A$84:M84)&gt;0,0,SUM($B$77:N77)-SUM($A$84:M84))</f>
        <v>-2248271.5968106277</v>
      </c>
      <c r="O84" s="227">
        <f>IF(SUM($B$77:O77)+SUM($A$84:N84)&gt;0,0,SUM($B$77:O77)-SUM($A$84:N84))</f>
        <v>-2403102.7934667058</v>
      </c>
      <c r="P84" s="227">
        <f>IF(SUM($B$77:P77)+SUM($A$84:O84)&gt;0,0,SUM($B$77:P77)-SUM($A$84:O84))</f>
        <v>-2461304.7476779483</v>
      </c>
      <c r="Q84" s="227">
        <f>IF(SUM($B$77:Q77)+SUM($A$84:P84)&gt;0,0,SUM($B$77:Q77)-SUM($A$84:P84))</f>
        <v>-2521250.2645493597</v>
      </c>
      <c r="R84" s="227">
        <f>IF(SUM($B$77:R77)+SUM($A$84:Q84)&gt;0,0,SUM($B$77:R77)-SUM($A$84:Q84))</f>
        <v>-2582991.6509607509</v>
      </c>
      <c r="S84" s="227">
        <f>IF(SUM($B$77:S77)+SUM($A$84:R84)&gt;0,0,SUM($B$77:S77)-SUM($A$84:R84))</f>
        <v>-2646582.7829983123</v>
      </c>
      <c r="T84" s="227">
        <f>IF(SUM($B$77:T77)+SUM($A$84:S84)&gt;0,0,SUM($B$77:T77)-SUM($A$84:S84))</f>
        <v>-2712079.1530308314</v>
      </c>
      <c r="U84" s="227">
        <f>IF(SUM($B$77:U77)+SUM($A$84:T84)&gt;0,0,SUM($B$77:U77)-SUM($A$84:T84))</f>
        <v>-2815977.7001318857</v>
      </c>
      <c r="V84" s="227">
        <f>IF(SUM($B$77:V77)+SUM($A$84:U84)&gt;0,0,SUM($B$77:V77)-SUM($A$84:U84))</f>
        <v>-2885457.73228807</v>
      </c>
      <c r="W84" s="227">
        <f>IF(SUM($B$77:W77)+SUM($A$84:V84)&gt;0,0,SUM($B$77:W77)-SUM($A$84:V84))</f>
        <v>-4103290.6041729227</v>
      </c>
      <c r="X84" s="227">
        <f>IF(SUM($B$77:X77)+SUM($A$84:W84)&gt;0,0,SUM($B$77:X77)-SUM($A$84:W84))</f>
        <v>-4211385.0315180048</v>
      </c>
      <c r="Y84" s="227">
        <f>IF(SUM($B$77:Y77)+SUM($A$84:X84)&gt;0,0,SUM($B$77:Y77)-SUM($A$84:X84))</f>
        <v>-4322719.7957172692</v>
      </c>
      <c r="Z84" s="227">
        <f>IF(SUM($B$77:Z77)+SUM($A$84:Y84)&gt;0,0,SUM($B$77:Z77)-SUM($A$84:Y84))</f>
        <v>-4437392.1068763435</v>
      </c>
      <c r="AA84" s="227">
        <f>IF(SUM($B$77:AA77)+SUM($A$84:Z84)&gt;0,0,SUM($B$77:AA77)-SUM($A$84:Z84))</f>
        <v>-4555502.0914040208</v>
      </c>
      <c r="AB84" s="227">
        <f>IF(SUM($B$77:AB77)+SUM($A$84:AA84)&gt;0,0,SUM($B$77:AB77)-SUM($A$84:AA84))</f>
        <v>-4677152.8795013726</v>
      </c>
      <c r="AC84" s="227">
        <f>IF(SUM($B$77:AC77)+SUM($A$84:AB84)&gt;0,0,SUM($B$77:AC77)-SUM($A$84:AB84))</f>
        <v>-4802450.6952754706</v>
      </c>
      <c r="AD84" s="227">
        <f>IF(SUM($B$77:AD77)+SUM($A$84:AC84)&gt;0,0,SUM($B$77:AD77)-SUM($A$84:AC84))</f>
        <v>-4931504.9495566189</v>
      </c>
      <c r="AE84" s="227">
        <f>IF(SUM($B$77:AE77)+SUM($A$84:AD84)&gt;0,0,SUM($B$77:AE77)-SUM($A$84:AD84))</f>
        <v>-5064428.3355000466</v>
      </c>
      <c r="AF84" s="227">
        <f>IF(SUM($B$77:AF77)+SUM($A$84:AE84)&gt;0,0,SUM($B$77:AF77)-SUM($A$84:AE84))</f>
        <v>-5201336.9270555973</v>
      </c>
      <c r="AG84" s="227">
        <f>IF(SUM($B$77:AG77)+SUM($A$84:AF84)&gt;0,0,SUM($B$77:AG77)-SUM($A$84:AF84))</f>
        <v>-5342350.2803916484</v>
      </c>
      <c r="AH84" s="227">
        <f>IF(SUM($B$77:AH77)+SUM($A$84:AG84)&gt;0,0,SUM($B$77:AH77)-SUM($A$84:AG84))</f>
        <v>-5487591.5383616239</v>
      </c>
      <c r="AI84" s="227">
        <f>IF(SUM($B$77:AI77)+SUM($A$84:AH84)&gt;0,0,SUM($B$77:AI77)-SUM($A$84:AH84))</f>
        <v>-5637187.5381045192</v>
      </c>
      <c r="AJ84" s="227">
        <f>IF(SUM($B$77:AJ77)+SUM($A$84:AI84)&gt;0,0,SUM($B$77:AJ77)-SUM($A$84:AI84))</f>
        <v>-5791268.9218735397</v>
      </c>
      <c r="AK84" s="227">
        <f>IF(SUM($B$77:AK77)+SUM($A$84:AJ84)&gt;0,0,SUM($B$77:AK77)-SUM($A$84:AJ84))</f>
        <v>-5949970.2511894703</v>
      </c>
      <c r="AL84" s="227">
        <f>IF(SUM($B$77:AL77)+SUM($A$84:AK84)&gt;0,0,SUM($B$77:AL77)-SUM($A$84:AK84))</f>
        <v>-6113430.1244187057</v>
      </c>
      <c r="AM84" s="227">
        <f>IF(SUM($B$77:AM77)+SUM($A$84:AL84)&gt;0,0,SUM($B$77:AM77)-SUM($A$84:AL84))</f>
        <v>-6281791.2978786528</v>
      </c>
      <c r="AN84" s="227">
        <f>IF(SUM($B$77:AN77)+SUM($A$84:AM84)&gt;0,0,SUM($B$77:AN77)-SUM($A$84:AM84))</f>
        <v>-6455200.8105762154</v>
      </c>
      <c r="AO84" s="227">
        <f>IF(SUM($B$77:AO77)+SUM($A$84:AN84)&gt;0,0,SUM($B$77:AO77)-SUM($A$84:AN84))</f>
        <v>-6633810.1126885712</v>
      </c>
      <c r="AP84" s="227">
        <f>IF(SUM($B$77:AP77)+SUM($A$84:AO84)&gt;0,0,SUM($B$77:AP77)-SUM($A$84:AO84))</f>
        <v>-6817775.1978980899</v>
      </c>
      <c r="AQ84" s="227">
        <f>IF(SUM($B$77:AQ77)+SUM($A$84:AP84)&gt;0,0,SUM($B$77:AQ77)-SUM($A$84:AP84))</f>
        <v>-7007256.7396977544</v>
      </c>
      <c r="AR84" s="227">
        <f>IF(SUM($B$77:AR77)+SUM($A$84:AQ84)&gt;0,0,SUM($B$77:AR77)-SUM($A$84:AQ84))</f>
        <v>-7202420.2317852378</v>
      </c>
      <c r="AS84" s="227">
        <f>IF(SUM($B$77:AS77)+SUM($A$84:AR84)&gt;0,0,SUM($B$77:AS77)-SUM($A$84:AR84))</f>
        <v>-7403436.1326691806</v>
      </c>
      <c r="AT84" s="227">
        <f>IF(SUM($B$77:AT77)+SUM($A$84:AS84)&gt;0,0,SUM($B$77:AT77)-SUM($A$84:AS84))</f>
        <v>-7610480.0146134794</v>
      </c>
      <c r="AU84" s="227">
        <f>IF(SUM($B$77:AU77)+SUM($A$84:AT84)&gt;0,0,SUM($B$77:AU77)-SUM($A$84:AT84))</f>
        <v>-7823732.7170499265</v>
      </c>
      <c r="AV84" s="227">
        <f>IF(SUM($B$77:AV77)+SUM($A$84:AU84)&gt;0,0,SUM($B$77:AV77)-SUM($A$84:AU84))</f>
        <v>-8043380.5045933127</v>
      </c>
      <c r="AW84" s="227">
        <f>IF(SUM($B$77:AW77)+SUM($A$84:AV84)&gt;0,0,SUM($B$77:AW77)-SUM($A$84:AV84))</f>
        <v>-8269615.2297968268</v>
      </c>
      <c r="AX84" s="227">
        <f>IF(SUM($B$77:AX77)+SUM($A$84:AW84)&gt;0,0,SUM($B$77:AX77)-SUM($A$84:AW84))</f>
        <v>-8502634.5007902682</v>
      </c>
      <c r="AY84" s="227">
        <f>IF(SUM($B$77:AY77)+SUM($A$84:AX84)&gt;0,0,SUM($B$77:AY77)-SUM($A$84:AX84))</f>
        <v>-9810270.7226690948</v>
      </c>
    </row>
    <row r="85" spans="1:51" x14ac:dyDescent="0.25">
      <c r="A85" s="229" t="s">
        <v>259</v>
      </c>
      <c r="B85" s="238">
        <f>IF(((SUM($B$64:B64)+SUM($B$66:B70))+SUM($B$87:B87))&lt;0,((SUM($B$64:B64)+SUM($B$66:B70))+SUM($B$87:B87))*0.2-SUM($A$85:A85),IF(SUM(A$85:$B85)&lt;0,0-SUM(A$85:$B85),0))</f>
        <v>-378176.69200000004</v>
      </c>
      <c r="C85" s="238">
        <f>IF(((SUM($B$64:C64)+SUM($B$66:C70))+SUM($B$87:C87))&lt;0,((SUM($B$64:C64)+SUM($B$66:C70))+SUM($B$87:C87))*0.2-SUM($A$85:B85),IF(SUM(B$85:$B85)&lt;0,0-SUM(B$85:$B85),0))</f>
        <v>378176.69200000004</v>
      </c>
      <c r="D85" s="238">
        <f>IF(((SUM($B$64:D64)+SUM($B$66:D70))+SUM($B$87:D87))&lt;0,((SUM($B$64:D64)+SUM($B$66:D70))+SUM($B$87:D87))*0.2-SUM($A$85:C85),IF(SUM($B$85:C85)&lt;0,0-SUM($B$85:C85),0))</f>
        <v>0</v>
      </c>
      <c r="E85" s="238">
        <f>IF(((SUM($B$64:E64)+SUM($B$66:E70))+SUM($B$87:E87))&lt;0,((SUM($B$64:E64)+SUM($B$66:E70))+SUM($B$87:E87))*0.2-SUM($A$85:D85),IF(SUM($B$85:D85)&lt;0,0-SUM($B$85:D85),0))</f>
        <v>0</v>
      </c>
      <c r="F85" s="238">
        <f>IF(((SUM($B$64:F64)+SUM($B$66:F70))+SUM($B$87:F87))&lt;0,((SUM($B$64:F64)+SUM($B$66:F70))+SUM($B$87:F87))*0.2-SUM($A$85:E85),IF(SUM($B$85:E85)&lt;0,0-SUM($B$85:E85),0))</f>
        <v>0</v>
      </c>
      <c r="G85" s="238">
        <f>IF(((SUM($B$64:G64)+SUM($B$66:G70))+SUM($B$87:G87))&lt;0,((SUM($B$64:G64)+SUM($B$66:G70))+SUM($B$87:G87))*0.2-SUM($A$85:F85),IF(SUM($B$85:F85)&lt;0,0-SUM($B$85:F85),0))</f>
        <v>0</v>
      </c>
      <c r="H85" s="238">
        <f>IF(((SUM($B$64:H64)+SUM($B$66:H70))+SUM($B$87:H87))&lt;0,((SUM($B$64:H64)+SUM($B$66:H70))+SUM($B$87:H87))*0.2-SUM($A$85:G85),IF(SUM($B$85:G85)&lt;0,0-SUM($B$85:G85),0))</f>
        <v>0</v>
      </c>
      <c r="I85" s="238">
        <f>IF(((SUM($B$64:I64)+SUM($B$66:I70))+SUM($B$87:I87))&lt;0,((SUM($B$64:I64)+SUM($B$66:I70))+SUM($B$87:I87))*0.2-SUM($A$85:H85),IF(SUM($B$85:H85)&lt;0,0-SUM($B$85:H85),0))</f>
        <v>0</v>
      </c>
      <c r="J85" s="238">
        <f>IF(((SUM($B$64:J64)+SUM($B$66:J70))+SUM($B$87:J87))&lt;0,((SUM($B$64:J64)+SUM($B$66:J70))+SUM($B$87:J87))*0.2-SUM($A$85:I85),IF(SUM($B$85:I85)&lt;0,0-SUM($B$85:I85),0))</f>
        <v>0</v>
      </c>
      <c r="K85" s="238">
        <f>IF(((SUM($B$64:K64)+SUM($B$66:K70))+SUM($B$87:K87))&lt;0,((SUM($B$64:K64)+SUM($B$66:K70))+SUM($B$87:K87))*0.2-SUM($A$85:J85),IF(SUM($B$85:J85)&lt;0,0-SUM($B$85:J85),0))</f>
        <v>0</v>
      </c>
      <c r="L85" s="238">
        <f>IF(((SUM($B$64:L64)+SUM($B$66:L70))+SUM($B$87:L87))&lt;0,((SUM($B$64:L64)+SUM($B$66:L70))+SUM($B$87:L87))*0.2-SUM($A$85:K85),IF(SUM($B$85:K85)&lt;0,0-SUM($B$85:K85),0))</f>
        <v>0</v>
      </c>
      <c r="M85" s="238">
        <f>IF(((SUM($B$64:M64)+SUM($B$66:M70))+SUM($B$87:M87))&lt;0,((SUM($B$64:M64)+SUM($B$66:M70))+SUM($B$87:M87))*0.2-SUM($A$85:L85),IF(SUM($B$85:L85)&lt;0,0-SUM($B$85:L85),0))</f>
        <v>0</v>
      </c>
      <c r="N85" s="238">
        <f>IF(((SUM($B$64:N64)+SUM($B$66:N70))+SUM($B$87:N87))&lt;0,((SUM($B$64:N64)+SUM($B$66:N70))+SUM($B$87:N87))*0.2-SUM($A$85:M85),IF(SUM($B$85:M85)&lt;0,0-SUM($B$85:M85),0))</f>
        <v>0</v>
      </c>
      <c r="O85" s="238">
        <f>IF(((SUM($B$64:O64)+SUM($B$66:O70))+SUM($B$87:O87))&lt;0,((SUM($B$64:O64)+SUM($B$66:O70))+SUM($B$87:O87))*0.2-SUM($A$85:N85),IF(SUM($B$85:N85)&lt;0,0-SUM($B$85:N85),0))</f>
        <v>0</v>
      </c>
      <c r="P85" s="238">
        <f>IF(((SUM($B$64:P64)+SUM($B$66:P70))+SUM($B$87:P87))&lt;0,((SUM($B$64:P64)+SUM($B$66:P70))+SUM($B$87:P87))*0.2-SUM($A$85:O85),IF(SUM($B$85:O85)&lt;0,0-SUM($B$85:O85),0))</f>
        <v>0</v>
      </c>
      <c r="Q85" s="238">
        <f>IF(((SUM($B$64:Q64)+SUM($B$66:Q70))+SUM($B$87:Q87))&lt;0,((SUM($B$64:Q64)+SUM($B$66:Q70))+SUM($B$87:Q87))*0.2-SUM($A$85:P85),IF(SUM($B$85:P85)&lt;0,0-SUM($B$85:P85),0))</f>
        <v>0</v>
      </c>
      <c r="R85" s="238">
        <f>IF(((SUM($B$64:R64)+SUM($B$66:R70))+SUM($B$87:R87))&lt;0,((SUM($B$64:R64)+SUM($B$66:R70))+SUM($B$87:R87))*0.2-SUM($A$85:Q85),IF(SUM($B$85:Q85)&lt;0,0-SUM($B$85:Q85),0))</f>
        <v>0</v>
      </c>
      <c r="S85" s="238">
        <f>IF(((SUM($B$64:S64)+SUM($B$66:S70))+SUM($B$87:S87))&lt;0,((SUM($B$64:S64)+SUM($B$66:S70))+SUM($B$87:S87))*0.2-SUM($A$85:R85),IF(SUM($B$85:R85)&lt;0,0-SUM($B$85:R85),0))</f>
        <v>0</v>
      </c>
      <c r="T85" s="238">
        <f>IF(((SUM($B$64:T64)+SUM($B$66:T70))+SUM($B$87:T87))&lt;0,((SUM($B$64:T64)+SUM($B$66:T70))+SUM($B$87:T87))*0.2-SUM($A$85:S85),IF(SUM($B$85:S85)&lt;0,0-SUM($B$85:S85),0))</f>
        <v>0</v>
      </c>
      <c r="U85" s="238">
        <f>IF(((SUM($B$64:U64)+SUM($B$66:U70))+SUM($B$87:U87))&lt;0,((SUM($B$64:U64)+SUM($B$66:U70))+SUM($B$87:U87))*0.2-SUM($A$85:T85),IF(SUM($B$85:T85)&lt;0,0-SUM($B$85:T85),0))</f>
        <v>0</v>
      </c>
      <c r="V85" s="238">
        <f>IF(((SUM($B$64:V64)+SUM($B$66:V70))+SUM($B$87:V87))&lt;0,((SUM($B$64:V64)+SUM($B$66:V70))+SUM($B$87:V87))*0.2-SUM($A$85:U85),IF(SUM($B$85:U85)&lt;0,0-SUM($B$85:U85),0))</f>
        <v>0</v>
      </c>
      <c r="W85" s="238">
        <f>IF(((SUM($B$64:W64)+SUM($B$66:W70))+SUM($B$87:W87))&lt;0,((SUM($B$64:W64)+SUM($B$66:W70))+SUM($B$87:W87))*0.2-SUM($A$85:V85),IF(SUM($B$85:V85)&lt;0,0-SUM($B$85:V85),0))</f>
        <v>0</v>
      </c>
      <c r="X85" s="238">
        <f>IF(((SUM($B$64:X64)+SUM($B$66:X70))+SUM($B$87:X87))&lt;0,((SUM($B$64:X64)+SUM($B$66:X70))+SUM($B$87:X87))*0.2-SUM($A$85:W85),IF(SUM($B$85:W85)&lt;0,0-SUM($B$85:W85),0))</f>
        <v>0</v>
      </c>
      <c r="Y85" s="238">
        <f>IF(((SUM($B$64:Y64)+SUM($B$66:Y70))+SUM($B$87:Y87))&lt;0,((SUM($B$64:Y64)+SUM($B$66:Y70))+SUM($B$87:Y87))*0.2-SUM($A$85:X85),IF(SUM($B$85:X85)&lt;0,0-SUM($B$85:X85),0))</f>
        <v>0</v>
      </c>
      <c r="Z85" s="238">
        <f>IF(((SUM($B$64:Z64)+SUM($B$66:Z70))+SUM($B$87:Z87))&lt;0,((SUM($B$64:Z64)+SUM($B$66:Z70))+SUM($B$87:Z87))*0.2-SUM($A$85:Y85),IF(SUM($B$85:Y85)&lt;0,0-SUM($B$85:Y85),0))</f>
        <v>0</v>
      </c>
      <c r="AA85" s="238">
        <f>IF(((SUM($B$64:AA64)+SUM($B$66:AA70))+SUM($B$87:AA87))&lt;0,((SUM($B$64:AA64)+SUM($B$66:AA70))+SUM($B$87:AA87))*0.2-SUM($A$85:Z85),IF(SUM($B$85:Z85)&lt;0,0-SUM($B$85:Z85),0))</f>
        <v>0</v>
      </c>
      <c r="AB85" s="238">
        <f>IF(((SUM($B$64:AB64)+SUM($B$66:AB70))+SUM($B$87:AB87))&lt;0,((SUM($B$64:AB64)+SUM($B$66:AB70))+SUM($B$87:AB87))*0.2-SUM($A$85:AA85),IF(SUM($B$85:AA85)&lt;0,0-SUM($B$85:AA85),0))</f>
        <v>0</v>
      </c>
      <c r="AC85" s="238">
        <f>IF(((SUM($B$64:AC64)+SUM($B$66:AC70))+SUM($B$87:AC87))&lt;0,((SUM($B$64:AC64)+SUM($B$66:AC70))+SUM($B$87:AC87))*0.2-SUM($A$85:AB85),IF(SUM($B$85:AB85)&lt;0,0-SUM($B$85:AB85),0))</f>
        <v>0</v>
      </c>
      <c r="AD85" s="238">
        <f>IF(((SUM($B$64:AD64)+SUM($B$66:AD70))+SUM($B$87:AD87))&lt;0,((SUM($B$64:AD64)+SUM($B$66:AD70))+SUM($B$87:AD87))*0.2-SUM($A$85:AC85),IF(SUM($B$85:AC85)&lt;0,0-SUM($B$85:AC85),0))</f>
        <v>0</v>
      </c>
      <c r="AE85" s="238">
        <f>IF(((SUM($B$64:AE64)+SUM($B$66:AE70))+SUM($B$87:AE87))&lt;0,((SUM($B$64:AE64)+SUM($B$66:AE70))+SUM($B$87:AE87))*0.2-SUM($A$85:AD85),IF(SUM($B$85:AD85)&lt;0,0-SUM($B$85:AD85),0))</f>
        <v>0</v>
      </c>
      <c r="AF85" s="238">
        <f>IF(((SUM($B$64:AF64)+SUM($B$66:AF70))+SUM($B$87:AF87))&lt;0,((SUM($B$64:AF64)+SUM($B$66:AF70))+SUM($B$87:AF87))*0.2-SUM($A$85:AE85),IF(SUM($B$85:AE85)&lt;0,0-SUM($B$85:AE85),0))</f>
        <v>0</v>
      </c>
      <c r="AG85" s="238">
        <f>IF(((SUM($B$64:AG64)+SUM($B$66:AG70))+SUM($B$87:AG87))&lt;0,((SUM($B$64:AG64)+SUM($B$66:AG70))+SUM($B$87:AG87))*0.2-SUM($A$85:AF85),IF(SUM($B$85:AF85)&lt;0,0-SUM($B$85:AF85),0))</f>
        <v>0</v>
      </c>
      <c r="AH85" s="238">
        <f>IF(((SUM($B$64:AH64)+SUM($B$66:AH70))+SUM($B$87:AH87))&lt;0,((SUM($B$64:AH64)+SUM($B$66:AH70))+SUM($B$87:AH87))*0.2-SUM($A$85:AG85),IF(SUM($B$85:AG85)&lt;0,0-SUM($B$85:AG85),0))</f>
        <v>0</v>
      </c>
      <c r="AI85" s="238">
        <f>IF(((SUM($B$64:AI64)+SUM($B$66:AI70))+SUM($B$87:AI87))&lt;0,((SUM($B$64:AI64)+SUM($B$66:AI70))+SUM($B$87:AI87))*0.2-SUM($A$85:AH85),IF(SUM($B$85:AH85)&lt;0,0-SUM($B$85:AH85),0))</f>
        <v>0</v>
      </c>
      <c r="AJ85" s="238">
        <f>IF(((SUM($B$64:AJ64)+SUM($B$66:AJ70))+SUM($B$87:AJ87))&lt;0,((SUM($B$64:AJ64)+SUM($B$66:AJ70))+SUM($B$87:AJ87))*0.2-SUM($A$85:AI85),IF(SUM($B$85:AI85)&lt;0,0-SUM($B$85:AI85),0))</f>
        <v>0</v>
      </c>
      <c r="AK85" s="238">
        <f>IF(((SUM($B$64:AK64)+SUM($B$66:AK70))+SUM($B$87:AK87))&lt;0,((SUM($B$64:AK64)+SUM($B$66:AK70))+SUM($B$87:AK87))*0.2-SUM($A$85:AJ85),IF(SUM($B$85:AJ85)&lt;0,0-SUM($B$85:AJ85),0))</f>
        <v>0</v>
      </c>
      <c r="AL85" s="238">
        <f>IF(((SUM($B$64:AL64)+SUM($B$66:AL70))+SUM($B$87:AL87))&lt;0,((SUM($B$64:AL64)+SUM($B$66:AL70))+SUM($B$87:AL87))*0.2-SUM($A$85:AK85),IF(SUM($B$85:AK85)&lt;0,0-SUM($B$85:AK85),0))</f>
        <v>0</v>
      </c>
      <c r="AM85" s="238">
        <f>IF(((SUM($B$64:AM64)+SUM($B$66:AM70))+SUM($B$87:AM87))&lt;0,((SUM($B$64:AM64)+SUM($B$66:AM70))+SUM($B$87:AM87))*0.2-SUM($A$85:AL85),IF(SUM($B$85:AL85)&lt;0,0-SUM($B$85:AL85),0))</f>
        <v>0</v>
      </c>
      <c r="AN85" s="238">
        <f>IF(((SUM($B$64:AN64)+SUM($B$66:AN70))+SUM($B$87:AN87))&lt;0,((SUM($B$64:AN64)+SUM($B$66:AN70))+SUM($B$87:AN87))*0.2-SUM($A$85:AM85),IF(SUM($B$85:AM85)&lt;0,0-SUM($B$85:AM85),0))</f>
        <v>0</v>
      </c>
      <c r="AO85" s="238">
        <f>IF(((SUM($B$64:AO64)+SUM($B$66:AO70))+SUM($B$87:AO87))&lt;0,((SUM($B$64:AO64)+SUM($B$66:AO70))+SUM($B$87:AO87))*0.2-SUM($A$85:AN85),IF(SUM($B$85:AN85)&lt;0,0-SUM($B$85:AN85),0))</f>
        <v>0</v>
      </c>
      <c r="AP85" s="238">
        <f>IF(((SUM($B$64:AP64)+SUM($B$66:AP70))+SUM($B$87:AP87))&lt;0,((SUM($B$64:AP64)+SUM($B$66:AP70))+SUM($B$87:AP87))*0.2-SUM($A$85:AO85),IF(SUM($B$85:AO85)&lt;0,0-SUM($B$85:AO85),0))</f>
        <v>0</v>
      </c>
      <c r="AQ85" s="238">
        <f>IF(((SUM($B$64:AQ64)+SUM($B$66:AQ70))+SUM($B$87:AQ87))&lt;0,((SUM($B$64:AQ64)+SUM($B$66:AQ70))+SUM($B$87:AQ87))*0.2-SUM($A$85:AP85),IF(SUM($B$85:AP85)&lt;0,0-SUM($B$85:AP85),0))</f>
        <v>0</v>
      </c>
      <c r="AR85" s="238">
        <f>IF(((SUM($B$64:AR64)+SUM($B$66:AR70))+SUM($B$87:AR87))&lt;0,((SUM($B$64:AR64)+SUM($B$66:AR70))+SUM($B$87:AR87))*0.2-SUM($A$85:AQ85),IF(SUM($B$85:AQ85)&lt;0,0-SUM($B$85:AQ85),0))</f>
        <v>0</v>
      </c>
      <c r="AS85" s="238">
        <f>IF(((SUM($B$64:AS64)+SUM($B$66:AS70))+SUM($B$87:AS87))&lt;0,((SUM($B$64:AS64)+SUM($B$66:AS70))+SUM($B$87:AS87))*0.2-SUM($A$85:AR85),IF(SUM($B$85:AR85)&lt;0,0-SUM($B$85:AR85),0))</f>
        <v>0</v>
      </c>
      <c r="AT85" s="238">
        <f>IF(((SUM($B$64:AT64)+SUM($B$66:AT70))+SUM($B$87:AT87))&lt;0,((SUM($B$64:AT64)+SUM($B$66:AT70))+SUM($B$87:AT87))*0.2-SUM($A$85:AS85),IF(SUM($B$85:AS85)&lt;0,0-SUM($B$85:AS85),0))</f>
        <v>0</v>
      </c>
      <c r="AU85" s="238">
        <f>IF(((SUM($B$64:AU64)+SUM($B$66:AU70))+SUM($B$87:AU87))&lt;0,((SUM($B$64:AU64)+SUM($B$66:AU70))+SUM($B$87:AU87))*0.2-SUM($A$85:AT85),IF(SUM($B$85:AT85)&lt;0,0-SUM($B$85:AT85),0))</f>
        <v>0</v>
      </c>
      <c r="AV85" s="238">
        <f>IF(((SUM($B$64:AV64)+SUM($B$66:AV70))+SUM($B$87:AV87))&lt;0,((SUM($B$64:AV64)+SUM($B$66:AV70))+SUM($B$87:AV87))*0.2-SUM($A$85:AU85),IF(SUM($B$85:AU85)&lt;0,0-SUM($B$85:AU85),0))</f>
        <v>0</v>
      </c>
      <c r="AW85" s="238">
        <f>IF(((SUM($B$64:AW64)+SUM($B$66:AW70))+SUM($B$87:AW87))&lt;0,((SUM($B$64:AW64)+SUM($B$66:AW70))+SUM($B$87:AW87))*0.2-SUM($A$85:AV85),IF(SUM($B$85:AV85)&lt;0,0-SUM($B$85:AV85),0))</f>
        <v>0</v>
      </c>
      <c r="AX85" s="238">
        <f>IF(((SUM($B$64:AX64)+SUM($B$66:AX70))+SUM($B$87:AX87))&lt;0,((SUM($B$64:AX64)+SUM($B$66:AX70))+SUM($B$87:AX87))*0.2-SUM($A$85:AW85),IF(SUM($B$85:AW85)&lt;0,0-SUM($B$85:AW85),0))</f>
        <v>0</v>
      </c>
      <c r="AY85" s="238">
        <f>IF(((SUM($B$64:AY64)+SUM($B$66:AY70))+SUM($B$87:AY87))&lt;0,((SUM($B$64:AY64)+SUM($B$66:AY70))+SUM($B$87:AY87))*0.2-SUM($A$85:AX85),IF(SUM($B$85:AX85)&lt;0,0-SUM($B$85:AX85),0))</f>
        <v>0</v>
      </c>
    </row>
    <row r="86" spans="1:51" x14ac:dyDescent="0.25">
      <c r="A86" s="229" t="s">
        <v>258</v>
      </c>
      <c r="B86" s="227">
        <f>-B64*(B39)</f>
        <v>0</v>
      </c>
      <c r="C86" s="227">
        <f t="shared" ref="C86:AY86" si="21">-(C64-B64)*$B$39</f>
        <v>0</v>
      </c>
      <c r="D86" s="227">
        <f t="shared" si="21"/>
        <v>0</v>
      </c>
      <c r="E86" s="227">
        <f t="shared" si="21"/>
        <v>0</v>
      </c>
      <c r="F86" s="227">
        <f t="shared" si="21"/>
        <v>0</v>
      </c>
      <c r="G86" s="227">
        <f t="shared" si="21"/>
        <v>0</v>
      </c>
      <c r="H86" s="227">
        <f t="shared" si="21"/>
        <v>0</v>
      </c>
      <c r="I86" s="227">
        <f t="shared" si="21"/>
        <v>0</v>
      </c>
      <c r="J86" s="227">
        <f t="shared" si="21"/>
        <v>0</v>
      </c>
      <c r="K86" s="227">
        <f t="shared" si="21"/>
        <v>0</v>
      </c>
      <c r="L86" s="227">
        <f t="shared" si="21"/>
        <v>0</v>
      </c>
      <c r="M86" s="228">
        <f t="shared" si="21"/>
        <v>0</v>
      </c>
      <c r="N86" s="227">
        <f t="shared" si="21"/>
        <v>0</v>
      </c>
      <c r="O86" s="227">
        <f t="shared" si="21"/>
        <v>0</v>
      </c>
      <c r="P86" s="227">
        <f t="shared" si="21"/>
        <v>0</v>
      </c>
      <c r="Q86" s="227">
        <f t="shared" si="21"/>
        <v>0</v>
      </c>
      <c r="R86" s="227">
        <f t="shared" si="21"/>
        <v>0</v>
      </c>
      <c r="S86" s="227">
        <f t="shared" si="21"/>
        <v>0</v>
      </c>
      <c r="T86" s="227">
        <f t="shared" si="21"/>
        <v>0</v>
      </c>
      <c r="U86" s="227">
        <f t="shared" si="21"/>
        <v>0</v>
      </c>
      <c r="V86" s="227">
        <f t="shared" si="21"/>
        <v>0</v>
      </c>
      <c r="W86" s="227">
        <f t="shared" si="21"/>
        <v>0</v>
      </c>
      <c r="X86" s="227">
        <f t="shared" si="21"/>
        <v>0</v>
      </c>
      <c r="Y86" s="227">
        <f t="shared" si="21"/>
        <v>0</v>
      </c>
      <c r="Z86" s="227">
        <f t="shared" si="21"/>
        <v>0</v>
      </c>
      <c r="AA86" s="227">
        <f t="shared" si="21"/>
        <v>0</v>
      </c>
      <c r="AB86" s="227">
        <f t="shared" si="21"/>
        <v>0</v>
      </c>
      <c r="AC86" s="227">
        <f t="shared" si="21"/>
        <v>0</v>
      </c>
      <c r="AD86" s="227">
        <f t="shared" si="21"/>
        <v>0</v>
      </c>
      <c r="AE86" s="227">
        <f t="shared" si="21"/>
        <v>0</v>
      </c>
      <c r="AF86" s="227">
        <f t="shared" si="21"/>
        <v>0</v>
      </c>
      <c r="AG86" s="227">
        <f t="shared" si="21"/>
        <v>0</v>
      </c>
      <c r="AH86" s="227">
        <f t="shared" si="21"/>
        <v>0</v>
      </c>
      <c r="AI86" s="227">
        <f t="shared" si="21"/>
        <v>0</v>
      </c>
      <c r="AJ86" s="227">
        <f t="shared" si="21"/>
        <v>0</v>
      </c>
      <c r="AK86" s="227">
        <f t="shared" si="21"/>
        <v>0</v>
      </c>
      <c r="AL86" s="227">
        <f t="shared" si="21"/>
        <v>0</v>
      </c>
      <c r="AM86" s="227">
        <f t="shared" si="21"/>
        <v>0</v>
      </c>
      <c r="AN86" s="227">
        <f t="shared" si="21"/>
        <v>0</v>
      </c>
      <c r="AO86" s="227">
        <f t="shared" si="21"/>
        <v>0</v>
      </c>
      <c r="AP86" s="227">
        <f t="shared" si="21"/>
        <v>0</v>
      </c>
      <c r="AQ86" s="227">
        <f t="shared" si="21"/>
        <v>0</v>
      </c>
      <c r="AR86" s="227">
        <f t="shared" si="21"/>
        <v>0</v>
      </c>
      <c r="AS86" s="227">
        <f t="shared" si="21"/>
        <v>0</v>
      </c>
      <c r="AT86" s="227">
        <f t="shared" si="21"/>
        <v>0</v>
      </c>
      <c r="AU86" s="227">
        <f t="shared" si="21"/>
        <v>0</v>
      </c>
      <c r="AV86" s="227">
        <f t="shared" si="21"/>
        <v>0</v>
      </c>
      <c r="AW86" s="227">
        <f t="shared" si="21"/>
        <v>0</v>
      </c>
      <c r="AX86" s="227">
        <f t="shared" si="21"/>
        <v>0</v>
      </c>
      <c r="AY86" s="227">
        <f t="shared" si="21"/>
        <v>0</v>
      </c>
    </row>
    <row r="87" spans="1:51" x14ac:dyDescent="0.25">
      <c r="A87" s="229" t="s">
        <v>257</v>
      </c>
      <c r="B87" s="227">
        <f>-($B$25+$B$26)*$B$28</f>
        <v>-1890883.46</v>
      </c>
      <c r="C87" s="227">
        <v>0</v>
      </c>
      <c r="D87" s="227">
        <v>0</v>
      </c>
      <c r="E87" s="227">
        <v>0</v>
      </c>
      <c r="F87" s="227">
        <v>0</v>
      </c>
      <c r="G87" s="227">
        <v>0</v>
      </c>
      <c r="H87" s="227">
        <v>0</v>
      </c>
      <c r="I87" s="227">
        <v>0</v>
      </c>
      <c r="J87" s="227">
        <v>0</v>
      </c>
      <c r="K87" s="227">
        <v>0</v>
      </c>
      <c r="L87" s="227">
        <v>0</v>
      </c>
      <c r="M87" s="228">
        <v>0</v>
      </c>
      <c r="N87" s="227">
        <v>0</v>
      </c>
      <c r="O87" s="227">
        <v>0</v>
      </c>
      <c r="P87" s="227">
        <v>0</v>
      </c>
      <c r="Q87" s="227">
        <v>0</v>
      </c>
      <c r="R87" s="227">
        <v>0</v>
      </c>
      <c r="S87" s="227">
        <v>0</v>
      </c>
      <c r="T87" s="227">
        <v>0</v>
      </c>
      <c r="U87" s="227">
        <v>0</v>
      </c>
      <c r="V87" s="227">
        <v>0</v>
      </c>
      <c r="W87" s="227">
        <v>0</v>
      </c>
      <c r="X87" s="227">
        <v>0</v>
      </c>
      <c r="Y87" s="227">
        <v>0</v>
      </c>
      <c r="Z87" s="227">
        <v>0</v>
      </c>
      <c r="AA87" s="227">
        <v>0</v>
      </c>
      <c r="AB87" s="227"/>
      <c r="AC87" s="227"/>
      <c r="AD87" s="227"/>
      <c r="AE87" s="227"/>
      <c r="AF87" s="227"/>
      <c r="AG87" s="227"/>
      <c r="AH87" s="227"/>
      <c r="AI87" s="227"/>
      <c r="AJ87" s="227"/>
      <c r="AK87" s="227"/>
      <c r="AL87" s="227"/>
      <c r="AM87" s="227"/>
      <c r="AN87" s="227"/>
      <c r="AO87" s="227"/>
      <c r="AP87" s="227"/>
      <c r="AQ87" s="227"/>
      <c r="AR87" s="227"/>
      <c r="AS87" s="227"/>
      <c r="AT87" s="227"/>
      <c r="AU87" s="227"/>
      <c r="AV87" s="227"/>
      <c r="AW87" s="227"/>
      <c r="AX87" s="227"/>
      <c r="AY87" s="227"/>
    </row>
    <row r="88" spans="1:51" x14ac:dyDescent="0.25">
      <c r="A88" s="229" t="s">
        <v>256</v>
      </c>
      <c r="B88" s="227">
        <f t="shared" ref="B88:AY88" si="22">B59-B60</f>
        <v>0</v>
      </c>
      <c r="C88" s="227">
        <f t="shared" si="22"/>
        <v>0</v>
      </c>
      <c r="D88" s="227">
        <f t="shared" si="22"/>
        <v>0</v>
      </c>
      <c r="E88" s="227">
        <f t="shared" si="22"/>
        <v>0</v>
      </c>
      <c r="F88" s="227">
        <f t="shared" si="22"/>
        <v>0</v>
      </c>
      <c r="G88" s="227">
        <f t="shared" si="22"/>
        <v>0</v>
      </c>
      <c r="H88" s="227">
        <f t="shared" si="22"/>
        <v>0</v>
      </c>
      <c r="I88" s="227">
        <f t="shared" si="22"/>
        <v>0</v>
      </c>
      <c r="J88" s="227">
        <f t="shared" si="22"/>
        <v>0</v>
      </c>
      <c r="K88" s="227">
        <f t="shared" si="22"/>
        <v>0</v>
      </c>
      <c r="L88" s="227">
        <f t="shared" si="22"/>
        <v>0</v>
      </c>
      <c r="M88" s="228">
        <f t="shared" si="22"/>
        <v>0</v>
      </c>
      <c r="N88" s="227">
        <f t="shared" si="22"/>
        <v>0</v>
      </c>
      <c r="O88" s="227">
        <f t="shared" si="22"/>
        <v>0</v>
      </c>
      <c r="P88" s="227">
        <f t="shared" si="22"/>
        <v>0</v>
      </c>
      <c r="Q88" s="227">
        <f t="shared" si="22"/>
        <v>0</v>
      </c>
      <c r="R88" s="227">
        <f t="shared" si="22"/>
        <v>0</v>
      </c>
      <c r="S88" s="227">
        <f t="shared" si="22"/>
        <v>0</v>
      </c>
      <c r="T88" s="227">
        <f t="shared" si="22"/>
        <v>0</v>
      </c>
      <c r="U88" s="227">
        <f t="shared" si="22"/>
        <v>0</v>
      </c>
      <c r="V88" s="227">
        <f t="shared" si="22"/>
        <v>0</v>
      </c>
      <c r="W88" s="227">
        <f t="shared" si="22"/>
        <v>0</v>
      </c>
      <c r="X88" s="227">
        <f t="shared" si="22"/>
        <v>0</v>
      </c>
      <c r="Y88" s="227">
        <f t="shared" si="22"/>
        <v>0</v>
      </c>
      <c r="Z88" s="227">
        <f t="shared" si="22"/>
        <v>0</v>
      </c>
      <c r="AA88" s="227">
        <f t="shared" si="22"/>
        <v>0</v>
      </c>
      <c r="AB88" s="227">
        <f t="shared" si="22"/>
        <v>0</v>
      </c>
      <c r="AC88" s="227">
        <f t="shared" si="22"/>
        <v>0</v>
      </c>
      <c r="AD88" s="227">
        <f t="shared" si="22"/>
        <v>0</v>
      </c>
      <c r="AE88" s="227">
        <f t="shared" si="22"/>
        <v>0</v>
      </c>
      <c r="AF88" s="227">
        <f t="shared" si="22"/>
        <v>0</v>
      </c>
      <c r="AG88" s="227">
        <f t="shared" si="22"/>
        <v>0</v>
      </c>
      <c r="AH88" s="227">
        <f t="shared" si="22"/>
        <v>0</v>
      </c>
      <c r="AI88" s="227">
        <f t="shared" si="22"/>
        <v>0</v>
      </c>
      <c r="AJ88" s="227">
        <f t="shared" si="22"/>
        <v>0</v>
      </c>
      <c r="AK88" s="227">
        <f t="shared" si="22"/>
        <v>0</v>
      </c>
      <c r="AL88" s="227">
        <f t="shared" si="22"/>
        <v>0</v>
      </c>
      <c r="AM88" s="227">
        <f t="shared" si="22"/>
        <v>0</v>
      </c>
      <c r="AN88" s="227">
        <f t="shared" si="22"/>
        <v>0</v>
      </c>
      <c r="AO88" s="227">
        <f t="shared" si="22"/>
        <v>0</v>
      </c>
      <c r="AP88" s="227">
        <f t="shared" si="22"/>
        <v>0</v>
      </c>
      <c r="AQ88" s="227">
        <f t="shared" si="22"/>
        <v>0</v>
      </c>
      <c r="AR88" s="227">
        <f t="shared" si="22"/>
        <v>0</v>
      </c>
      <c r="AS88" s="227">
        <f t="shared" si="22"/>
        <v>0</v>
      </c>
      <c r="AT88" s="227">
        <f t="shared" si="22"/>
        <v>0</v>
      </c>
      <c r="AU88" s="227">
        <f t="shared" si="22"/>
        <v>0</v>
      </c>
      <c r="AV88" s="227">
        <f t="shared" si="22"/>
        <v>0</v>
      </c>
      <c r="AW88" s="227">
        <f t="shared" si="22"/>
        <v>0</v>
      </c>
      <c r="AX88" s="227">
        <f t="shared" si="22"/>
        <v>0</v>
      </c>
      <c r="AY88" s="227">
        <f t="shared" si="22"/>
        <v>0</v>
      </c>
    </row>
    <row r="89" spans="1:51" s="168" customFormat="1" ht="14.25" x14ac:dyDescent="0.25">
      <c r="A89" s="239" t="s">
        <v>255</v>
      </c>
      <c r="B89" s="225">
        <f>SUM(B81:B88)</f>
        <v>-2269060.1519999998</v>
      </c>
      <c r="C89" s="225">
        <f t="shared" ref="C89:AY89" si="23">SUM(C81:C88)</f>
        <v>6085564.9291419247</v>
      </c>
      <c r="D89" s="225">
        <f>SUM(D81:D88)</f>
        <v>5838202.0586244101</v>
      </c>
      <c r="E89" s="225">
        <f>SUM(E81:E88)</f>
        <v>5972930.3108866988</v>
      </c>
      <c r="F89" s="225">
        <f t="shared" si="23"/>
        <v>6111690.4268521881</v>
      </c>
      <c r="G89" s="225">
        <f t="shared" si="23"/>
        <v>6254603.3624319723</v>
      </c>
      <c r="H89" s="225">
        <f t="shared" si="23"/>
        <v>6401793.7022144813</v>
      </c>
      <c r="I89" s="225">
        <f t="shared" si="23"/>
        <v>6699148.8960606894</v>
      </c>
      <c r="J89" s="225">
        <f t="shared" si="23"/>
        <v>6855282.8602906764</v>
      </c>
      <c r="K89" s="225">
        <f t="shared" si="23"/>
        <v>7016090.8595828936</v>
      </c>
      <c r="L89" s="225">
        <f t="shared" si="23"/>
        <v>7181713.1149892099</v>
      </c>
      <c r="M89" s="226">
        <f t="shared" si="23"/>
        <v>8811441.2568475865</v>
      </c>
      <c r="N89" s="225">
        <f t="shared" si="23"/>
        <v>9030904.0564425029</v>
      </c>
      <c r="O89" s="225">
        <f t="shared" si="23"/>
        <v>9650228.843066819</v>
      </c>
      <c r="P89" s="225">
        <f t="shared" si="23"/>
        <v>9883036.659911789</v>
      </c>
      <c r="Q89" s="225">
        <f t="shared" si="23"/>
        <v>10122818.727397442</v>
      </c>
      <c r="R89" s="225">
        <f t="shared" si="23"/>
        <v>10369784.273042994</v>
      </c>
      <c r="S89" s="225">
        <f t="shared" si="23"/>
        <v>10624148.801193245</v>
      </c>
      <c r="T89" s="225">
        <f t="shared" si="23"/>
        <v>10886134.281323338</v>
      </c>
      <c r="U89" s="225">
        <f t="shared" si="23"/>
        <v>11301728.46972755</v>
      </c>
      <c r="V89" s="225">
        <f t="shared" si="23"/>
        <v>11579648.598352283</v>
      </c>
      <c r="W89" s="225">
        <f t="shared" si="23"/>
        <v>16450980.085891686</v>
      </c>
      <c r="X89" s="225">
        <f t="shared" si="23"/>
        <v>16883357.795272</v>
      </c>
      <c r="Y89" s="225">
        <f t="shared" si="23"/>
        <v>17328696.852069065</v>
      </c>
      <c r="Z89" s="225">
        <f t="shared" si="23"/>
        <v>17787386.09670537</v>
      </c>
      <c r="AA89" s="225">
        <f t="shared" si="23"/>
        <v>18259826.034816101</v>
      </c>
      <c r="AB89" s="225">
        <f t="shared" si="23"/>
        <v>18746429.187205471</v>
      </c>
      <c r="AC89" s="225">
        <f t="shared" si="23"/>
        <v>19247620.450301856</v>
      </c>
      <c r="AD89" s="225">
        <f t="shared" si="23"/>
        <v>19763837.467426479</v>
      </c>
      <c r="AE89" s="225">
        <f t="shared" si="23"/>
        <v>20295531.011200149</v>
      </c>
      <c r="AF89" s="225">
        <f t="shared" si="23"/>
        <v>20843165.377422381</v>
      </c>
      <c r="AG89" s="225">
        <f t="shared" si="23"/>
        <v>21407218.790766604</v>
      </c>
      <c r="AH89" s="225">
        <f t="shared" si="23"/>
        <v>21988183.82264648</v>
      </c>
      <c r="AI89" s="225">
        <f t="shared" si="23"/>
        <v>22586567.821618095</v>
      </c>
      <c r="AJ89" s="225">
        <f t="shared" si="23"/>
        <v>23202893.356694184</v>
      </c>
      <c r="AK89" s="225">
        <f t="shared" si="23"/>
        <v>23837698.673957884</v>
      </c>
      <c r="AL89" s="225">
        <f t="shared" si="23"/>
        <v>24491538.166874822</v>
      </c>
      <c r="AM89" s="225">
        <f t="shared" si="23"/>
        <v>25164982.860714607</v>
      </c>
      <c r="AN89" s="225">
        <f t="shared" si="23"/>
        <v>25858620.911504924</v>
      </c>
      <c r="AO89" s="225">
        <f t="shared" si="23"/>
        <v>26573058.119954258</v>
      </c>
      <c r="AP89" s="225">
        <f t="shared" si="23"/>
        <v>27308918.460792437</v>
      </c>
      <c r="AQ89" s="225">
        <f t="shared" si="23"/>
        <v>28066844.627991065</v>
      </c>
      <c r="AR89" s="225">
        <f t="shared" si="23"/>
        <v>28847498.596340999</v>
      </c>
      <c r="AS89" s="225">
        <f t="shared" si="23"/>
        <v>29651562.199876748</v>
      </c>
      <c r="AT89" s="225">
        <f t="shared" si="23"/>
        <v>30479737.727653898</v>
      </c>
      <c r="AU89" s="225">
        <f t="shared" si="23"/>
        <v>31332748.537399702</v>
      </c>
      <c r="AV89" s="225">
        <f t="shared" si="23"/>
        <v>32211339.687573209</v>
      </c>
      <c r="AW89" s="225">
        <f t="shared" si="23"/>
        <v>33116278.588387258</v>
      </c>
      <c r="AX89" s="225">
        <f t="shared" si="23"/>
        <v>34048355.672361061</v>
      </c>
      <c r="AY89" s="225">
        <f t="shared" si="23"/>
        <v>39278900.559876427</v>
      </c>
    </row>
    <row r="90" spans="1:51" s="168" customFormat="1" ht="14.25" x14ac:dyDescent="0.25">
      <c r="A90" s="239" t="s">
        <v>554</v>
      </c>
      <c r="B90" s="225">
        <f>SUM($B$89:B89)</f>
        <v>-2269060.1519999998</v>
      </c>
      <c r="C90" s="225">
        <f>SUM($B$89:C89)</f>
        <v>3816504.7771419249</v>
      </c>
      <c r="D90" s="225">
        <f>SUM($B$89:D89)</f>
        <v>9654706.8357663341</v>
      </c>
      <c r="E90" s="225">
        <f>SUM($B$89:E89)</f>
        <v>15627637.146653034</v>
      </c>
      <c r="F90" s="225">
        <f>SUM($B$89:F89)</f>
        <v>21739327.573505223</v>
      </c>
      <c r="G90" s="225">
        <f>SUM($B$89:G89)</f>
        <v>27993930.935937196</v>
      </c>
      <c r="H90" s="225">
        <f>SUM($B$89:H89)</f>
        <v>34395724.638151675</v>
      </c>
      <c r="I90" s="225">
        <f>SUM($B$89:I89)</f>
        <v>41094873.534212366</v>
      </c>
      <c r="J90" s="225">
        <f>SUM($B$89:J89)</f>
        <v>47950156.394503042</v>
      </c>
      <c r="K90" s="225">
        <f>SUM($B$89:K89)</f>
        <v>54966247.254085936</v>
      </c>
      <c r="L90" s="225">
        <f>SUM($B$89:L89)</f>
        <v>62147960.369075149</v>
      </c>
      <c r="M90" s="226">
        <f>SUM($B$89:M89)</f>
        <v>70959401.62592274</v>
      </c>
      <c r="N90" s="225">
        <f>SUM($B$89:N89)</f>
        <v>79990305.682365239</v>
      </c>
      <c r="O90" s="225">
        <f>SUM($B$89:O89)</f>
        <v>89640534.52543205</v>
      </c>
      <c r="P90" s="225">
        <f>SUM($B$89:P89)</f>
        <v>99523571.185343832</v>
      </c>
      <c r="Q90" s="225">
        <f>SUM($B$89:Q89)</f>
        <v>109646389.91274127</v>
      </c>
      <c r="R90" s="225">
        <f>SUM($B$89:R89)</f>
        <v>120016174.18578427</v>
      </c>
      <c r="S90" s="225">
        <f>SUM($B$89:S89)</f>
        <v>130640322.98697752</v>
      </c>
      <c r="T90" s="225">
        <f>SUM($B$89:T89)</f>
        <v>141526457.26830086</v>
      </c>
      <c r="U90" s="225">
        <f>SUM($B$89:U89)</f>
        <v>152828185.73802841</v>
      </c>
      <c r="V90" s="225">
        <f>SUM($B$89:V89)</f>
        <v>164407834.33638069</v>
      </c>
      <c r="W90" s="225">
        <f>SUM($B$89:W89)</f>
        <v>180858814.42227238</v>
      </c>
      <c r="X90" s="225">
        <f>SUM($B$89:X89)</f>
        <v>197742172.21754438</v>
      </c>
      <c r="Y90" s="225">
        <f>SUM($B$89:Y89)</f>
        <v>215070869.06961346</v>
      </c>
      <c r="Z90" s="225">
        <f>SUM($B$89:Z89)</f>
        <v>232858255.16631883</v>
      </c>
      <c r="AA90" s="225">
        <f>SUM($B$89:AA89)</f>
        <v>251118081.20113492</v>
      </c>
      <c r="AB90" s="225">
        <f>SUM($B$89:AB89)</f>
        <v>269864510.38834041</v>
      </c>
      <c r="AC90" s="225">
        <f>SUM($B$89:AC89)</f>
        <v>289112130.83864224</v>
      </c>
      <c r="AD90" s="225">
        <f>SUM($B$89:AD89)</f>
        <v>308875968.30606872</v>
      </c>
      <c r="AE90" s="225">
        <f>SUM($B$89:AE89)</f>
        <v>329171499.31726885</v>
      </c>
      <c r="AF90" s="225">
        <f>SUM($B$89:AF89)</f>
        <v>350014664.69469124</v>
      </c>
      <c r="AG90" s="225">
        <f>SUM($B$89:AG89)</f>
        <v>371421883.48545784</v>
      </c>
      <c r="AH90" s="225">
        <f>SUM($B$89:AH89)</f>
        <v>393410067.30810434</v>
      </c>
      <c r="AI90" s="225">
        <f>SUM($B$89:AI89)</f>
        <v>415996635.12972242</v>
      </c>
      <c r="AJ90" s="225">
        <f>SUM($B$89:AJ89)</f>
        <v>439199528.48641658</v>
      </c>
      <c r="AK90" s="225">
        <f>SUM($B$89:AK89)</f>
        <v>463037227.16037446</v>
      </c>
      <c r="AL90" s="225">
        <f>SUM($B$89:AL89)</f>
        <v>487528765.32724929</v>
      </c>
      <c r="AM90" s="225">
        <f>SUM($B$89:AM89)</f>
        <v>512693748.1879639</v>
      </c>
      <c r="AN90" s="225">
        <f>SUM($B$89:AN89)</f>
        <v>538552369.09946883</v>
      </c>
      <c r="AO90" s="225">
        <f>SUM($B$89:AO89)</f>
        <v>565125427.21942306</v>
      </c>
      <c r="AP90" s="225">
        <f>SUM($B$89:AP89)</f>
        <v>592434345.68021548</v>
      </c>
      <c r="AQ90" s="225">
        <f>SUM($B$89:AQ89)</f>
        <v>620501190.30820656</v>
      </c>
      <c r="AR90" s="225">
        <f>SUM($B$89:AR89)</f>
        <v>649348688.90454757</v>
      </c>
      <c r="AS90" s="225">
        <f>SUM($B$89:AS89)</f>
        <v>679000251.10442436</v>
      </c>
      <c r="AT90" s="225">
        <f>SUM($B$89:AT89)</f>
        <v>709479988.83207822</v>
      </c>
      <c r="AU90" s="225">
        <f>SUM($B$89:AU89)</f>
        <v>740812737.36947787</v>
      </c>
      <c r="AV90" s="225">
        <f>SUM($B$89:AV89)</f>
        <v>773024077.05705106</v>
      </c>
      <c r="AW90" s="225">
        <f>SUM($B$89:AW89)</f>
        <v>806140355.64543831</v>
      </c>
      <c r="AX90" s="225">
        <f>SUM($B$89:AX89)</f>
        <v>840188711.31779933</v>
      </c>
      <c r="AY90" s="225">
        <f>SUM($B$89:AY89)</f>
        <v>879467611.87767577</v>
      </c>
    </row>
    <row r="91" spans="1:51" x14ac:dyDescent="0.25">
      <c r="A91" s="240" t="s">
        <v>254</v>
      </c>
      <c r="B91" s="241">
        <f t="shared" ref="B91:AY91" si="24">1/POWER((1+$B$44),B79)</f>
        <v>1</v>
      </c>
      <c r="C91" s="241">
        <f t="shared" si="24"/>
        <v>0.88105726872246692</v>
      </c>
      <c r="D91" s="241">
        <f t="shared" si="24"/>
        <v>0.77626191076869333</v>
      </c>
      <c r="E91" s="241">
        <f t="shared" si="24"/>
        <v>0.68393119891514842</v>
      </c>
      <c r="F91" s="241">
        <f t="shared" si="24"/>
        <v>0.60258255411026285</v>
      </c>
      <c r="G91" s="241">
        <f t="shared" si="24"/>
        <v>0.53090973930419638</v>
      </c>
      <c r="H91" s="241">
        <f t="shared" si="24"/>
        <v>0.4677618848495122</v>
      </c>
      <c r="I91" s="241">
        <f t="shared" si="24"/>
        <v>0.41212500867798435</v>
      </c>
      <c r="J91" s="241">
        <f t="shared" si="24"/>
        <v>0.3631057345180479</v>
      </c>
      <c r="K91" s="241">
        <f t="shared" si="24"/>
        <v>0.31991694671193649</v>
      </c>
      <c r="L91" s="241">
        <f t="shared" si="24"/>
        <v>0.28186515128804979</v>
      </c>
      <c r="M91" s="242">
        <f t="shared" si="24"/>
        <v>0.24833934034189409</v>
      </c>
      <c r="N91" s="241">
        <f t="shared" si="24"/>
        <v>0.21880118091796832</v>
      </c>
      <c r="O91" s="241">
        <f t="shared" si="24"/>
        <v>0.19277637085283555</v>
      </c>
      <c r="P91" s="241">
        <f t="shared" si="24"/>
        <v>0.16984702277782865</v>
      </c>
      <c r="Q91" s="241">
        <f t="shared" si="24"/>
        <v>0.14964495398927638</v>
      </c>
      <c r="R91" s="241">
        <f t="shared" si="24"/>
        <v>0.13184577443989109</v>
      </c>
      <c r="S91" s="241">
        <f t="shared" si="24"/>
        <v>0.11616367792060887</v>
      </c>
      <c r="T91" s="241">
        <f t="shared" si="24"/>
        <v>0.102346852793488</v>
      </c>
      <c r="U91" s="241">
        <f t="shared" si="24"/>
        <v>9.0173438584570942E-2</v>
      </c>
      <c r="V91" s="241">
        <f t="shared" si="24"/>
        <v>7.9447963510635183E-2</v>
      </c>
      <c r="W91" s="241">
        <f t="shared" si="24"/>
        <v>6.999820573624245E-2</v>
      </c>
      <c r="X91" s="241">
        <f t="shared" si="24"/>
        <v>6.1672427961447097E-2</v>
      </c>
      <c r="Y91" s="241">
        <f t="shared" si="24"/>
        <v>5.4336940935195678E-2</v>
      </c>
      <c r="Z91" s="241">
        <f t="shared" si="24"/>
        <v>4.7873956771097514E-2</v>
      </c>
      <c r="AA91" s="241">
        <f t="shared" si="24"/>
        <v>4.2179697595680632E-2</v>
      </c>
      <c r="AB91" s="241">
        <f t="shared" si="24"/>
        <v>3.7162729159189986E-2</v>
      </c>
      <c r="AC91" s="241">
        <f t="shared" si="24"/>
        <v>3.2742492651268711E-2</v>
      </c>
      <c r="AD91" s="241">
        <f t="shared" si="24"/>
        <v>2.8848011146492256E-2</v>
      </c>
      <c r="AE91" s="241">
        <f t="shared" si="24"/>
        <v>2.5416749908803746E-2</v>
      </c>
      <c r="AF91" s="241">
        <f t="shared" si="24"/>
        <v>2.239361225445264E-2</v>
      </c>
      <c r="AG91" s="241">
        <f t="shared" si="24"/>
        <v>1.9730054849738013E-2</v>
      </c>
      <c r="AH91" s="241">
        <f t="shared" si="24"/>
        <v>1.7383308237654636E-2</v>
      </c>
      <c r="AI91" s="241">
        <f t="shared" si="24"/>
        <v>1.5315690077228756E-2</v>
      </c>
      <c r="AJ91" s="241">
        <f t="shared" si="24"/>
        <v>1.3494000068042956E-2</v>
      </c>
      <c r="AK91" s="241">
        <f t="shared" si="24"/>
        <v>1.1888986844090711E-2</v>
      </c>
      <c r="AL91" s="241">
        <f t="shared" si="24"/>
        <v>1.0474878276731903E-2</v>
      </c>
      <c r="AM91" s="241">
        <f t="shared" si="24"/>
        <v>9.228967644697713E-3</v>
      </c>
      <c r="AN91" s="241">
        <f t="shared" si="24"/>
        <v>8.1312490261653842E-3</v>
      </c>
      <c r="AO91" s="241">
        <f t="shared" si="24"/>
        <v>7.1640960582954934E-3</v>
      </c>
      <c r="AP91" s="241">
        <f t="shared" si="24"/>
        <v>6.3119789059872195E-3</v>
      </c>
      <c r="AQ91" s="241">
        <f t="shared" si="24"/>
        <v>5.5612148951429243E-3</v>
      </c>
      <c r="AR91" s="241">
        <f t="shared" si="24"/>
        <v>4.8997488062933253E-3</v>
      </c>
      <c r="AS91" s="241">
        <f t="shared" si="24"/>
        <v>4.3169593006989653E-3</v>
      </c>
      <c r="AT91" s="241">
        <f t="shared" si="24"/>
        <v>3.8034883706598811E-3</v>
      </c>
      <c r="AU91" s="241">
        <f t="shared" si="24"/>
        <v>3.3510910754712612E-3</v>
      </c>
      <c r="AV91" s="241">
        <f t="shared" si="24"/>
        <v>2.9525031501949437E-3</v>
      </c>
      <c r="AW91" s="241">
        <f t="shared" si="24"/>
        <v>2.6013243614052368E-3</v>
      </c>
      <c r="AX91" s="241">
        <f t="shared" si="24"/>
        <v>2.2919157369209139E-3</v>
      </c>
      <c r="AY91" s="241">
        <f t="shared" si="24"/>
        <v>2.0193090193135802E-3</v>
      </c>
    </row>
    <row r="92" spans="1:51" s="168" customFormat="1" ht="14.25" x14ac:dyDescent="0.25">
      <c r="A92" s="243" t="s">
        <v>555</v>
      </c>
      <c r="B92" s="244">
        <f t="shared" ref="B92:AY92" si="25">B89*B91</f>
        <v>-2269060.1519999998</v>
      </c>
      <c r="C92" s="244">
        <f t="shared" si="25"/>
        <v>5361731.2151030172</v>
      </c>
      <c r="D92" s="244">
        <f t="shared" si="25"/>
        <v>4531973.8854815038</v>
      </c>
      <c r="E92" s="244">
        <f t="shared" si="25"/>
        <v>4085073.3885613699</v>
      </c>
      <c r="F92" s="244">
        <f t="shared" si="25"/>
        <v>3682798.0273438343</v>
      </c>
      <c r="G92" s="244">
        <f t="shared" si="25"/>
        <v>3320629.8405999085</v>
      </c>
      <c r="H92" s="244">
        <f t="shared" si="25"/>
        <v>2994515.0885655824</v>
      </c>
      <c r="I92" s="244">
        <f t="shared" si="25"/>
        <v>2760886.7969241207</v>
      </c>
      <c r="J92" s="244">
        <f t="shared" si="25"/>
        <v>2489192.5183148305</v>
      </c>
      <c r="K92" s="244">
        <f t="shared" si="25"/>
        <v>2244566.3656512853</v>
      </c>
      <c r="L92" s="244">
        <f t="shared" si="25"/>
        <v>2024274.653663805</v>
      </c>
      <c r="M92" s="226">
        <f t="shared" si="25"/>
        <v>2188227.5091868797</v>
      </c>
      <c r="N92" s="244">
        <f t="shared" si="25"/>
        <v>1975972.4723064902</v>
      </c>
      <c r="O92" s="244">
        <f t="shared" si="25"/>
        <v>1860336.0942657792</v>
      </c>
      <c r="P92" s="244">
        <f t="shared" si="25"/>
        <v>1678604.3526901533</v>
      </c>
      <c r="Q92" s="244">
        <f t="shared" si="25"/>
        <v>1514828.7427031754</v>
      </c>
      <c r="R92" s="244">
        <f t="shared" si="25"/>
        <v>1367212.2382539567</v>
      </c>
      <c r="S92" s="244">
        <f t="shared" si="25"/>
        <v>1234140.199522435</v>
      </c>
      <c r="T92" s="244">
        <f t="shared" si="25"/>
        <v>1114161.582780743</v>
      </c>
      <c r="U92" s="244">
        <f t="shared" si="25"/>
        <v>1019115.7180644742</v>
      </c>
      <c r="V92" s="244">
        <f t="shared" si="25"/>
        <v>919979.49930787005</v>
      </c>
      <c r="W92" s="244">
        <f t="shared" si="25"/>
        <v>1151539.0886150738</v>
      </c>
      <c r="X92" s="244">
        <f t="shared" si="25"/>
        <v>1041237.6673762487</v>
      </c>
      <c r="Y92" s="244">
        <f t="shared" si="25"/>
        <v>941588.37733478809</v>
      </c>
      <c r="Z92" s="244">
        <f t="shared" si="25"/>
        <v>851552.55306449381</v>
      </c>
      <c r="AA92" s="244">
        <f t="shared" si="25"/>
        <v>770193.94029827928</v>
      </c>
      <c r="AB92" s="244">
        <f t="shared" si="25"/>
        <v>696668.470586051</v>
      </c>
      <c r="AC92" s="244">
        <f t="shared" si="25"/>
        <v>630215.07114841789</v>
      </c>
      <c r="AD92" s="244">
        <f t="shared" si="25"/>
        <v>570147.40355778032</v>
      </c>
      <c r="AE92" s="244">
        <f t="shared" si="25"/>
        <v>515846.43597804499</v>
      </c>
      <c r="AF92" s="244">
        <f t="shared" si="25"/>
        <v>466753.76361742883</v>
      </c>
      <c r="AG92" s="244">
        <f t="shared" si="25"/>
        <v>422365.60092216736</v>
      </c>
      <c r="AH92" s="244">
        <f t="shared" si="25"/>
        <v>382227.37697527494</v>
      </c>
      <c r="AI92" s="244">
        <f t="shared" si="25"/>
        <v>345928.87266421056</v>
      </c>
      <c r="AJ92" s="244">
        <f t="shared" si="25"/>
        <v>313099.84453402477</v>
      </c>
      <c r="AK92" s="244">
        <f t="shared" si="25"/>
        <v>283406.08592808386</v>
      </c>
      <c r="AL92" s="244">
        <f t="shared" si="25"/>
        <v>256545.88110794738</v>
      </c>
      <c r="AM92" s="244">
        <f t="shared" si="25"/>
        <v>232246.81260090761</v>
      </c>
      <c r="AN92" s="244">
        <f t="shared" si="25"/>
        <v>210262.88610465426</v>
      </c>
      <c r="AO92" s="244">
        <f t="shared" si="25"/>
        <v>190371.94093402135</v>
      </c>
      <c r="AP92" s="244">
        <f t="shared" si="25"/>
        <v>172373.31726984683</v>
      </c>
      <c r="AQ92" s="244">
        <f t="shared" si="25"/>
        <v>156085.75440484608</v>
      </c>
      <c r="AR92" s="244">
        <f t="shared" si="25"/>
        <v>141345.4968119702</v>
      </c>
      <c r="AS92" s="244">
        <f t="shared" si="25"/>
        <v>128004.5872190118</v>
      </c>
      <c r="AT92" s="244">
        <f t="shared" si="25"/>
        <v>115929.32798789484</v>
      </c>
      <c r="AU92" s="244">
        <f t="shared" si="25"/>
        <v>104998.89399366535</v>
      </c>
      <c r="AV92" s="244">
        <f t="shared" si="25"/>
        <v>95104.081899559314</v>
      </c>
      <c r="AW92" s="244">
        <f t="shared" si="25"/>
        <v>86146.182251054401</v>
      </c>
      <c r="AX92" s="244">
        <f t="shared" si="25"/>
        <v>78035.962181764786</v>
      </c>
      <c r="AY92" s="244">
        <f t="shared" si="25"/>
        <v>79316.238169279706</v>
      </c>
    </row>
    <row r="93" spans="1:51" s="168" customFormat="1" ht="14.25" x14ac:dyDescent="0.25">
      <c r="A93" s="243" t="s">
        <v>556</v>
      </c>
      <c r="B93" s="244">
        <f>SUM($B$92:B92)</f>
        <v>-2269060.1519999998</v>
      </c>
      <c r="C93" s="244">
        <f>SUM($B$92:C92)</f>
        <v>3092671.0631030174</v>
      </c>
      <c r="D93" s="244">
        <f>SUM($B$92:D92)</f>
        <v>7624644.9485845212</v>
      </c>
      <c r="E93" s="244">
        <f>SUM($B$92:E92)</f>
        <v>11709718.337145891</v>
      </c>
      <c r="F93" s="244">
        <f>SUM($B$92:F92)</f>
        <v>15392516.364489725</v>
      </c>
      <c r="G93" s="244">
        <f>SUM($B$92:G92)</f>
        <v>18713146.205089632</v>
      </c>
      <c r="H93" s="244">
        <f>SUM($B$92:H92)</f>
        <v>21707661.293655217</v>
      </c>
      <c r="I93" s="244">
        <f>SUM($B$92:I92)</f>
        <v>24468548.090579338</v>
      </c>
      <c r="J93" s="244">
        <f>SUM($B$92:J92)</f>
        <v>26957740.608894169</v>
      </c>
      <c r="K93" s="244">
        <f>SUM($B$92:K92)</f>
        <v>29202306.974545456</v>
      </c>
      <c r="L93" s="244">
        <f>SUM($B$92:L92)</f>
        <v>31226581.628209263</v>
      </c>
      <c r="M93" s="226">
        <f>SUM($B$92:M92)</f>
        <v>33414809.137396142</v>
      </c>
      <c r="N93" s="244">
        <f>SUM($B$92:N92)</f>
        <v>35390781.609702632</v>
      </c>
      <c r="O93" s="244">
        <f>SUM($B$92:O92)</f>
        <v>37251117.703968413</v>
      </c>
      <c r="P93" s="244">
        <f>SUM($B$92:P92)</f>
        <v>38929722.056658566</v>
      </c>
      <c r="Q93" s="244">
        <f>SUM($B$92:Q92)</f>
        <v>40444550.799361743</v>
      </c>
      <c r="R93" s="244">
        <f>SUM($B$92:R92)</f>
        <v>41811763.037615702</v>
      </c>
      <c r="S93" s="244">
        <f>SUM($B$92:S92)</f>
        <v>43045903.237138137</v>
      </c>
      <c r="T93" s="244">
        <f>SUM($B$92:T92)</f>
        <v>44160064.819918878</v>
      </c>
      <c r="U93" s="244">
        <f>SUM($B$92:U92)</f>
        <v>45179180.53798335</v>
      </c>
      <c r="V93" s="244">
        <f>SUM($B$92:V92)</f>
        <v>46099160.037291221</v>
      </c>
      <c r="W93" s="244">
        <f>SUM($B$92:W92)</f>
        <v>47250699.125906296</v>
      </c>
      <c r="X93" s="244">
        <f>SUM($B$92:X92)</f>
        <v>48291936.793282546</v>
      </c>
      <c r="Y93" s="244">
        <f>SUM($B$92:Y92)</f>
        <v>49233525.170617335</v>
      </c>
      <c r="Z93" s="244">
        <f>SUM($B$92:Z92)</f>
        <v>50085077.72368183</v>
      </c>
      <c r="AA93" s="244">
        <f>SUM($B$92:AA92)</f>
        <v>50855271.663980111</v>
      </c>
      <c r="AB93" s="244">
        <f>SUM($B$92:AB92)</f>
        <v>51551940.134566166</v>
      </c>
      <c r="AC93" s="244">
        <f>SUM($B$92:AC92)</f>
        <v>52182155.205714583</v>
      </c>
      <c r="AD93" s="244">
        <f>SUM($B$92:AD92)</f>
        <v>52752302.609272361</v>
      </c>
      <c r="AE93" s="244">
        <f>SUM($B$92:AE92)</f>
        <v>53268149.045250408</v>
      </c>
      <c r="AF93" s="244">
        <f>SUM($B$92:AF92)</f>
        <v>53734902.808867835</v>
      </c>
      <c r="AG93" s="244">
        <f>SUM($B$92:AG92)</f>
        <v>54157268.409790002</v>
      </c>
      <c r="AH93" s="244">
        <f>SUM($B$92:AH92)</f>
        <v>54539495.786765277</v>
      </c>
      <c r="AI93" s="244">
        <f>SUM($B$92:AI92)</f>
        <v>54885424.659429491</v>
      </c>
      <c r="AJ93" s="244">
        <f>SUM($B$92:AJ92)</f>
        <v>55198524.503963515</v>
      </c>
      <c r="AK93" s="244">
        <f>SUM($B$92:AK92)</f>
        <v>55481930.589891598</v>
      </c>
      <c r="AL93" s="244">
        <f>SUM($B$92:AL92)</f>
        <v>55738476.470999546</v>
      </c>
      <c r="AM93" s="244">
        <f>SUM($B$92:AM92)</f>
        <v>55970723.283600457</v>
      </c>
      <c r="AN93" s="244">
        <f>SUM($B$92:AN92)</f>
        <v>56180986.169705108</v>
      </c>
      <c r="AO93" s="244">
        <f>SUM($B$92:AO92)</f>
        <v>56371358.110639133</v>
      </c>
      <c r="AP93" s="244">
        <f>SUM($B$92:AP92)</f>
        <v>56543731.427908979</v>
      </c>
      <c r="AQ93" s="244">
        <f>SUM($B$92:AQ92)</f>
        <v>56699817.182313822</v>
      </c>
      <c r="AR93" s="244">
        <f>SUM($B$92:AR92)</f>
        <v>56841162.679125793</v>
      </c>
      <c r="AS93" s="244">
        <f>SUM($B$92:AS92)</f>
        <v>56969167.266344808</v>
      </c>
      <c r="AT93" s="244">
        <f>SUM($B$92:AT92)</f>
        <v>57085096.594332702</v>
      </c>
      <c r="AU93" s="244">
        <f>SUM($B$92:AU92)</f>
        <v>57190095.488326371</v>
      </c>
      <c r="AV93" s="244">
        <f>SUM($B$92:AV92)</f>
        <v>57285199.570225932</v>
      </c>
      <c r="AW93" s="244">
        <f>SUM($B$92:AW92)</f>
        <v>57371345.752476983</v>
      </c>
      <c r="AX93" s="244">
        <f>SUM($B$92:AX92)</f>
        <v>57449381.714658745</v>
      </c>
      <c r="AY93" s="244">
        <f>SUM($B$92:AY92)</f>
        <v>57528697.952828027</v>
      </c>
    </row>
    <row r="94" spans="1:51" s="168" customFormat="1" ht="14.25" x14ac:dyDescent="0.25">
      <c r="A94" s="243" t="s">
        <v>557</v>
      </c>
      <c r="B94" s="245">
        <f>IF((ISERR(IRR($B$89:B89))),0,IF(IRR($B$89:B89)&lt;0,0,IRR($B$89:B89)))</f>
        <v>0</v>
      </c>
      <c r="C94" s="245">
        <f>IF((ISERR(IRR($B$89:C89))),0,IF(IRR($B$89:C89)&lt;0,0,IRR($B$89:C89)))</f>
        <v>1.6819760259673915</v>
      </c>
      <c r="D94" s="245">
        <f>IF((ISERR(IRR($B$89:D89))),0,IF(IRR($B$89:D89)&lt;0,0,IRR($B$89:D89)))</f>
        <v>2.4317317356058035</v>
      </c>
      <c r="E94" s="245">
        <f>IF((ISERR(IRR($B$89:E89))),0,IF(IRR($B$89:E89)&lt;0,0,IRR($B$89:E89)))</f>
        <v>2.5998472344185708</v>
      </c>
      <c r="F94" s="245">
        <f>IF((ISERR(IRR($B$89:F89))),0,IF(IRR($B$89:F89)&lt;0,0,IRR($B$89:F89)))</f>
        <v>2.6424866476845832</v>
      </c>
      <c r="G94" s="245">
        <f>IF((ISERR(IRR($B$89:G89))),0,IF(IRR($B$89:G89)&lt;0,0,IRR($B$89:G89)))</f>
        <v>2.6539632699997058</v>
      </c>
      <c r="H94" s="245">
        <f>IF((ISERR(IRR($B$89:H89))),0,IF(IRR($B$89:H89)&lt;0,0,IRR($B$89:H89)))</f>
        <v>2.6571286864148576</v>
      </c>
      <c r="I94" s="245">
        <f>IF((ISERR(IRR($B$89:I89))),0,IF(IRR($B$89:I89)&lt;0,0,IRR($B$89:I89)))</f>
        <v>2.6580295612807352</v>
      </c>
      <c r="J94" s="245">
        <f>IF((ISERR(IRR($B$89:J89))),0,IF(IRR($B$89:J89)&lt;0,0,IRR($B$89:J89)))</f>
        <v>2.6582811106168465</v>
      </c>
      <c r="K94" s="245">
        <f>IF((ISERR(IRR($B$89:K89))),0,IF(IRR($B$89:K89)&lt;0,0,IRR($B$89:K89)))</f>
        <v>2.6583514428482857</v>
      </c>
      <c r="L94" s="245">
        <f>IF((ISERR(IRR($B$89:L89))),0,IF(IRR($B$89:L89)&lt;0,0,IRR($B$89:L89)))</f>
        <v>2.658371117996476</v>
      </c>
      <c r="M94" s="246">
        <f>IF((ISERR(IRR($B$89:M89))),0,IF(IRR($B$89:M89)&lt;0,0,IRR($B$89:M89)))</f>
        <v>2.6583777161355835</v>
      </c>
      <c r="N94" s="245">
        <f>IF((ISERR(IRR($B$89:N89))),0,IF(IRR($B$89:N89)&lt;0,0,IRR($B$89:N89)))</f>
        <v>2.6583795645839849</v>
      </c>
      <c r="O94" s="245">
        <f>IF((ISERR(IRR($B$89:O89))),0,IF(IRR($B$89:O89)&lt;0,0,IRR($B$89:O89)))</f>
        <v>2.6583801044946136</v>
      </c>
      <c r="P94" s="245">
        <f>IF((ISERR(IRR($B$89:P89))),0,IF(IRR($B$89:P89)&lt;0,0,IRR($B$89:P89)))</f>
        <v>2.6583802556365117</v>
      </c>
      <c r="Q94" s="245">
        <f>IF((ISERR(IRR($B$89:Q89))),0,IF(IRR($B$89:Q89)&lt;0,0,IRR($B$89:Q89)))</f>
        <v>2.658380297952724</v>
      </c>
      <c r="R94" s="245">
        <f>IF((ISERR(IRR($B$89:R89))),0,IF(IRR($B$89:R89)&lt;0,0,IRR($B$89:R89)))</f>
        <v>2.6583803098018444</v>
      </c>
      <c r="S94" s="245">
        <f>IF((ISERR(IRR($B$89:S89))),0,IF(IRR($B$89:S89)&lt;0,0,IRR($B$89:S89)))</f>
        <v>2.6583803131201882</v>
      </c>
      <c r="T94" s="245">
        <f>IF((ISERR(IRR($B$89:T89))),0,IF(IRR($B$89:T89)&lt;0,0,IRR($B$89:T89)))</f>
        <v>2.6583803140496047</v>
      </c>
      <c r="U94" s="245">
        <f>IF((ISERR(IRR($B$89:U89))),0,IF(IRR($B$89:U89)&lt;0,0,IRR($B$89:U89)))</f>
        <v>2.6583803143133422</v>
      </c>
      <c r="V94" s="245">
        <f>IF((ISERR(IRR($B$89:V89))),0,IF(IRR($B$89:V89)&lt;0,0,IRR($B$89:V89)))</f>
        <v>2.6583803143871703</v>
      </c>
      <c r="W94" s="245">
        <f>IF((ISERR(IRR($B$89:W89))),0,IF(IRR($B$89:W89)&lt;0,0,IRR($B$89:W89)))</f>
        <v>2.6583803144159148</v>
      </c>
      <c r="X94" s="245">
        <f>IF((ISERR(IRR($B$89:X89))),0,IF(IRR($B$89:X89)&lt;0,0,IRR($B$89:X89)))</f>
        <v>2.6583803144239626</v>
      </c>
      <c r="Y94" s="245">
        <f>IF((ISERR(IRR($B$89:Y89))),0,IF(IRR($B$89:Y89)&lt;0,0,IRR($B$89:Y89)))</f>
        <v>2.6583803144262212</v>
      </c>
      <c r="Z94" s="245">
        <f>IF((ISERR(IRR($B$89:Z89))),0,IF(IRR($B$89:Z89)&lt;0,0,IRR($B$89:Z89)))</f>
        <v>2.6583803144268541</v>
      </c>
      <c r="AA94" s="245">
        <f>IF((ISERR(IRR($B$89:AA89))),0,IF(IRR($B$89:AA89)&lt;0,0,IRR($B$89:AA89)))</f>
        <v>2.6583803144270308</v>
      </c>
      <c r="AB94" s="245">
        <f>IF((ISERR(IRR($B$89:AB89))),0,IF(IRR($B$89:AB89)&lt;0,0,IRR($B$89:AB89)))</f>
        <v>2.6583803144270814</v>
      </c>
      <c r="AC94" s="245">
        <f>IF((ISERR(IRR($B$89:AC89))),0,IF(IRR($B$89:AC89)&lt;0,0,IRR($B$89:AC89)))</f>
        <v>2.6583803144270961</v>
      </c>
      <c r="AD94" s="245">
        <f>IF((ISERR(IRR($B$89:AD89))),0,IF(IRR($B$89:AD89)&lt;0,0,IRR($B$89:AD89)))</f>
        <v>2.6583803144270992</v>
      </c>
      <c r="AE94" s="245">
        <f>IF((ISERR(IRR($B$89:AE89))),0,IF(IRR($B$89:AE89)&lt;0,0,IRR($B$89:AE89)))</f>
        <v>2.6583803144271005</v>
      </c>
      <c r="AF94" s="245">
        <f>IF((ISERR(IRR($B$89:AF89))),0,IF(IRR($B$89:AF89)&lt;0,0,IRR($B$89:AF89)))</f>
        <v>2.6583803144271005</v>
      </c>
      <c r="AG94" s="245">
        <f>IF((ISERR(IRR($B$89:AG89))),0,IF(IRR($B$89:AG89)&lt;0,0,IRR($B$89:AG89)))</f>
        <v>2.6583803144271005</v>
      </c>
      <c r="AH94" s="245">
        <f>IF((ISERR(IRR($B$89:AH89))),0,IF(IRR($B$89:AH89)&lt;0,0,IRR($B$89:AH89)))</f>
        <v>2.6583803144271005</v>
      </c>
      <c r="AI94" s="245">
        <f>IF((ISERR(IRR($B$89:AI89))),0,IF(IRR($B$89:AI89)&lt;0,0,IRR($B$89:AI89)))</f>
        <v>2.6583803144271005</v>
      </c>
      <c r="AJ94" s="245">
        <f>IF((ISERR(IRR($B$89:AJ89))),0,IF(IRR($B$89:AJ89)&lt;0,0,IRR($B$89:AJ89)))</f>
        <v>2.6583803144271005</v>
      </c>
      <c r="AK94" s="245">
        <f>IF((ISERR(IRR($B$89:AK89))),0,IF(IRR($B$89:AK89)&lt;0,0,IRR($B$89:AK89)))</f>
        <v>2.6583803144271005</v>
      </c>
      <c r="AL94" s="245">
        <f>IF((ISERR(IRR($B$89:AL89))),0,IF(IRR($B$89:AL89)&lt;0,0,IRR($B$89:AL89)))</f>
        <v>2.6583803144270992</v>
      </c>
      <c r="AM94" s="245">
        <f>IF((ISERR(IRR($B$89:AM89))),0,IF(IRR($B$89:AM89)&lt;0,0,IRR($B$89:AM89)))</f>
        <v>2.6583803144270992</v>
      </c>
      <c r="AN94" s="245">
        <f>IF((ISERR(IRR($B$89:AN89))),0,IF(IRR($B$89:AN89)&lt;0,0,IRR($B$89:AN89)))</f>
        <v>2.6583803144270992</v>
      </c>
      <c r="AO94" s="245">
        <f>IF((ISERR(IRR($B$89:AO89))),0,IF(IRR($B$89:AO89)&lt;0,0,IRR($B$89:AO89)))</f>
        <v>2.6583803144270979</v>
      </c>
      <c r="AP94" s="245">
        <f>IF((ISERR(IRR($B$89:AP89))),0,IF(IRR($B$89:AP89)&lt;0,0,IRR($B$89:AP89)))</f>
        <v>2.6583803144270961</v>
      </c>
      <c r="AQ94" s="245">
        <f>IF((ISERR(IRR($B$89:AQ89))),0,IF(IRR($B$89:AQ89)&lt;0,0,IRR($B$89:AQ89)))</f>
        <v>2.6583803144270948</v>
      </c>
      <c r="AR94" s="245">
        <f>IF((ISERR(IRR($B$89:AR89))),0,IF(IRR($B$89:AR89)&lt;0,0,IRR($B$89:AR89)))</f>
        <v>2.6583803144270934</v>
      </c>
      <c r="AS94" s="245">
        <f>IF((ISERR(IRR($B$89:AS89))),0,IF(IRR($B$89:AS89)&lt;0,0,IRR($B$89:AS89)))</f>
        <v>2.6583803144270917</v>
      </c>
      <c r="AT94" s="245">
        <f>IF((ISERR(IRR($B$89:AT89))),0,IF(IRR($B$89:AT89)&lt;0,0,IRR($B$89:AT89)))</f>
        <v>2.658380314427089</v>
      </c>
      <c r="AU94" s="245">
        <f>IF((ISERR(IRR($B$89:AU89))),0,IF(IRR($B$89:AU89)&lt;0,0,IRR($B$89:AU89)))</f>
        <v>2.6583803144270859</v>
      </c>
      <c r="AV94" s="245">
        <f>IF((ISERR(IRR($B$89:AV89))),0,IF(IRR($B$89:AV89)&lt;0,0,IRR($B$89:AV89)))</f>
        <v>2.6583803144270814</v>
      </c>
      <c r="AW94" s="245">
        <f>IF((ISERR(IRR($B$89:AW89))),0,IF(IRR($B$89:AW89)&lt;0,0,IRR($B$89:AW89)))</f>
        <v>2.658380314427077</v>
      </c>
      <c r="AX94" s="245">
        <f>IF((ISERR(IRR($B$89:AX89))),0,IF(IRR($B$89:AX89)&lt;0,0,IRR($B$89:AX89)))</f>
        <v>2.6583803144270726</v>
      </c>
      <c r="AY94" s="245">
        <f>IF((ISERR(IRR($B$89:AY89))),0,IF(IRR($B$89:AY89)&lt;0,0,IRR($B$89:AY89)))</f>
        <v>2.6583803144270663</v>
      </c>
    </row>
    <row r="95" spans="1:51" s="168" customFormat="1" ht="14.25" x14ac:dyDescent="0.25">
      <c r="A95" s="243" t="s">
        <v>558</v>
      </c>
      <c r="B95" s="247">
        <f>IF(AND(B90&gt;0,A90&lt;0),(B79-(B90/(B90-A90))),0)</f>
        <v>0</v>
      </c>
      <c r="C95" s="247">
        <f t="shared" ref="C95:P95" si="26">IF(AND(C90&gt;0,B90&lt;0),(C79-(C90/(C90-B90))),0)</f>
        <v>0.37285941049353677</v>
      </c>
      <c r="D95" s="247">
        <f t="shared" si="26"/>
        <v>0</v>
      </c>
      <c r="E95" s="247">
        <f t="shared" si="26"/>
        <v>0</v>
      </c>
      <c r="F95" s="247">
        <f t="shared" si="26"/>
        <v>0</v>
      </c>
      <c r="G95" s="247">
        <f t="shared" si="26"/>
        <v>0</v>
      </c>
      <c r="H95" s="247">
        <f t="shared" si="26"/>
        <v>0</v>
      </c>
      <c r="I95" s="247">
        <f t="shared" si="26"/>
        <v>0</v>
      </c>
      <c r="J95" s="247">
        <f t="shared" si="26"/>
        <v>0</v>
      </c>
      <c r="K95" s="247">
        <f t="shared" si="26"/>
        <v>0</v>
      </c>
      <c r="L95" s="247">
        <f t="shared" si="26"/>
        <v>0</v>
      </c>
      <c r="M95" s="248">
        <f t="shared" si="26"/>
        <v>0</v>
      </c>
      <c r="N95" s="247">
        <f t="shared" si="26"/>
        <v>0</v>
      </c>
      <c r="O95" s="247">
        <f t="shared" si="26"/>
        <v>0</v>
      </c>
      <c r="P95" s="247">
        <f t="shared" si="26"/>
        <v>0</v>
      </c>
      <c r="Q95" s="247">
        <f t="shared" ref="Q95:AY95" si="27">IF(AND(Q90&gt;0,P90&lt;0),(Q80-(Q90/(Q90-P90))),0)</f>
        <v>0</v>
      </c>
      <c r="R95" s="247">
        <f t="shared" si="27"/>
        <v>0</v>
      </c>
      <c r="S95" s="247">
        <f t="shared" si="27"/>
        <v>0</v>
      </c>
      <c r="T95" s="247">
        <f t="shared" si="27"/>
        <v>0</v>
      </c>
      <c r="U95" s="247">
        <f t="shared" si="27"/>
        <v>0</v>
      </c>
      <c r="V95" s="247">
        <f t="shared" si="27"/>
        <v>0</v>
      </c>
      <c r="W95" s="247">
        <f t="shared" si="27"/>
        <v>0</v>
      </c>
      <c r="X95" s="247">
        <f t="shared" si="27"/>
        <v>0</v>
      </c>
      <c r="Y95" s="247">
        <f t="shared" si="27"/>
        <v>0</v>
      </c>
      <c r="Z95" s="247">
        <f t="shared" si="27"/>
        <v>0</v>
      </c>
      <c r="AA95" s="247">
        <f t="shared" si="27"/>
        <v>0</v>
      </c>
      <c r="AB95" s="247">
        <f t="shared" si="27"/>
        <v>0</v>
      </c>
      <c r="AC95" s="247">
        <f t="shared" si="27"/>
        <v>0</v>
      </c>
      <c r="AD95" s="247">
        <f t="shared" si="27"/>
        <v>0</v>
      </c>
      <c r="AE95" s="247">
        <f t="shared" si="27"/>
        <v>0</v>
      </c>
      <c r="AF95" s="247">
        <f t="shared" si="27"/>
        <v>0</v>
      </c>
      <c r="AG95" s="247">
        <f t="shared" si="27"/>
        <v>0</v>
      </c>
      <c r="AH95" s="247">
        <f t="shared" si="27"/>
        <v>0</v>
      </c>
      <c r="AI95" s="247">
        <f t="shared" si="27"/>
        <v>0</v>
      </c>
      <c r="AJ95" s="247">
        <f t="shared" si="27"/>
        <v>0</v>
      </c>
      <c r="AK95" s="247">
        <f t="shared" si="27"/>
        <v>0</v>
      </c>
      <c r="AL95" s="247">
        <f t="shared" si="27"/>
        <v>0</v>
      </c>
      <c r="AM95" s="247">
        <f t="shared" si="27"/>
        <v>0</v>
      </c>
      <c r="AN95" s="247">
        <f t="shared" si="27"/>
        <v>0</v>
      </c>
      <c r="AO95" s="247">
        <f t="shared" si="27"/>
        <v>0</v>
      </c>
      <c r="AP95" s="247">
        <f t="shared" si="27"/>
        <v>0</v>
      </c>
      <c r="AQ95" s="247">
        <f t="shared" si="27"/>
        <v>0</v>
      </c>
      <c r="AR95" s="247">
        <f t="shared" si="27"/>
        <v>0</v>
      </c>
      <c r="AS95" s="247">
        <f t="shared" si="27"/>
        <v>0</v>
      </c>
      <c r="AT95" s="247">
        <f t="shared" si="27"/>
        <v>0</v>
      </c>
      <c r="AU95" s="247">
        <f t="shared" si="27"/>
        <v>0</v>
      </c>
      <c r="AV95" s="247">
        <f t="shared" si="27"/>
        <v>0</v>
      </c>
      <c r="AW95" s="247">
        <f t="shared" si="27"/>
        <v>0</v>
      </c>
      <c r="AX95" s="247">
        <f t="shared" si="27"/>
        <v>0</v>
      </c>
      <c r="AY95" s="247">
        <f t="shared" si="27"/>
        <v>0</v>
      </c>
    </row>
    <row r="96" spans="1:51" s="168" customFormat="1" ht="15" thickBot="1" x14ac:dyDescent="0.3">
      <c r="A96" s="249" t="s">
        <v>559</v>
      </c>
      <c r="B96" s="250">
        <f>IF(AND(B93&gt;0,A93&lt;0),(B79-(B93/(B93-A93))),0)</f>
        <v>0</v>
      </c>
      <c r="C96" s="250">
        <f t="shared" ref="C96:AY96" si="28">IF(AND(C93&gt;0,B93&lt;0),(C79-(C93/(C93-B93))),0)</f>
        <v>0.42319543091016421</v>
      </c>
      <c r="D96" s="250">
        <f t="shared" si="28"/>
        <v>0</v>
      </c>
      <c r="E96" s="250">
        <f t="shared" si="28"/>
        <v>0</v>
      </c>
      <c r="F96" s="250">
        <f t="shared" si="28"/>
        <v>0</v>
      </c>
      <c r="G96" s="250">
        <f t="shared" si="28"/>
        <v>0</v>
      </c>
      <c r="H96" s="250">
        <f t="shared" si="28"/>
        <v>0</v>
      </c>
      <c r="I96" s="250">
        <f t="shared" si="28"/>
        <v>0</v>
      </c>
      <c r="J96" s="250">
        <f t="shared" si="28"/>
        <v>0</v>
      </c>
      <c r="K96" s="250">
        <f t="shared" si="28"/>
        <v>0</v>
      </c>
      <c r="L96" s="250">
        <f t="shared" si="28"/>
        <v>0</v>
      </c>
      <c r="M96" s="251">
        <f t="shared" si="28"/>
        <v>0</v>
      </c>
      <c r="N96" s="250">
        <f t="shared" si="28"/>
        <v>0</v>
      </c>
      <c r="O96" s="250">
        <f t="shared" si="28"/>
        <v>0</v>
      </c>
      <c r="P96" s="250">
        <f t="shared" si="28"/>
        <v>0</v>
      </c>
      <c r="Q96" s="250">
        <f t="shared" si="28"/>
        <v>0</v>
      </c>
      <c r="R96" s="250">
        <f t="shared" si="28"/>
        <v>0</v>
      </c>
      <c r="S96" s="250">
        <f t="shared" si="28"/>
        <v>0</v>
      </c>
      <c r="T96" s="250">
        <f t="shared" si="28"/>
        <v>0</v>
      </c>
      <c r="U96" s="250">
        <f t="shared" si="28"/>
        <v>0</v>
      </c>
      <c r="V96" s="250">
        <f t="shared" si="28"/>
        <v>0</v>
      </c>
      <c r="W96" s="250">
        <f t="shared" si="28"/>
        <v>0</v>
      </c>
      <c r="X96" s="250">
        <f t="shared" si="28"/>
        <v>0</v>
      </c>
      <c r="Y96" s="250">
        <f t="shared" si="28"/>
        <v>0</v>
      </c>
      <c r="Z96" s="250">
        <f t="shared" si="28"/>
        <v>0</v>
      </c>
      <c r="AA96" s="250">
        <f t="shared" si="28"/>
        <v>0</v>
      </c>
      <c r="AB96" s="250">
        <f t="shared" si="28"/>
        <v>0</v>
      </c>
      <c r="AC96" s="250">
        <f t="shared" si="28"/>
        <v>0</v>
      </c>
      <c r="AD96" s="250">
        <f t="shared" si="28"/>
        <v>0</v>
      </c>
      <c r="AE96" s="250">
        <f t="shared" si="28"/>
        <v>0</v>
      </c>
      <c r="AF96" s="250">
        <f t="shared" si="28"/>
        <v>0</v>
      </c>
      <c r="AG96" s="250">
        <f t="shared" si="28"/>
        <v>0</v>
      </c>
      <c r="AH96" s="250">
        <f t="shared" si="28"/>
        <v>0</v>
      </c>
      <c r="AI96" s="250">
        <f t="shared" si="28"/>
        <v>0</v>
      </c>
      <c r="AJ96" s="250">
        <f t="shared" si="28"/>
        <v>0</v>
      </c>
      <c r="AK96" s="250">
        <f t="shared" si="28"/>
        <v>0</v>
      </c>
      <c r="AL96" s="250">
        <f t="shared" si="28"/>
        <v>0</v>
      </c>
      <c r="AM96" s="250">
        <f t="shared" si="28"/>
        <v>0</v>
      </c>
      <c r="AN96" s="250">
        <f t="shared" si="28"/>
        <v>0</v>
      </c>
      <c r="AO96" s="250">
        <f t="shared" si="28"/>
        <v>0</v>
      </c>
      <c r="AP96" s="250">
        <f t="shared" si="28"/>
        <v>0</v>
      </c>
      <c r="AQ96" s="250">
        <f t="shared" si="28"/>
        <v>0</v>
      </c>
      <c r="AR96" s="250">
        <f t="shared" si="28"/>
        <v>0</v>
      </c>
      <c r="AS96" s="250">
        <f t="shared" si="28"/>
        <v>0</v>
      </c>
      <c r="AT96" s="250">
        <f t="shared" si="28"/>
        <v>0</v>
      </c>
      <c r="AU96" s="250">
        <f t="shared" si="28"/>
        <v>0</v>
      </c>
      <c r="AV96" s="250">
        <f t="shared" si="28"/>
        <v>0</v>
      </c>
      <c r="AW96" s="250">
        <f t="shared" si="28"/>
        <v>0</v>
      </c>
      <c r="AX96" s="250">
        <f t="shared" si="28"/>
        <v>0</v>
      </c>
      <c r="AY96" s="250">
        <f t="shared" si="28"/>
        <v>0</v>
      </c>
    </row>
    <row r="97" spans="1:13" x14ac:dyDescent="0.25">
      <c r="C97" s="252"/>
      <c r="D97" s="252"/>
      <c r="E97" s="252"/>
      <c r="F97" s="252"/>
      <c r="G97" s="252"/>
      <c r="H97" s="252"/>
      <c r="I97" s="252"/>
      <c r="J97" s="252"/>
    </row>
    <row r="98" spans="1:13" ht="64.5" customHeight="1" x14ac:dyDescent="0.25">
      <c r="A98" s="397"/>
      <c r="B98" s="397"/>
      <c r="C98" s="397"/>
      <c r="D98" s="397"/>
      <c r="E98" s="397"/>
      <c r="F98" s="397"/>
      <c r="G98" s="397"/>
      <c r="H98" s="397"/>
      <c r="I98" s="397"/>
      <c r="J98" s="397"/>
      <c r="K98" s="397"/>
    </row>
    <row r="100" spans="1:13" x14ac:dyDescent="0.25">
      <c r="C100" s="252"/>
    </row>
    <row r="103" spans="1:13" ht="27.75" x14ac:dyDescent="0.25">
      <c r="B103" s="167"/>
      <c r="M103" s="167"/>
    </row>
    <row r="104" spans="1:13" ht="27.75" x14ac:dyDescent="0.25">
      <c r="B104" s="167"/>
      <c r="M104" s="253"/>
    </row>
  </sheetData>
  <mergeCells count="14">
    <mergeCell ref="A5:F5"/>
    <mergeCell ref="A7:F7"/>
    <mergeCell ref="D31:E31"/>
    <mergeCell ref="A98:K98"/>
    <mergeCell ref="D28:E28"/>
    <mergeCell ref="D29:E29"/>
    <mergeCell ref="D30:E30"/>
    <mergeCell ref="A16:F16"/>
    <mergeCell ref="A18:F18"/>
    <mergeCell ref="A9:F9"/>
    <mergeCell ref="A10:F10"/>
    <mergeCell ref="A12:F12"/>
    <mergeCell ref="A13:F13"/>
    <mergeCell ref="A15:F15"/>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K67" sqref="K67"/>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3.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46" t="str">
        <f>'1. паспорт местоположение'!A5:C5</f>
        <v>Год раскрытия информации: 2025 год</v>
      </c>
      <c r="B5" s="346"/>
      <c r="C5" s="346"/>
      <c r="D5" s="346"/>
      <c r="E5" s="346"/>
      <c r="F5" s="346"/>
      <c r="G5" s="346"/>
      <c r="H5" s="346"/>
      <c r="I5" s="346"/>
      <c r="J5" s="346"/>
      <c r="K5" s="346"/>
      <c r="L5" s="346"/>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44" ht="18.75" x14ac:dyDescent="0.3">
      <c r="K6" s="15"/>
    </row>
    <row r="7" spans="1:44" ht="18.75" x14ac:dyDescent="0.25">
      <c r="A7" s="350" t="s">
        <v>9</v>
      </c>
      <c r="B7" s="350"/>
      <c r="C7" s="350"/>
      <c r="D7" s="350"/>
      <c r="E7" s="350"/>
      <c r="F7" s="350"/>
      <c r="G7" s="350"/>
      <c r="H7" s="350"/>
      <c r="I7" s="350"/>
      <c r="J7" s="350"/>
      <c r="K7" s="350"/>
      <c r="L7" s="350"/>
    </row>
    <row r="8" spans="1:44" ht="18.75" x14ac:dyDescent="0.25">
      <c r="A8" s="350"/>
      <c r="B8" s="350"/>
      <c r="C8" s="350"/>
      <c r="D8" s="350"/>
      <c r="E8" s="350"/>
      <c r="F8" s="350"/>
      <c r="G8" s="350"/>
      <c r="H8" s="350"/>
      <c r="I8" s="350"/>
      <c r="J8" s="350"/>
      <c r="K8" s="350"/>
      <c r="L8" s="350"/>
    </row>
    <row r="9" spans="1:44" ht="18.75" x14ac:dyDescent="0.25">
      <c r="A9" s="349" t="str">
        <f>'1. паспорт местоположение'!A9:C9</f>
        <v>АО "Россети Тюмень"</v>
      </c>
      <c r="B9" s="349"/>
      <c r="C9" s="349"/>
      <c r="D9" s="349"/>
      <c r="E9" s="349"/>
      <c r="F9" s="349"/>
      <c r="G9" s="349"/>
      <c r="H9" s="349"/>
      <c r="I9" s="349"/>
      <c r="J9" s="349"/>
      <c r="K9" s="349"/>
      <c r="L9" s="349"/>
    </row>
    <row r="10" spans="1:44" x14ac:dyDescent="0.25">
      <c r="A10" s="347" t="s">
        <v>8</v>
      </c>
      <c r="B10" s="347"/>
      <c r="C10" s="347"/>
      <c r="D10" s="347"/>
      <c r="E10" s="347"/>
      <c r="F10" s="347"/>
      <c r="G10" s="347"/>
      <c r="H10" s="347"/>
      <c r="I10" s="347"/>
      <c r="J10" s="347"/>
      <c r="K10" s="347"/>
      <c r="L10" s="347"/>
    </row>
    <row r="11" spans="1:44" ht="18.75" x14ac:dyDescent="0.25">
      <c r="A11" s="350"/>
      <c r="B11" s="350"/>
      <c r="C11" s="350"/>
      <c r="D11" s="350"/>
      <c r="E11" s="350"/>
      <c r="F11" s="350"/>
      <c r="G11" s="350"/>
      <c r="H11" s="350"/>
      <c r="I11" s="350"/>
      <c r="J11" s="350"/>
      <c r="K11" s="350"/>
      <c r="L11" s="350"/>
    </row>
    <row r="12" spans="1:44" ht="18.75" x14ac:dyDescent="0.25">
      <c r="A12" s="349" t="str">
        <f>'1. паспорт местоположение'!A12:C12</f>
        <v>F_TP3300.VL.0066</v>
      </c>
      <c r="B12" s="349"/>
      <c r="C12" s="349"/>
      <c r="D12" s="349"/>
      <c r="E12" s="349"/>
      <c r="F12" s="349"/>
      <c r="G12" s="349"/>
      <c r="H12" s="349"/>
      <c r="I12" s="349"/>
      <c r="J12" s="349"/>
      <c r="K12" s="349"/>
      <c r="L12" s="349"/>
    </row>
    <row r="13" spans="1:44" x14ac:dyDescent="0.25">
      <c r="A13" s="347" t="s">
        <v>7</v>
      </c>
      <c r="B13" s="347"/>
      <c r="C13" s="347"/>
      <c r="D13" s="347"/>
      <c r="E13" s="347"/>
      <c r="F13" s="347"/>
      <c r="G13" s="347"/>
      <c r="H13" s="347"/>
      <c r="I13" s="347"/>
      <c r="J13" s="347"/>
      <c r="K13" s="347"/>
      <c r="L13" s="347"/>
    </row>
    <row r="14" spans="1:44" ht="18.75" x14ac:dyDescent="0.25">
      <c r="A14" s="357"/>
      <c r="B14" s="357"/>
      <c r="C14" s="357"/>
      <c r="D14" s="357"/>
      <c r="E14" s="357"/>
      <c r="F14" s="357"/>
      <c r="G14" s="357"/>
      <c r="H14" s="357"/>
      <c r="I14" s="357"/>
      <c r="J14" s="357"/>
      <c r="K14" s="357"/>
      <c r="L14" s="357"/>
    </row>
    <row r="15" spans="1:44" ht="33" customHeight="1" x14ac:dyDescent="0.25">
      <c r="A15" s="348" t="str">
        <f>'1. паспорт местоположение'!A15:C15</f>
        <v xml:space="preserve">Реконструкция ВЛ-10 кВ в Н-Тавдинском РЭС (ВЛ-10 кВ ф.Велижаны, ВЛ-10 кВ ф.РКС-1, ВЛ-10 кВ ф.РКС-2) (замена провода на СИП 8,665 км., замена опор на ж/б) </v>
      </c>
      <c r="B15" s="348"/>
      <c r="C15" s="348"/>
      <c r="D15" s="348"/>
      <c r="E15" s="348"/>
      <c r="F15" s="348"/>
      <c r="G15" s="348"/>
      <c r="H15" s="348"/>
      <c r="I15" s="348"/>
      <c r="J15" s="348"/>
      <c r="K15" s="348"/>
      <c r="L15" s="348"/>
    </row>
    <row r="16" spans="1:44" x14ac:dyDescent="0.25">
      <c r="A16" s="347" t="s">
        <v>6</v>
      </c>
      <c r="B16" s="347"/>
      <c r="C16" s="347"/>
      <c r="D16" s="347"/>
      <c r="E16" s="347"/>
      <c r="F16" s="347"/>
      <c r="G16" s="347"/>
      <c r="H16" s="347"/>
      <c r="I16" s="347"/>
      <c r="J16" s="347"/>
      <c r="K16" s="347"/>
      <c r="L16" s="347"/>
    </row>
    <row r="17" spans="1:12" ht="15.75" customHeight="1" x14ac:dyDescent="0.25">
      <c r="L17" s="75"/>
    </row>
    <row r="18" spans="1:12" x14ac:dyDescent="0.25">
      <c r="K18" s="74"/>
    </row>
    <row r="19" spans="1:12" ht="15.75" customHeight="1" x14ac:dyDescent="0.25">
      <c r="A19" s="414" t="s">
        <v>391</v>
      </c>
      <c r="B19" s="414"/>
      <c r="C19" s="414"/>
      <c r="D19" s="414"/>
      <c r="E19" s="414"/>
      <c r="F19" s="414"/>
      <c r="G19" s="414"/>
      <c r="H19" s="414"/>
      <c r="I19" s="414"/>
      <c r="J19" s="414"/>
      <c r="K19" s="414"/>
      <c r="L19" s="414"/>
    </row>
    <row r="20" spans="1:12" x14ac:dyDescent="0.25">
      <c r="A20" s="65"/>
      <c r="B20" s="65"/>
      <c r="C20" s="73"/>
      <c r="D20" s="73"/>
      <c r="E20" s="73"/>
      <c r="F20" s="73"/>
      <c r="G20" s="73"/>
      <c r="H20" s="73"/>
      <c r="I20" s="73"/>
      <c r="J20" s="73"/>
      <c r="K20" s="73"/>
      <c r="L20" s="73"/>
    </row>
    <row r="21" spans="1:12" ht="28.5" customHeight="1" x14ac:dyDescent="0.25">
      <c r="A21" s="398" t="s">
        <v>224</v>
      </c>
      <c r="B21" s="398" t="s">
        <v>223</v>
      </c>
      <c r="C21" s="407" t="s">
        <v>343</v>
      </c>
      <c r="D21" s="408"/>
      <c r="E21" s="408"/>
      <c r="F21" s="408"/>
      <c r="G21" s="408"/>
      <c r="H21" s="409"/>
      <c r="I21" s="401" t="s">
        <v>222</v>
      </c>
      <c r="J21" s="401" t="s">
        <v>345</v>
      </c>
      <c r="K21" s="398" t="s">
        <v>221</v>
      </c>
      <c r="L21" s="404" t="s">
        <v>344</v>
      </c>
    </row>
    <row r="22" spans="1:12" ht="58.7" customHeight="1" x14ac:dyDescent="0.25">
      <c r="A22" s="399"/>
      <c r="B22" s="399"/>
      <c r="C22" s="410" t="s">
        <v>2</v>
      </c>
      <c r="D22" s="411"/>
      <c r="E22" s="97"/>
      <c r="F22" s="98"/>
      <c r="G22" s="412" t="s">
        <v>536</v>
      </c>
      <c r="H22" s="413"/>
      <c r="I22" s="402"/>
      <c r="J22" s="402"/>
      <c r="K22" s="399"/>
      <c r="L22" s="405"/>
    </row>
    <row r="23" spans="1:12" ht="47.25" x14ac:dyDescent="0.25">
      <c r="A23" s="400"/>
      <c r="B23" s="400"/>
      <c r="C23" s="72" t="s">
        <v>220</v>
      </c>
      <c r="D23" s="72" t="s">
        <v>219</v>
      </c>
      <c r="E23" s="72" t="s">
        <v>220</v>
      </c>
      <c r="F23" s="72" t="s">
        <v>219</v>
      </c>
      <c r="G23" s="72" t="s">
        <v>220</v>
      </c>
      <c r="H23" s="72" t="s">
        <v>219</v>
      </c>
      <c r="I23" s="403"/>
      <c r="J23" s="403"/>
      <c r="K23" s="400"/>
      <c r="L23" s="406"/>
    </row>
    <row r="24" spans="1:12" x14ac:dyDescent="0.25">
      <c r="A24" s="128">
        <v>1</v>
      </c>
      <c r="B24" s="128">
        <v>2</v>
      </c>
      <c r="C24" s="72">
        <v>3</v>
      </c>
      <c r="D24" s="72">
        <v>4</v>
      </c>
      <c r="E24" s="72">
        <v>5</v>
      </c>
      <c r="F24" s="72">
        <v>6</v>
      </c>
      <c r="G24" s="72">
        <v>7</v>
      </c>
      <c r="H24" s="72">
        <v>8</v>
      </c>
      <c r="I24" s="72">
        <v>9</v>
      </c>
      <c r="J24" s="72">
        <v>10</v>
      </c>
      <c r="K24" s="72">
        <v>11</v>
      </c>
      <c r="L24" s="72">
        <v>12</v>
      </c>
    </row>
    <row r="25" spans="1:12" x14ac:dyDescent="0.25">
      <c r="A25" s="70">
        <v>1</v>
      </c>
      <c r="B25" s="71" t="s">
        <v>456</v>
      </c>
      <c r="C25" s="120"/>
      <c r="D25" s="120"/>
      <c r="E25" s="120"/>
      <c r="F25" s="120"/>
      <c r="G25" s="120"/>
      <c r="H25" s="120"/>
      <c r="I25" s="120"/>
      <c r="J25" s="120"/>
      <c r="K25" s="67"/>
      <c r="L25" s="80"/>
    </row>
    <row r="26" spans="1:12" ht="21.75" customHeight="1" x14ac:dyDescent="0.25">
      <c r="A26" s="70" t="s">
        <v>218</v>
      </c>
      <c r="B26" s="129" t="s">
        <v>457</v>
      </c>
      <c r="C26" s="154" t="s">
        <v>422</v>
      </c>
      <c r="D26" s="157"/>
      <c r="E26" s="120"/>
      <c r="F26" s="120"/>
      <c r="G26" s="154" t="s">
        <v>625</v>
      </c>
      <c r="H26" s="157" t="s">
        <v>625</v>
      </c>
      <c r="I26" s="120"/>
      <c r="J26" s="120"/>
      <c r="K26" s="67"/>
      <c r="L26" s="67"/>
    </row>
    <row r="27" spans="1:12" s="66" customFormat="1" ht="39.200000000000003" customHeight="1" x14ac:dyDescent="0.25">
      <c r="A27" s="70" t="s">
        <v>217</v>
      </c>
      <c r="B27" s="129" t="s">
        <v>458</v>
      </c>
      <c r="C27" s="154" t="s">
        <v>422</v>
      </c>
      <c r="D27" s="157"/>
      <c r="E27" s="120"/>
      <c r="F27" s="120"/>
      <c r="G27" s="154" t="s">
        <v>625</v>
      </c>
      <c r="H27" s="157" t="s">
        <v>625</v>
      </c>
      <c r="I27" s="120"/>
      <c r="J27" s="120"/>
      <c r="K27" s="67"/>
      <c r="L27" s="67"/>
    </row>
    <row r="28" spans="1:12" s="66" customFormat="1" ht="70.5" customHeight="1" x14ac:dyDescent="0.25">
      <c r="A28" s="70" t="s">
        <v>459</v>
      </c>
      <c r="B28" s="129" t="s">
        <v>460</v>
      </c>
      <c r="C28" s="154" t="s">
        <v>422</v>
      </c>
      <c r="D28" s="154"/>
      <c r="E28" s="68" t="s">
        <v>461</v>
      </c>
      <c r="F28" s="68" t="s">
        <v>461</v>
      </c>
      <c r="G28" s="154" t="s">
        <v>625</v>
      </c>
      <c r="H28" s="154" t="s">
        <v>625</v>
      </c>
      <c r="I28" s="157"/>
      <c r="J28" s="157"/>
      <c r="K28" s="67"/>
      <c r="L28" s="67"/>
    </row>
    <row r="29" spans="1:12" s="66" customFormat="1" ht="54" customHeight="1" x14ac:dyDescent="0.25">
      <c r="A29" s="70" t="s">
        <v>216</v>
      </c>
      <c r="B29" s="129" t="s">
        <v>462</v>
      </c>
      <c r="C29" s="154" t="s">
        <v>422</v>
      </c>
      <c r="D29" s="154"/>
      <c r="E29" s="68" t="s">
        <v>461</v>
      </c>
      <c r="F29" s="68" t="s">
        <v>461</v>
      </c>
      <c r="G29" s="154" t="s">
        <v>625</v>
      </c>
      <c r="H29" s="154" t="s">
        <v>625</v>
      </c>
      <c r="I29" s="157"/>
      <c r="J29" s="157"/>
      <c r="K29" s="161"/>
      <c r="L29" s="161"/>
    </row>
    <row r="30" spans="1:12" s="66" customFormat="1" ht="42" customHeight="1" x14ac:dyDescent="0.25">
      <c r="A30" s="70" t="s">
        <v>215</v>
      </c>
      <c r="B30" s="129" t="s">
        <v>463</v>
      </c>
      <c r="C30" s="154">
        <v>42649</v>
      </c>
      <c r="D30" s="155">
        <v>42839</v>
      </c>
      <c r="E30" s="120"/>
      <c r="F30" s="120"/>
      <c r="G30" s="154" t="s">
        <v>625</v>
      </c>
      <c r="H30" s="154" t="s">
        <v>625</v>
      </c>
      <c r="I30" s="269"/>
      <c r="J30" s="269"/>
      <c r="K30" s="161"/>
      <c r="L30" s="161"/>
    </row>
    <row r="31" spans="1:12" s="66" customFormat="1" ht="37.5" customHeight="1" x14ac:dyDescent="0.25">
      <c r="A31" s="70" t="s">
        <v>214</v>
      </c>
      <c r="B31" s="69" t="s">
        <v>464</v>
      </c>
      <c r="C31" s="155">
        <v>42339</v>
      </c>
      <c r="D31" s="155">
        <v>42369</v>
      </c>
      <c r="E31" s="120"/>
      <c r="F31" s="120"/>
      <c r="G31" s="154" t="s">
        <v>625</v>
      </c>
      <c r="H31" s="154" t="s">
        <v>625</v>
      </c>
      <c r="I31" s="269"/>
      <c r="J31" s="269"/>
      <c r="K31" s="161"/>
      <c r="L31" s="161"/>
    </row>
    <row r="32" spans="1:12" s="66" customFormat="1" ht="31.5" x14ac:dyDescent="0.25">
      <c r="A32" s="70" t="s">
        <v>213</v>
      </c>
      <c r="B32" s="69" t="s">
        <v>465</v>
      </c>
      <c r="C32" s="154">
        <v>42869</v>
      </c>
      <c r="D32" s="154">
        <v>42929</v>
      </c>
      <c r="E32" s="68" t="s">
        <v>461</v>
      </c>
      <c r="F32" s="68" t="s">
        <v>461</v>
      </c>
      <c r="G32" s="154" t="s">
        <v>625</v>
      </c>
      <c r="H32" s="154" t="s">
        <v>625</v>
      </c>
      <c r="I32" s="269"/>
      <c r="J32" s="269"/>
      <c r="K32" s="161"/>
      <c r="L32" s="161"/>
    </row>
    <row r="33" spans="1:12" s="66" customFormat="1" ht="37.5" customHeight="1" x14ac:dyDescent="0.25">
      <c r="A33" s="70" t="s">
        <v>466</v>
      </c>
      <c r="B33" s="69" t="s">
        <v>467</v>
      </c>
      <c r="C33" s="155" t="s">
        <v>422</v>
      </c>
      <c r="D33" s="155"/>
      <c r="E33" s="120"/>
      <c r="F33" s="120"/>
      <c r="G33" s="154" t="s">
        <v>625</v>
      </c>
      <c r="H33" s="155" t="s">
        <v>625</v>
      </c>
      <c r="I33" s="270"/>
      <c r="J33" s="270"/>
      <c r="K33" s="161"/>
      <c r="L33" s="161"/>
    </row>
    <row r="34" spans="1:12" s="66" customFormat="1" ht="47.25" customHeight="1" x14ac:dyDescent="0.25">
      <c r="A34" s="70" t="s">
        <v>468</v>
      </c>
      <c r="B34" s="69" t="s">
        <v>469</v>
      </c>
      <c r="C34" s="154" t="s">
        <v>422</v>
      </c>
      <c r="D34" s="154"/>
      <c r="E34" s="68" t="s">
        <v>461</v>
      </c>
      <c r="F34" s="68" t="s">
        <v>461</v>
      </c>
      <c r="G34" s="154" t="s">
        <v>625</v>
      </c>
      <c r="H34" s="154" t="s">
        <v>625</v>
      </c>
      <c r="I34" s="271"/>
      <c r="J34" s="271"/>
      <c r="K34" s="161"/>
      <c r="L34" s="161"/>
    </row>
    <row r="35" spans="1:12" s="66" customFormat="1" ht="49.7" customHeight="1" x14ac:dyDescent="0.25">
      <c r="A35" s="70" t="s">
        <v>470</v>
      </c>
      <c r="B35" s="69" t="s">
        <v>471</v>
      </c>
      <c r="C35" s="155">
        <v>43049</v>
      </c>
      <c r="D35" s="155">
        <v>43064</v>
      </c>
      <c r="E35" s="120"/>
      <c r="F35" s="120"/>
      <c r="G35" s="154" t="s">
        <v>625</v>
      </c>
      <c r="H35" s="154" t="s">
        <v>625</v>
      </c>
      <c r="I35" s="269"/>
      <c r="J35" s="269"/>
      <c r="K35" s="161"/>
      <c r="L35" s="161"/>
    </row>
    <row r="36" spans="1:12" ht="37.5" customHeight="1" x14ac:dyDescent="0.25">
      <c r="A36" s="70" t="s">
        <v>472</v>
      </c>
      <c r="B36" s="69" t="s">
        <v>473</v>
      </c>
      <c r="C36" s="156" t="s">
        <v>422</v>
      </c>
      <c r="D36" s="159"/>
      <c r="E36" s="130"/>
      <c r="F36" s="160"/>
      <c r="G36" s="154" t="s">
        <v>625</v>
      </c>
      <c r="H36" s="159" t="s">
        <v>625</v>
      </c>
      <c r="I36" s="272"/>
      <c r="J36" s="272"/>
      <c r="K36" s="161"/>
      <c r="L36" s="161"/>
    </row>
    <row r="37" spans="1:12" ht="36" customHeight="1" x14ac:dyDescent="0.25">
      <c r="A37" s="70" t="s">
        <v>474</v>
      </c>
      <c r="B37" s="69" t="s">
        <v>212</v>
      </c>
      <c r="C37" s="156">
        <v>42929</v>
      </c>
      <c r="D37" s="156">
        <v>43049</v>
      </c>
      <c r="E37" s="130"/>
      <c r="F37" s="131"/>
      <c r="G37" s="154" t="s">
        <v>625</v>
      </c>
      <c r="H37" s="154" t="s">
        <v>625</v>
      </c>
      <c r="I37" s="269"/>
      <c r="J37" s="269"/>
      <c r="K37" s="161"/>
      <c r="L37" s="161"/>
    </row>
    <row r="38" spans="1:12" x14ac:dyDescent="0.25">
      <c r="A38" s="70" t="s">
        <v>567</v>
      </c>
      <c r="B38" s="71" t="s">
        <v>211</v>
      </c>
      <c r="C38" s="158"/>
      <c r="D38" s="158"/>
      <c r="E38" s="121"/>
      <c r="F38" s="121"/>
      <c r="G38" s="158"/>
      <c r="H38" s="158"/>
      <c r="I38" s="273"/>
      <c r="J38" s="273"/>
      <c r="K38" s="161"/>
      <c r="L38" s="161"/>
    </row>
    <row r="39" spans="1:12" ht="63" x14ac:dyDescent="0.25">
      <c r="A39" s="70">
        <v>2</v>
      </c>
      <c r="B39" s="69" t="s">
        <v>475</v>
      </c>
      <c r="C39" s="156">
        <v>46054</v>
      </c>
      <c r="D39" s="156">
        <v>46122</v>
      </c>
      <c r="E39" s="121"/>
      <c r="F39" s="121"/>
      <c r="G39" s="154" t="s">
        <v>625</v>
      </c>
      <c r="H39" s="154" t="s">
        <v>625</v>
      </c>
      <c r="I39" s="329"/>
      <c r="J39" s="330"/>
      <c r="K39" s="327"/>
      <c r="L39" s="327"/>
    </row>
    <row r="40" spans="1:12" ht="33.75" customHeight="1" x14ac:dyDescent="0.25">
      <c r="A40" s="70" t="s">
        <v>210</v>
      </c>
      <c r="B40" s="69" t="s">
        <v>476</v>
      </c>
      <c r="C40" s="331" t="s">
        <v>422</v>
      </c>
      <c r="D40" s="156"/>
      <c r="E40" s="68" t="s">
        <v>461</v>
      </c>
      <c r="F40" s="68" t="s">
        <v>461</v>
      </c>
      <c r="G40" s="154" t="s">
        <v>625</v>
      </c>
      <c r="H40" s="156" t="s">
        <v>625</v>
      </c>
      <c r="I40" s="329"/>
      <c r="J40" s="332"/>
      <c r="K40" s="328"/>
      <c r="L40" s="328"/>
    </row>
    <row r="41" spans="1:12" ht="63" customHeight="1" x14ac:dyDescent="0.25">
      <c r="A41" s="70" t="s">
        <v>209</v>
      </c>
      <c r="B41" s="71" t="s">
        <v>477</v>
      </c>
      <c r="C41" s="333"/>
      <c r="D41" s="333"/>
      <c r="E41" s="121"/>
      <c r="F41" s="121"/>
      <c r="G41" s="333"/>
      <c r="H41" s="333"/>
      <c r="I41" s="329"/>
      <c r="J41" s="332"/>
      <c r="K41" s="328"/>
      <c r="L41" s="328"/>
    </row>
    <row r="42" spans="1:12" ht="58.7" customHeight="1" x14ac:dyDescent="0.25">
      <c r="A42" s="70">
        <v>3</v>
      </c>
      <c r="B42" s="69" t="s">
        <v>478</v>
      </c>
      <c r="C42" s="334">
        <v>46204</v>
      </c>
      <c r="D42" s="334">
        <v>46689</v>
      </c>
      <c r="E42" s="121"/>
      <c r="F42" s="121"/>
      <c r="G42" s="154" t="s">
        <v>625</v>
      </c>
      <c r="H42" s="154" t="s">
        <v>625</v>
      </c>
      <c r="I42" s="329"/>
      <c r="J42" s="330"/>
      <c r="K42" s="328"/>
      <c r="L42" s="328"/>
    </row>
    <row r="43" spans="1:12" ht="34.5" customHeight="1" x14ac:dyDescent="0.25">
      <c r="A43" s="70" t="s">
        <v>208</v>
      </c>
      <c r="B43" s="69" t="s">
        <v>479</v>
      </c>
      <c r="C43" s="331" t="s">
        <v>422</v>
      </c>
      <c r="D43" s="334"/>
      <c r="E43" s="121"/>
      <c r="F43" s="121"/>
      <c r="G43" s="154" t="s">
        <v>625</v>
      </c>
      <c r="H43" s="334" t="s">
        <v>625</v>
      </c>
      <c r="I43" s="329"/>
      <c r="J43" s="332"/>
      <c r="K43" s="328"/>
      <c r="L43" s="328"/>
    </row>
    <row r="44" spans="1:12" ht="24.75" customHeight="1" x14ac:dyDescent="0.25">
      <c r="A44" s="70" t="s">
        <v>207</v>
      </c>
      <c r="B44" s="69" t="s">
        <v>480</v>
      </c>
      <c r="C44" s="331" t="s">
        <v>422</v>
      </c>
      <c r="D44" s="334"/>
      <c r="E44" s="121"/>
      <c r="F44" s="121"/>
      <c r="G44" s="154" t="s">
        <v>625</v>
      </c>
      <c r="H44" s="334" t="s">
        <v>625</v>
      </c>
      <c r="I44" s="329"/>
      <c r="J44" s="332"/>
      <c r="K44" s="328"/>
      <c r="L44" s="328"/>
    </row>
    <row r="45" spans="1:12" ht="90.75" customHeight="1" x14ac:dyDescent="0.25">
      <c r="A45" s="70" t="s">
        <v>206</v>
      </c>
      <c r="B45" s="69" t="s">
        <v>481</v>
      </c>
      <c r="C45" s="331" t="s">
        <v>422</v>
      </c>
      <c r="D45" s="331"/>
      <c r="E45" s="68" t="s">
        <v>461</v>
      </c>
      <c r="F45" s="68" t="s">
        <v>461</v>
      </c>
      <c r="G45" s="154" t="s">
        <v>625</v>
      </c>
      <c r="H45" s="331" t="s">
        <v>625</v>
      </c>
      <c r="I45" s="329"/>
      <c r="J45" s="332"/>
      <c r="K45" s="328"/>
      <c r="L45" s="328"/>
    </row>
    <row r="46" spans="1:12" ht="167.25" customHeight="1" x14ac:dyDescent="0.25">
      <c r="A46" s="70" t="s">
        <v>205</v>
      </c>
      <c r="B46" s="69" t="s">
        <v>482</v>
      </c>
      <c r="C46" s="331" t="s">
        <v>422</v>
      </c>
      <c r="D46" s="331"/>
      <c r="E46" s="68" t="s">
        <v>461</v>
      </c>
      <c r="F46" s="68" t="s">
        <v>461</v>
      </c>
      <c r="G46" s="154" t="s">
        <v>625</v>
      </c>
      <c r="H46" s="331" t="s">
        <v>625</v>
      </c>
      <c r="I46" s="329"/>
      <c r="J46" s="332"/>
      <c r="K46" s="328"/>
      <c r="L46" s="328"/>
    </row>
    <row r="47" spans="1:12" ht="30.75" customHeight="1" x14ac:dyDescent="0.25">
      <c r="A47" s="70" t="s">
        <v>203</v>
      </c>
      <c r="B47" s="69" t="s">
        <v>204</v>
      </c>
      <c r="C47" s="154">
        <v>46689</v>
      </c>
      <c r="D47" s="334">
        <v>46719</v>
      </c>
      <c r="E47" s="121"/>
      <c r="F47" s="121"/>
      <c r="G47" s="154" t="s">
        <v>625</v>
      </c>
      <c r="H47" s="154" t="s">
        <v>625</v>
      </c>
      <c r="I47" s="329"/>
      <c r="J47" s="330"/>
      <c r="K47" s="328"/>
      <c r="L47" s="328"/>
    </row>
    <row r="48" spans="1:12" ht="37.5" customHeight="1" x14ac:dyDescent="0.25">
      <c r="A48" s="70" t="s">
        <v>568</v>
      </c>
      <c r="B48" s="71" t="s">
        <v>202</v>
      </c>
      <c r="C48" s="331"/>
      <c r="D48" s="333"/>
      <c r="E48" s="121"/>
      <c r="F48" s="121"/>
      <c r="G48" s="331"/>
      <c r="H48" s="333"/>
      <c r="I48" s="329"/>
      <c r="J48" s="332"/>
      <c r="K48" s="328"/>
      <c r="L48" s="328"/>
    </row>
    <row r="49" spans="1:12" ht="35.450000000000003" customHeight="1" x14ac:dyDescent="0.25">
      <c r="A49" s="70">
        <v>4</v>
      </c>
      <c r="B49" s="69" t="s">
        <v>200</v>
      </c>
      <c r="C49" s="334">
        <v>46719</v>
      </c>
      <c r="D49" s="334">
        <v>46722</v>
      </c>
      <c r="E49" s="121"/>
      <c r="F49" s="121"/>
      <c r="G49" s="154" t="s">
        <v>625</v>
      </c>
      <c r="H49" s="154" t="s">
        <v>625</v>
      </c>
      <c r="I49" s="329"/>
      <c r="J49" s="330"/>
      <c r="K49" s="328"/>
      <c r="L49" s="328"/>
    </row>
    <row r="50" spans="1:12" ht="86.25" customHeight="1" x14ac:dyDescent="0.25">
      <c r="A50" s="70" t="s">
        <v>201</v>
      </c>
      <c r="B50" s="69" t="s">
        <v>350</v>
      </c>
      <c r="C50" s="335">
        <v>46722</v>
      </c>
      <c r="D50" s="335">
        <v>46737</v>
      </c>
      <c r="E50" s="121"/>
      <c r="F50" s="121"/>
      <c r="G50" s="154" t="s">
        <v>625</v>
      </c>
      <c r="H50" s="154" t="s">
        <v>625</v>
      </c>
      <c r="I50" s="329"/>
      <c r="J50" s="330"/>
      <c r="K50" s="328"/>
      <c r="L50" s="328"/>
    </row>
    <row r="51" spans="1:12" ht="77.25" customHeight="1" x14ac:dyDescent="0.25">
      <c r="A51" s="70" t="s">
        <v>199</v>
      </c>
      <c r="B51" s="69" t="s">
        <v>351</v>
      </c>
      <c r="C51" s="331" t="s">
        <v>422</v>
      </c>
      <c r="D51" s="333"/>
      <c r="E51" s="121"/>
      <c r="F51" s="121"/>
      <c r="G51" s="154" t="s">
        <v>625</v>
      </c>
      <c r="H51" s="333" t="s">
        <v>625</v>
      </c>
      <c r="I51" s="329"/>
      <c r="J51" s="332"/>
      <c r="K51" s="328"/>
      <c r="L51" s="328"/>
    </row>
    <row r="52" spans="1:12" ht="71.45" customHeight="1" x14ac:dyDescent="0.25">
      <c r="A52" s="70" t="s">
        <v>197</v>
      </c>
      <c r="B52" s="69" t="s">
        <v>198</v>
      </c>
      <c r="C52" s="331" t="s">
        <v>422</v>
      </c>
      <c r="D52" s="333"/>
      <c r="E52" s="121"/>
      <c r="F52" s="121"/>
      <c r="G52" s="154" t="s">
        <v>625</v>
      </c>
      <c r="H52" s="333" t="s">
        <v>625</v>
      </c>
      <c r="I52" s="329"/>
      <c r="J52" s="332"/>
      <c r="K52" s="328"/>
      <c r="L52" s="328"/>
    </row>
    <row r="53" spans="1:12" ht="48.2" customHeight="1" x14ac:dyDescent="0.25">
      <c r="A53" s="70" t="s">
        <v>195</v>
      </c>
      <c r="B53" s="100" t="s">
        <v>352</v>
      </c>
      <c r="C53" s="334">
        <v>46737</v>
      </c>
      <c r="D53" s="334">
        <v>46752</v>
      </c>
      <c r="E53" s="121"/>
      <c r="F53" s="121"/>
      <c r="G53" s="154" t="s">
        <v>625</v>
      </c>
      <c r="H53" s="154" t="s">
        <v>625</v>
      </c>
      <c r="I53" s="329"/>
      <c r="J53" s="330"/>
      <c r="K53" s="328"/>
      <c r="L53" s="328"/>
    </row>
    <row r="54" spans="1:12" ht="46.5" customHeight="1" x14ac:dyDescent="0.25">
      <c r="A54" s="70" t="s">
        <v>353</v>
      </c>
      <c r="B54" s="69" t="s">
        <v>196</v>
      </c>
      <c r="C54" s="331" t="s">
        <v>422</v>
      </c>
      <c r="D54" s="331"/>
      <c r="E54" s="121"/>
      <c r="F54" s="121"/>
      <c r="G54" s="154" t="s">
        <v>625</v>
      </c>
      <c r="H54" s="331" t="s">
        <v>625</v>
      </c>
      <c r="I54" s="332"/>
      <c r="J54" s="332"/>
      <c r="K54" s="328"/>
      <c r="L54" s="32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L86"/>
  <sheetViews>
    <sheetView view="pageBreakPreview" topLeftCell="A7" zoomScale="55" zoomScaleNormal="70" zoomScaleSheetLayoutView="55" workbookViewId="0">
      <selection activeCell="C24" sqref="C24:AC86"/>
    </sheetView>
  </sheetViews>
  <sheetFormatPr defaultColWidth="9.140625" defaultRowHeight="15.75" x14ac:dyDescent="0.25"/>
  <cols>
    <col min="1" max="1" width="9.140625" style="278"/>
    <col min="2" max="2" width="57.85546875" style="278" customWidth="1"/>
    <col min="3" max="3" width="13" style="279" customWidth="1"/>
    <col min="4" max="4" width="17.85546875" style="279" customWidth="1"/>
    <col min="5" max="5" width="20.42578125" style="279" customWidth="1"/>
    <col min="6" max="6" width="18.7109375" style="279" customWidth="1"/>
    <col min="7" max="7" width="21.140625" style="279" customWidth="1"/>
    <col min="8" max="8" width="11.7109375" style="321" customWidth="1"/>
    <col min="9" max="9" width="6.85546875" style="321" customWidth="1"/>
    <col min="10" max="10" width="8.140625" style="321" customWidth="1"/>
    <col min="11" max="11" width="7.28515625" style="321" customWidth="1"/>
    <col min="12" max="12" width="10.140625" style="321" customWidth="1"/>
    <col min="13" max="13" width="6.140625" style="321" bestFit="1" customWidth="1"/>
    <col min="14" max="14" width="11.28515625" style="321" customWidth="1"/>
    <col min="15" max="15" width="6.140625" style="321" customWidth="1"/>
    <col min="16" max="16" width="10.42578125" style="321" customWidth="1"/>
    <col min="17" max="17" width="6.140625" style="321" customWidth="1"/>
    <col min="18" max="18" width="8.28515625" style="321" customWidth="1"/>
    <col min="19" max="19" width="5.85546875" style="321" customWidth="1"/>
    <col min="20" max="20" width="9.5703125" style="321" customWidth="1"/>
    <col min="21" max="21" width="6.140625" style="321" customWidth="1"/>
    <col min="22" max="22" width="10" style="321" customWidth="1"/>
    <col min="23" max="25" width="6.140625" style="321" customWidth="1"/>
    <col min="26" max="26" width="9" style="321" customWidth="1"/>
    <col min="27" max="27" width="8.42578125" style="321" customWidth="1"/>
    <col min="28" max="28" width="13.140625" style="321" customWidth="1"/>
    <col min="29" max="29" width="24.85546875" style="321" customWidth="1"/>
    <col min="30" max="30" width="9.140625" style="64"/>
    <col min="31" max="16384" width="9.140625" style="278"/>
  </cols>
  <sheetData>
    <row r="1" spans="1:29" ht="18.75" x14ac:dyDescent="0.25">
      <c r="AC1" s="289" t="s">
        <v>69</v>
      </c>
    </row>
    <row r="2" spans="1:29" ht="18.75" x14ac:dyDescent="0.3">
      <c r="AC2" s="291" t="s">
        <v>10</v>
      </c>
    </row>
    <row r="3" spans="1:29" ht="18.75" x14ac:dyDescent="0.3">
      <c r="AC3" s="291" t="s">
        <v>68</v>
      </c>
    </row>
    <row r="4" spans="1:29" ht="18.75" customHeight="1" x14ac:dyDescent="0.25">
      <c r="A4" s="418" t="str">
        <f>'1. паспорт местоположение'!A5:C5</f>
        <v>Год раскрытия информации: 2025 год</v>
      </c>
      <c r="B4" s="418"/>
      <c r="C4" s="418"/>
      <c r="D4" s="418"/>
      <c r="E4" s="418"/>
      <c r="F4" s="418"/>
      <c r="G4" s="418"/>
      <c r="H4" s="418"/>
      <c r="I4" s="418"/>
      <c r="J4" s="418"/>
      <c r="K4" s="418"/>
      <c r="L4" s="418"/>
      <c r="M4" s="418"/>
      <c r="N4" s="418"/>
      <c r="O4" s="418"/>
      <c r="P4" s="418"/>
      <c r="Q4" s="418"/>
      <c r="R4" s="418"/>
      <c r="S4" s="418"/>
      <c r="T4" s="418"/>
      <c r="U4" s="418"/>
      <c r="V4" s="418"/>
      <c r="W4" s="418"/>
      <c r="X4" s="418"/>
      <c r="Y4" s="418"/>
      <c r="Z4" s="418"/>
      <c r="AA4" s="418"/>
      <c r="AB4" s="418"/>
      <c r="AC4" s="418"/>
    </row>
    <row r="5" spans="1:29" ht="18.75" x14ac:dyDescent="0.3">
      <c r="AC5" s="323"/>
    </row>
    <row r="6" spans="1:29" ht="18.75" x14ac:dyDescent="0.25">
      <c r="A6" s="421" t="s">
        <v>9</v>
      </c>
      <c r="B6" s="421"/>
      <c r="C6" s="421"/>
      <c r="D6" s="421"/>
      <c r="E6" s="421"/>
      <c r="F6" s="421"/>
      <c r="G6" s="421"/>
      <c r="H6" s="421"/>
      <c r="I6" s="421"/>
      <c r="J6" s="421"/>
      <c r="K6" s="421"/>
      <c r="L6" s="421"/>
      <c r="M6" s="421"/>
      <c r="N6" s="421"/>
      <c r="O6" s="421"/>
      <c r="P6" s="421"/>
      <c r="Q6" s="421"/>
      <c r="R6" s="421"/>
      <c r="S6" s="421"/>
      <c r="T6" s="421"/>
      <c r="U6" s="421"/>
      <c r="V6" s="421"/>
      <c r="W6" s="421"/>
      <c r="X6" s="421"/>
      <c r="Y6" s="421"/>
      <c r="Z6" s="421"/>
      <c r="AA6" s="421"/>
      <c r="AB6" s="421"/>
      <c r="AC6" s="421"/>
    </row>
    <row r="7" spans="1:29" ht="18.75" x14ac:dyDescent="0.25">
      <c r="A7" s="280"/>
      <c r="B7" s="280"/>
      <c r="C7" s="281"/>
      <c r="D7" s="281"/>
      <c r="E7" s="281"/>
      <c r="F7" s="281"/>
      <c r="G7" s="281"/>
      <c r="H7" s="309"/>
      <c r="I7" s="309"/>
      <c r="J7" s="322"/>
      <c r="K7" s="322"/>
      <c r="L7" s="322"/>
      <c r="M7" s="322"/>
      <c r="N7" s="322"/>
      <c r="O7" s="322"/>
      <c r="P7" s="322"/>
      <c r="Q7" s="322"/>
      <c r="R7" s="322"/>
      <c r="S7" s="322"/>
      <c r="T7" s="322"/>
      <c r="U7" s="322"/>
      <c r="V7" s="322"/>
      <c r="W7" s="322"/>
      <c r="X7" s="322"/>
      <c r="Y7" s="322"/>
      <c r="Z7" s="322"/>
      <c r="AA7" s="322"/>
      <c r="AB7" s="322"/>
      <c r="AC7" s="322"/>
    </row>
    <row r="8" spans="1:29" ht="18.75" x14ac:dyDescent="0.25">
      <c r="A8" s="420" t="str">
        <f>'1. паспорт местоположение'!A9:C9</f>
        <v>АО "Россети Тюмень"</v>
      </c>
      <c r="B8" s="420"/>
      <c r="C8" s="420"/>
      <c r="D8" s="420"/>
      <c r="E8" s="420"/>
      <c r="F8" s="420"/>
      <c r="G8" s="420"/>
      <c r="H8" s="420"/>
      <c r="I8" s="420"/>
      <c r="J8" s="420"/>
      <c r="K8" s="420"/>
      <c r="L8" s="420"/>
      <c r="M8" s="420"/>
      <c r="N8" s="420"/>
      <c r="O8" s="420"/>
      <c r="P8" s="420"/>
      <c r="Q8" s="420"/>
      <c r="R8" s="420"/>
      <c r="S8" s="420"/>
      <c r="T8" s="420"/>
      <c r="U8" s="420"/>
      <c r="V8" s="420"/>
      <c r="W8" s="420"/>
      <c r="X8" s="420"/>
      <c r="Y8" s="420"/>
      <c r="Z8" s="420"/>
      <c r="AA8" s="420"/>
      <c r="AB8" s="420"/>
      <c r="AC8" s="420"/>
    </row>
    <row r="9" spans="1:29" ht="18.75" customHeight="1" x14ac:dyDescent="0.25">
      <c r="A9" s="419" t="s">
        <v>8</v>
      </c>
      <c r="B9" s="419"/>
      <c r="C9" s="419"/>
      <c r="D9" s="419"/>
      <c r="E9" s="419"/>
      <c r="F9" s="419"/>
      <c r="G9" s="419"/>
      <c r="H9" s="419"/>
      <c r="I9" s="419"/>
      <c r="J9" s="419"/>
      <c r="K9" s="419"/>
      <c r="L9" s="419"/>
      <c r="M9" s="419"/>
      <c r="N9" s="419"/>
      <c r="O9" s="419"/>
      <c r="P9" s="419"/>
      <c r="Q9" s="419"/>
      <c r="R9" s="419"/>
      <c r="S9" s="419"/>
      <c r="T9" s="419"/>
      <c r="U9" s="419"/>
      <c r="V9" s="419"/>
      <c r="W9" s="419"/>
      <c r="X9" s="419"/>
      <c r="Y9" s="419"/>
      <c r="Z9" s="419"/>
      <c r="AA9" s="419"/>
      <c r="AB9" s="419"/>
      <c r="AC9" s="419"/>
    </row>
    <row r="10" spans="1:29" ht="18.75" x14ac:dyDescent="0.25">
      <c r="A10" s="280"/>
      <c r="B10" s="280"/>
      <c r="C10" s="281"/>
      <c r="D10" s="281"/>
      <c r="E10" s="281"/>
      <c r="F10" s="281"/>
      <c r="G10" s="281"/>
      <c r="H10" s="309"/>
      <c r="I10" s="309"/>
      <c r="J10" s="322"/>
      <c r="K10" s="322"/>
      <c r="L10" s="322"/>
      <c r="M10" s="322"/>
      <c r="N10" s="322"/>
      <c r="O10" s="322"/>
      <c r="P10" s="322"/>
      <c r="Q10" s="322"/>
      <c r="R10" s="322"/>
      <c r="S10" s="322"/>
      <c r="T10" s="322"/>
      <c r="U10" s="322"/>
      <c r="V10" s="322"/>
      <c r="W10" s="322"/>
      <c r="X10" s="322"/>
      <c r="Y10" s="322"/>
      <c r="Z10" s="322"/>
      <c r="AA10" s="322"/>
      <c r="AB10" s="322"/>
      <c r="AC10" s="322"/>
    </row>
    <row r="11" spans="1:29" ht="18.75" x14ac:dyDescent="0.25">
      <c r="A11" s="420" t="str">
        <f>'1. паспорт местоположение'!A12:C12</f>
        <v>F_TP3300.VL.0066</v>
      </c>
      <c r="B11" s="420"/>
      <c r="C11" s="420"/>
      <c r="D11" s="420"/>
      <c r="E11" s="420"/>
      <c r="F11" s="420"/>
      <c r="G11" s="420"/>
      <c r="H11" s="420"/>
      <c r="I11" s="420"/>
      <c r="J11" s="420"/>
      <c r="K11" s="420"/>
      <c r="L11" s="420"/>
      <c r="M11" s="420"/>
      <c r="N11" s="420"/>
      <c r="O11" s="420"/>
      <c r="P11" s="420"/>
      <c r="Q11" s="420"/>
      <c r="R11" s="420"/>
      <c r="S11" s="420"/>
      <c r="T11" s="420"/>
      <c r="U11" s="420"/>
      <c r="V11" s="420"/>
      <c r="W11" s="420"/>
      <c r="X11" s="420"/>
      <c r="Y11" s="420"/>
      <c r="Z11" s="420"/>
      <c r="AA11" s="420"/>
      <c r="AB11" s="420"/>
      <c r="AC11" s="420"/>
    </row>
    <row r="12" spans="1:29" x14ac:dyDescent="0.25">
      <c r="A12" s="419" t="s">
        <v>7</v>
      </c>
      <c r="B12" s="419"/>
      <c r="C12" s="419"/>
      <c r="D12" s="419"/>
      <c r="E12" s="419"/>
      <c r="F12" s="419"/>
      <c r="G12" s="419"/>
      <c r="H12" s="419"/>
      <c r="I12" s="419"/>
      <c r="J12" s="419"/>
      <c r="K12" s="419"/>
      <c r="L12" s="419"/>
      <c r="M12" s="419"/>
      <c r="N12" s="419"/>
      <c r="O12" s="419"/>
      <c r="P12" s="419"/>
      <c r="Q12" s="419"/>
      <c r="R12" s="419"/>
      <c r="S12" s="419"/>
      <c r="T12" s="419"/>
      <c r="U12" s="419"/>
      <c r="V12" s="419"/>
      <c r="W12" s="419"/>
      <c r="X12" s="419"/>
      <c r="Y12" s="419"/>
      <c r="Z12" s="419"/>
      <c r="AA12" s="419"/>
      <c r="AB12" s="419"/>
      <c r="AC12" s="419"/>
    </row>
    <row r="13" spans="1:29" ht="16.5" customHeight="1" x14ac:dyDescent="0.3">
      <c r="A13" s="282"/>
      <c r="B13" s="282"/>
      <c r="C13" s="283"/>
      <c r="D13" s="283"/>
      <c r="E13" s="283"/>
      <c r="F13" s="283"/>
      <c r="G13" s="283"/>
      <c r="H13" s="308"/>
      <c r="I13" s="308"/>
      <c r="J13" s="323"/>
      <c r="K13" s="323"/>
      <c r="L13" s="323"/>
      <c r="M13" s="323"/>
      <c r="N13" s="323"/>
      <c r="O13" s="323"/>
      <c r="P13" s="323"/>
      <c r="Q13" s="323"/>
      <c r="R13" s="323"/>
      <c r="S13" s="323"/>
      <c r="T13" s="323"/>
      <c r="U13" s="323"/>
      <c r="V13" s="323"/>
      <c r="W13" s="323"/>
      <c r="X13" s="323"/>
      <c r="Y13" s="323"/>
      <c r="Z13" s="323"/>
      <c r="AA13" s="323"/>
      <c r="AB13" s="323"/>
      <c r="AC13" s="323"/>
    </row>
    <row r="14" spans="1:29" ht="50.25" customHeight="1" x14ac:dyDescent="0.25">
      <c r="A14" s="422" t="str">
        <f>'1. паспорт местоположение'!A15:C15</f>
        <v xml:space="preserve">Реконструкция ВЛ-10 кВ в Н-Тавдинском РЭС (ВЛ-10 кВ ф.Велижаны, ВЛ-10 кВ ф.РКС-1, ВЛ-10 кВ ф.РКС-2) (замена провода на СИП 8,665 км., замена опор на ж/б) </v>
      </c>
      <c r="B14" s="422"/>
      <c r="C14" s="422"/>
      <c r="D14" s="422"/>
      <c r="E14" s="422"/>
      <c r="F14" s="422"/>
      <c r="G14" s="422"/>
      <c r="H14" s="422"/>
      <c r="I14" s="422"/>
      <c r="J14" s="422"/>
      <c r="K14" s="422"/>
      <c r="L14" s="422"/>
      <c r="M14" s="422"/>
      <c r="N14" s="422"/>
      <c r="O14" s="422"/>
      <c r="P14" s="422"/>
      <c r="Q14" s="422"/>
      <c r="R14" s="422"/>
      <c r="S14" s="422"/>
      <c r="T14" s="422"/>
      <c r="U14" s="422"/>
      <c r="V14" s="422"/>
      <c r="W14" s="422"/>
      <c r="X14" s="422"/>
      <c r="Y14" s="422"/>
      <c r="Z14" s="422"/>
      <c r="AA14" s="422"/>
      <c r="AB14" s="422"/>
      <c r="AC14" s="422"/>
    </row>
    <row r="15" spans="1:29" ht="15.75" customHeight="1" x14ac:dyDescent="0.25">
      <c r="A15" s="419" t="s">
        <v>6</v>
      </c>
      <c r="B15" s="419"/>
      <c r="C15" s="419"/>
      <c r="D15" s="419"/>
      <c r="E15" s="419"/>
      <c r="F15" s="419"/>
      <c r="G15" s="419"/>
      <c r="H15" s="419"/>
      <c r="I15" s="419"/>
      <c r="J15" s="419"/>
      <c r="K15" s="419"/>
      <c r="L15" s="419"/>
      <c r="M15" s="419"/>
      <c r="N15" s="419"/>
      <c r="O15" s="419"/>
      <c r="P15" s="419"/>
      <c r="Q15" s="419"/>
      <c r="R15" s="419"/>
      <c r="S15" s="419"/>
      <c r="T15" s="419"/>
      <c r="U15" s="419"/>
      <c r="V15" s="419"/>
      <c r="W15" s="419"/>
      <c r="X15" s="419"/>
      <c r="Y15" s="419"/>
      <c r="Z15" s="419"/>
      <c r="AA15" s="419"/>
      <c r="AB15" s="419"/>
      <c r="AC15" s="419"/>
    </row>
    <row r="16" spans="1:29" x14ac:dyDescent="0.25">
      <c r="A16" s="424"/>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c r="AB16" s="424"/>
      <c r="AC16" s="424"/>
    </row>
    <row r="18" spans="1:38" x14ac:dyDescent="0.25">
      <c r="A18" s="429" t="s">
        <v>392</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c r="AB18" s="429"/>
      <c r="AC18" s="429"/>
    </row>
    <row r="20" spans="1:38" s="285" customFormat="1" ht="33" customHeight="1" x14ac:dyDescent="0.25">
      <c r="A20" s="425" t="s">
        <v>194</v>
      </c>
      <c r="B20" s="425" t="s">
        <v>193</v>
      </c>
      <c r="C20" s="423" t="s">
        <v>192</v>
      </c>
      <c r="D20" s="423"/>
      <c r="E20" s="428" t="s">
        <v>191</v>
      </c>
      <c r="F20" s="428"/>
      <c r="G20" s="431" t="s">
        <v>628</v>
      </c>
      <c r="H20" s="415" t="s">
        <v>571</v>
      </c>
      <c r="I20" s="416"/>
      <c r="J20" s="416"/>
      <c r="K20" s="416"/>
      <c r="L20" s="415" t="s">
        <v>572</v>
      </c>
      <c r="M20" s="416"/>
      <c r="N20" s="416"/>
      <c r="O20" s="416"/>
      <c r="P20" s="415" t="s">
        <v>573</v>
      </c>
      <c r="Q20" s="416"/>
      <c r="R20" s="416"/>
      <c r="S20" s="416"/>
      <c r="T20" s="415" t="s">
        <v>624</v>
      </c>
      <c r="U20" s="416"/>
      <c r="V20" s="416"/>
      <c r="W20" s="416"/>
      <c r="X20" s="415" t="s">
        <v>629</v>
      </c>
      <c r="Y20" s="416"/>
      <c r="Z20" s="416"/>
      <c r="AA20" s="416"/>
      <c r="AB20" s="430" t="s">
        <v>190</v>
      </c>
      <c r="AC20" s="430"/>
      <c r="AD20" s="324"/>
      <c r="AE20" s="284"/>
      <c r="AF20" s="284"/>
    </row>
    <row r="21" spans="1:38" s="285" customFormat="1" ht="99.75" customHeight="1" x14ac:dyDescent="0.25">
      <c r="A21" s="426"/>
      <c r="B21" s="426"/>
      <c r="C21" s="423"/>
      <c r="D21" s="423"/>
      <c r="E21" s="428"/>
      <c r="F21" s="428"/>
      <c r="G21" s="432"/>
      <c r="H21" s="417" t="s">
        <v>2</v>
      </c>
      <c r="I21" s="417"/>
      <c r="J21" s="417" t="s">
        <v>188</v>
      </c>
      <c r="K21" s="417"/>
      <c r="L21" s="417" t="s">
        <v>2</v>
      </c>
      <c r="M21" s="417"/>
      <c r="N21" s="417" t="s">
        <v>188</v>
      </c>
      <c r="O21" s="417"/>
      <c r="P21" s="417" t="s">
        <v>2</v>
      </c>
      <c r="Q21" s="417"/>
      <c r="R21" s="417" t="s">
        <v>188</v>
      </c>
      <c r="S21" s="417"/>
      <c r="T21" s="417" t="s">
        <v>2</v>
      </c>
      <c r="U21" s="417"/>
      <c r="V21" s="417" t="s">
        <v>188</v>
      </c>
      <c r="W21" s="417"/>
      <c r="X21" s="417" t="s">
        <v>2</v>
      </c>
      <c r="Y21" s="417"/>
      <c r="Z21" s="417" t="s">
        <v>188</v>
      </c>
      <c r="AA21" s="417"/>
      <c r="AB21" s="430"/>
      <c r="AC21" s="430"/>
      <c r="AD21" s="325"/>
    </row>
    <row r="22" spans="1:38" s="285" customFormat="1" ht="89.45" customHeight="1" x14ac:dyDescent="0.3">
      <c r="A22" s="427"/>
      <c r="B22" s="427"/>
      <c r="C22" s="342" t="s">
        <v>2</v>
      </c>
      <c r="D22" s="342" t="s">
        <v>188</v>
      </c>
      <c r="E22" s="336" t="s">
        <v>630</v>
      </c>
      <c r="F22" s="336" t="s">
        <v>631</v>
      </c>
      <c r="G22" s="433"/>
      <c r="H22" s="337" t="s">
        <v>371</v>
      </c>
      <c r="I22" s="337" t="s">
        <v>372</v>
      </c>
      <c r="J22" s="337" t="s">
        <v>371</v>
      </c>
      <c r="K22" s="337" t="s">
        <v>372</v>
      </c>
      <c r="L22" s="337" t="s">
        <v>371</v>
      </c>
      <c r="M22" s="337" t="s">
        <v>372</v>
      </c>
      <c r="N22" s="337" t="s">
        <v>371</v>
      </c>
      <c r="O22" s="337" t="s">
        <v>372</v>
      </c>
      <c r="P22" s="337" t="s">
        <v>371</v>
      </c>
      <c r="Q22" s="337" t="s">
        <v>372</v>
      </c>
      <c r="R22" s="337" t="s">
        <v>371</v>
      </c>
      <c r="S22" s="337" t="s">
        <v>372</v>
      </c>
      <c r="T22" s="337" t="s">
        <v>371</v>
      </c>
      <c r="U22" s="337" t="s">
        <v>372</v>
      </c>
      <c r="V22" s="337" t="s">
        <v>371</v>
      </c>
      <c r="W22" s="337" t="s">
        <v>372</v>
      </c>
      <c r="X22" s="337" t="s">
        <v>371</v>
      </c>
      <c r="Y22" s="337" t="s">
        <v>372</v>
      </c>
      <c r="Z22" s="337" t="s">
        <v>371</v>
      </c>
      <c r="AA22" s="337" t="s">
        <v>372</v>
      </c>
      <c r="AB22" s="342" t="s">
        <v>189</v>
      </c>
      <c r="AC22" s="342" t="s">
        <v>188</v>
      </c>
      <c r="AD22" s="325"/>
      <c r="AI22" s="286"/>
      <c r="AJ22" s="286"/>
      <c r="AK22" s="286"/>
      <c r="AL22" s="286"/>
    </row>
    <row r="23" spans="1:38" s="285" customFormat="1" ht="19.5" customHeight="1" x14ac:dyDescent="0.25">
      <c r="A23" s="338">
        <v>1</v>
      </c>
      <c r="B23" s="338">
        <v>2</v>
      </c>
      <c r="C23" s="338">
        <v>3</v>
      </c>
      <c r="D23" s="338">
        <v>4</v>
      </c>
      <c r="E23" s="338">
        <v>5</v>
      </c>
      <c r="F23" s="338">
        <v>6</v>
      </c>
      <c r="G23" s="338">
        <v>7</v>
      </c>
      <c r="H23" s="338">
        <v>8</v>
      </c>
      <c r="I23" s="338">
        <v>9</v>
      </c>
      <c r="J23" s="338">
        <v>10</v>
      </c>
      <c r="K23" s="338">
        <v>11</v>
      </c>
      <c r="L23" s="338">
        <v>12</v>
      </c>
      <c r="M23" s="338">
        <v>13</v>
      </c>
      <c r="N23" s="338">
        <v>14</v>
      </c>
      <c r="O23" s="338">
        <v>15</v>
      </c>
      <c r="P23" s="338">
        <v>16</v>
      </c>
      <c r="Q23" s="338">
        <v>17</v>
      </c>
      <c r="R23" s="338">
        <v>18</v>
      </c>
      <c r="S23" s="338">
        <v>19</v>
      </c>
      <c r="T23" s="338">
        <v>20</v>
      </c>
      <c r="U23" s="338">
        <v>21</v>
      </c>
      <c r="V23" s="338">
        <v>22</v>
      </c>
      <c r="W23" s="338">
        <v>23</v>
      </c>
      <c r="X23" s="338">
        <v>24</v>
      </c>
      <c r="Y23" s="338">
        <v>25</v>
      </c>
      <c r="Z23" s="338">
        <v>26</v>
      </c>
      <c r="AA23" s="338">
        <v>27</v>
      </c>
      <c r="AB23" s="338">
        <v>28</v>
      </c>
      <c r="AC23" s="338">
        <v>29</v>
      </c>
      <c r="AD23" s="325"/>
    </row>
    <row r="24" spans="1:38" s="285" customFormat="1" ht="47.25" customHeight="1" x14ac:dyDescent="0.25">
      <c r="A24" s="311">
        <v>1</v>
      </c>
      <c r="B24" s="312" t="s">
        <v>187</v>
      </c>
      <c r="C24" s="317">
        <v>42.826407145145339</v>
      </c>
      <c r="D24" s="317">
        <v>2.2141376699999999</v>
      </c>
      <c r="E24" s="317">
        <v>40.612269475145339</v>
      </c>
      <c r="F24" s="317">
        <v>40.612269475145339</v>
      </c>
      <c r="G24" s="317">
        <v>0</v>
      </c>
      <c r="H24" s="317">
        <v>2.0673475796000593</v>
      </c>
      <c r="I24" s="317"/>
      <c r="J24" s="317">
        <v>0</v>
      </c>
      <c r="K24" s="317"/>
      <c r="L24" s="317">
        <v>1.8568218998998167</v>
      </c>
      <c r="M24" s="317"/>
      <c r="N24" s="317">
        <v>0</v>
      </c>
      <c r="O24" s="317"/>
      <c r="P24" s="317">
        <v>36.688099995645466</v>
      </c>
      <c r="Q24" s="317"/>
      <c r="R24" s="317">
        <v>0</v>
      </c>
      <c r="S24" s="317"/>
      <c r="T24" s="317">
        <v>0</v>
      </c>
      <c r="U24" s="317"/>
      <c r="V24" s="317">
        <v>0</v>
      </c>
      <c r="W24" s="317"/>
      <c r="X24" s="317">
        <v>0</v>
      </c>
      <c r="Y24" s="317"/>
      <c r="Z24" s="317" t="s">
        <v>625</v>
      </c>
      <c r="AA24" s="317"/>
      <c r="AB24" s="317">
        <v>40.612269475145339</v>
      </c>
      <c r="AC24" s="317">
        <v>0</v>
      </c>
      <c r="AD24" s="325"/>
      <c r="AF24" s="287"/>
    </row>
    <row r="25" spans="1:38" s="285" customFormat="1" ht="24" customHeight="1" x14ac:dyDescent="0.25">
      <c r="A25" s="313" t="s">
        <v>186</v>
      </c>
      <c r="B25" s="314" t="s">
        <v>185</v>
      </c>
      <c r="C25" s="317"/>
      <c r="D25" s="317"/>
      <c r="E25" s="317"/>
      <c r="F25" s="317"/>
      <c r="G25" s="317">
        <v>0</v>
      </c>
      <c r="H25" s="317">
        <v>0</v>
      </c>
      <c r="I25" s="317"/>
      <c r="J25" s="317">
        <v>0</v>
      </c>
      <c r="K25" s="317"/>
      <c r="L25" s="317">
        <v>0</v>
      </c>
      <c r="M25" s="317"/>
      <c r="N25" s="317">
        <v>0</v>
      </c>
      <c r="O25" s="317"/>
      <c r="P25" s="317">
        <v>0</v>
      </c>
      <c r="Q25" s="317"/>
      <c r="R25" s="317">
        <v>0</v>
      </c>
      <c r="S25" s="317"/>
      <c r="T25" s="317">
        <v>0</v>
      </c>
      <c r="U25" s="317"/>
      <c r="V25" s="317">
        <v>0</v>
      </c>
      <c r="W25" s="317"/>
      <c r="X25" s="317">
        <v>0</v>
      </c>
      <c r="Y25" s="317"/>
      <c r="Z25" s="317" t="s">
        <v>625</v>
      </c>
      <c r="AA25" s="317"/>
      <c r="AB25" s="317">
        <v>0</v>
      </c>
      <c r="AC25" s="317">
        <v>0</v>
      </c>
      <c r="AD25" s="325"/>
    </row>
    <row r="26" spans="1:38" s="285" customFormat="1" x14ac:dyDescent="0.25">
      <c r="A26" s="313" t="s">
        <v>184</v>
      </c>
      <c r="B26" s="314" t="s">
        <v>183</v>
      </c>
      <c r="C26" s="317"/>
      <c r="D26" s="317"/>
      <c r="E26" s="317"/>
      <c r="F26" s="317"/>
      <c r="G26" s="317">
        <v>0</v>
      </c>
      <c r="H26" s="317">
        <v>0</v>
      </c>
      <c r="I26" s="317"/>
      <c r="J26" s="317">
        <v>0</v>
      </c>
      <c r="K26" s="317"/>
      <c r="L26" s="317">
        <v>0</v>
      </c>
      <c r="M26" s="317"/>
      <c r="N26" s="317">
        <v>0</v>
      </c>
      <c r="O26" s="317"/>
      <c r="P26" s="317">
        <v>0</v>
      </c>
      <c r="Q26" s="317"/>
      <c r="R26" s="317">
        <v>0</v>
      </c>
      <c r="S26" s="317"/>
      <c r="T26" s="317">
        <v>0</v>
      </c>
      <c r="U26" s="317"/>
      <c r="V26" s="317">
        <v>0</v>
      </c>
      <c r="W26" s="317"/>
      <c r="X26" s="317">
        <v>0</v>
      </c>
      <c r="Y26" s="317"/>
      <c r="Z26" s="317" t="s">
        <v>625</v>
      </c>
      <c r="AA26" s="317"/>
      <c r="AB26" s="317">
        <v>0</v>
      </c>
      <c r="AC26" s="317">
        <v>0</v>
      </c>
      <c r="AD26" s="325"/>
    </row>
    <row r="27" spans="1:38" s="285" customFormat="1" ht="31.5" x14ac:dyDescent="0.25">
      <c r="A27" s="313" t="s">
        <v>182</v>
      </c>
      <c r="B27" s="314" t="s">
        <v>349</v>
      </c>
      <c r="C27" s="317"/>
      <c r="D27" s="317"/>
      <c r="E27" s="317"/>
      <c r="F27" s="317"/>
      <c r="G27" s="317">
        <v>0</v>
      </c>
      <c r="H27" s="317">
        <v>1.7227896496667161</v>
      </c>
      <c r="I27" s="317"/>
      <c r="J27" s="317">
        <v>0</v>
      </c>
      <c r="K27" s="317"/>
      <c r="L27" s="317">
        <v>1.6041779773430087</v>
      </c>
      <c r="M27" s="317"/>
      <c r="N27" s="317">
        <v>0</v>
      </c>
      <c r="O27" s="317"/>
      <c r="P27" s="317">
        <v>30.685327051230317</v>
      </c>
      <c r="Q27" s="317"/>
      <c r="R27" s="317">
        <v>0</v>
      </c>
      <c r="S27" s="317"/>
      <c r="T27" s="317">
        <v>0</v>
      </c>
      <c r="U27" s="317"/>
      <c r="V27" s="317">
        <v>0</v>
      </c>
      <c r="W27" s="317"/>
      <c r="X27" s="317">
        <v>0</v>
      </c>
      <c r="Y27" s="317"/>
      <c r="Z27" s="317" t="s">
        <v>625</v>
      </c>
      <c r="AA27" s="317"/>
      <c r="AB27" s="317">
        <v>34.012294678240039</v>
      </c>
      <c r="AC27" s="317">
        <v>0</v>
      </c>
      <c r="AD27" s="325"/>
    </row>
    <row r="28" spans="1:38" s="285" customFormat="1" x14ac:dyDescent="0.25">
      <c r="A28" s="313" t="s">
        <v>181</v>
      </c>
      <c r="B28" s="314" t="s">
        <v>180</v>
      </c>
      <c r="C28" s="317"/>
      <c r="D28" s="317"/>
      <c r="E28" s="317"/>
      <c r="F28" s="317"/>
      <c r="G28" s="317">
        <v>0</v>
      </c>
      <c r="H28" s="317">
        <v>0</v>
      </c>
      <c r="I28" s="317"/>
      <c r="J28" s="317">
        <v>0</v>
      </c>
      <c r="K28" s="317"/>
      <c r="L28" s="317">
        <v>0</v>
      </c>
      <c r="M28" s="317"/>
      <c r="N28" s="317">
        <v>0</v>
      </c>
      <c r="O28" s="317"/>
      <c r="P28" s="317">
        <v>0</v>
      </c>
      <c r="Q28" s="317"/>
      <c r="R28" s="317">
        <v>0</v>
      </c>
      <c r="S28" s="317"/>
      <c r="T28" s="317">
        <v>0</v>
      </c>
      <c r="U28" s="317"/>
      <c r="V28" s="317">
        <v>0</v>
      </c>
      <c r="W28" s="317"/>
      <c r="X28" s="317">
        <v>0</v>
      </c>
      <c r="Y28" s="317"/>
      <c r="Z28" s="317">
        <v>0</v>
      </c>
      <c r="AA28" s="317"/>
      <c r="AB28" s="317">
        <v>0</v>
      </c>
      <c r="AC28" s="317">
        <v>0</v>
      </c>
      <c r="AD28" s="325"/>
    </row>
    <row r="29" spans="1:38" s="285" customFormat="1" x14ac:dyDescent="0.25">
      <c r="A29" s="313" t="s">
        <v>179</v>
      </c>
      <c r="B29" s="315" t="s">
        <v>178</v>
      </c>
      <c r="C29" s="317"/>
      <c r="D29" s="317"/>
      <c r="E29" s="317"/>
      <c r="F29" s="317"/>
      <c r="G29" s="317">
        <v>0</v>
      </c>
      <c r="H29" s="317">
        <v>0.34455792993334322</v>
      </c>
      <c r="I29" s="317"/>
      <c r="J29" s="317">
        <v>0</v>
      </c>
      <c r="K29" s="317"/>
      <c r="L29" s="317">
        <v>0.25264392255680801</v>
      </c>
      <c r="M29" s="317"/>
      <c r="N29" s="317">
        <v>0</v>
      </c>
      <c r="O29" s="317"/>
      <c r="P29" s="317">
        <v>6.002772944415149</v>
      </c>
      <c r="Q29" s="317"/>
      <c r="R29" s="317">
        <v>0</v>
      </c>
      <c r="S29" s="317"/>
      <c r="T29" s="317">
        <v>0</v>
      </c>
      <c r="U29" s="317"/>
      <c r="V29" s="317">
        <v>0</v>
      </c>
      <c r="W29" s="317"/>
      <c r="X29" s="317">
        <v>0</v>
      </c>
      <c r="Y29" s="317"/>
      <c r="Z29" s="317" t="s">
        <v>625</v>
      </c>
      <c r="AA29" s="317"/>
      <c r="AB29" s="317">
        <v>6.5999747969053004</v>
      </c>
      <c r="AC29" s="317">
        <v>0</v>
      </c>
      <c r="AD29" s="325"/>
    </row>
    <row r="30" spans="1:38" s="285" customFormat="1" ht="47.25" x14ac:dyDescent="0.25">
      <c r="A30" s="311" t="s">
        <v>63</v>
      </c>
      <c r="B30" s="312" t="s">
        <v>177</v>
      </c>
      <c r="C30" s="317">
        <v>35.903178138240044</v>
      </c>
      <c r="D30" s="317">
        <v>1.89088346</v>
      </c>
      <c r="E30" s="317">
        <v>34.012294678240046</v>
      </c>
      <c r="F30" s="317">
        <v>34.012294678240046</v>
      </c>
      <c r="G30" s="317">
        <v>0</v>
      </c>
      <c r="H30" s="317">
        <v>1.7227896496667163</v>
      </c>
      <c r="I30" s="317"/>
      <c r="J30" s="317">
        <v>0</v>
      </c>
      <c r="K30" s="317"/>
      <c r="L30" s="317">
        <v>1.6041779773430089</v>
      </c>
      <c r="M30" s="317"/>
      <c r="N30" s="317">
        <v>0</v>
      </c>
      <c r="O30" s="317"/>
      <c r="P30" s="317">
        <v>30.68532705123032</v>
      </c>
      <c r="Q30" s="317"/>
      <c r="R30" s="317">
        <v>0</v>
      </c>
      <c r="S30" s="317"/>
      <c r="T30" s="317">
        <v>0</v>
      </c>
      <c r="U30" s="317"/>
      <c r="V30" s="317">
        <v>0</v>
      </c>
      <c r="W30" s="317"/>
      <c r="X30" s="317">
        <v>0</v>
      </c>
      <c r="Y30" s="317"/>
      <c r="Z30" s="317" t="s">
        <v>625</v>
      </c>
      <c r="AA30" s="317"/>
      <c r="AB30" s="317">
        <v>34.012294678240046</v>
      </c>
      <c r="AC30" s="317">
        <v>0</v>
      </c>
      <c r="AD30" s="325"/>
    </row>
    <row r="31" spans="1:38" s="285" customFormat="1" x14ac:dyDescent="0.25">
      <c r="A31" s="311" t="s">
        <v>176</v>
      </c>
      <c r="B31" s="314" t="s">
        <v>175</v>
      </c>
      <c r="C31" s="317">
        <v>2.8725560548813713</v>
      </c>
      <c r="D31" s="317">
        <v>1.7968415500000001</v>
      </c>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v>0</v>
      </c>
      <c r="AC31" s="317">
        <v>0</v>
      </c>
      <c r="AD31" s="325"/>
    </row>
    <row r="32" spans="1:38" s="285" customFormat="1" ht="31.5" x14ac:dyDescent="0.25">
      <c r="A32" s="311" t="s">
        <v>174</v>
      </c>
      <c r="B32" s="314" t="s">
        <v>173</v>
      </c>
      <c r="C32" s="317">
        <v>27.424737327224445</v>
      </c>
      <c r="D32" s="317">
        <v>0</v>
      </c>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v>0</v>
      </c>
      <c r="AC32" s="317">
        <v>0</v>
      </c>
      <c r="AD32" s="325"/>
    </row>
    <row r="33" spans="1:30" s="285" customFormat="1" x14ac:dyDescent="0.25">
      <c r="A33" s="311" t="s">
        <v>172</v>
      </c>
      <c r="B33" s="314" t="s">
        <v>171</v>
      </c>
      <c r="C33" s="317">
        <v>1.2519734414024184</v>
      </c>
      <c r="D33" s="317">
        <v>0</v>
      </c>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v>0</v>
      </c>
      <c r="AC33" s="317">
        <v>0</v>
      </c>
      <c r="AD33" s="325"/>
    </row>
    <row r="34" spans="1:30" s="285" customFormat="1" x14ac:dyDescent="0.25">
      <c r="A34" s="311" t="s">
        <v>170</v>
      </c>
      <c r="B34" s="314" t="s">
        <v>169</v>
      </c>
      <c r="C34" s="317">
        <v>4.3539113147318123</v>
      </c>
      <c r="D34" s="317">
        <v>9.4041910000000006E-2</v>
      </c>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v>0</v>
      </c>
      <c r="AC34" s="317">
        <v>0</v>
      </c>
      <c r="AD34" s="325"/>
    </row>
    <row r="35" spans="1:30" s="285" customFormat="1" ht="31.5" x14ac:dyDescent="0.25">
      <c r="A35" s="311" t="s">
        <v>62</v>
      </c>
      <c r="B35" s="312" t="s">
        <v>168</v>
      </c>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c r="AD35" s="325"/>
    </row>
    <row r="36" spans="1:30" s="285" customFormat="1" x14ac:dyDescent="0.25">
      <c r="A36" s="313" t="s">
        <v>167</v>
      </c>
      <c r="B36" s="314" t="s">
        <v>589</v>
      </c>
      <c r="C36" s="317"/>
      <c r="D36" s="317"/>
      <c r="E36" s="317"/>
      <c r="F36" s="317"/>
      <c r="G36" s="317">
        <v>0</v>
      </c>
      <c r="H36" s="317">
        <v>0</v>
      </c>
      <c r="I36" s="339" t="s">
        <v>537</v>
      </c>
      <c r="J36" s="317">
        <v>0</v>
      </c>
      <c r="K36" s="339" t="s">
        <v>537</v>
      </c>
      <c r="L36" s="317">
        <v>0</v>
      </c>
      <c r="M36" s="339" t="s">
        <v>537</v>
      </c>
      <c r="N36" s="317">
        <v>0</v>
      </c>
      <c r="O36" s="339" t="s">
        <v>537</v>
      </c>
      <c r="P36" s="317">
        <v>0</v>
      </c>
      <c r="Q36" s="339" t="s">
        <v>537</v>
      </c>
      <c r="R36" s="317">
        <v>0</v>
      </c>
      <c r="S36" s="339" t="s">
        <v>537</v>
      </c>
      <c r="T36" s="317">
        <v>0</v>
      </c>
      <c r="U36" s="339" t="s">
        <v>537</v>
      </c>
      <c r="V36" s="317">
        <v>0</v>
      </c>
      <c r="W36" s="339" t="s">
        <v>537</v>
      </c>
      <c r="X36" s="317">
        <v>0</v>
      </c>
      <c r="Y36" s="339" t="s">
        <v>537</v>
      </c>
      <c r="Z36" s="317" t="s">
        <v>625</v>
      </c>
      <c r="AA36" s="339" t="s">
        <v>625</v>
      </c>
      <c r="AB36" s="317">
        <v>0</v>
      </c>
      <c r="AC36" s="317">
        <v>0</v>
      </c>
      <c r="AD36" s="325"/>
    </row>
    <row r="37" spans="1:30" s="285" customFormat="1" ht="31.5" x14ac:dyDescent="0.25">
      <c r="A37" s="313" t="s">
        <v>166</v>
      </c>
      <c r="B37" s="316" t="s">
        <v>587</v>
      </c>
      <c r="C37" s="317"/>
      <c r="D37" s="317"/>
      <c r="E37" s="317"/>
      <c r="F37" s="317"/>
      <c r="G37" s="317">
        <v>0</v>
      </c>
      <c r="H37" s="317">
        <v>0</v>
      </c>
      <c r="I37" s="339" t="s">
        <v>537</v>
      </c>
      <c r="J37" s="317">
        <v>0</v>
      </c>
      <c r="K37" s="339" t="s">
        <v>537</v>
      </c>
      <c r="L37" s="317">
        <v>0</v>
      </c>
      <c r="M37" s="339" t="s">
        <v>537</v>
      </c>
      <c r="N37" s="317">
        <v>0</v>
      </c>
      <c r="O37" s="339" t="s">
        <v>537</v>
      </c>
      <c r="P37" s="317">
        <v>0</v>
      </c>
      <c r="Q37" s="339" t="s">
        <v>537</v>
      </c>
      <c r="R37" s="317">
        <v>0</v>
      </c>
      <c r="S37" s="339" t="s">
        <v>537</v>
      </c>
      <c r="T37" s="317">
        <v>0</v>
      </c>
      <c r="U37" s="339" t="s">
        <v>537</v>
      </c>
      <c r="V37" s="317">
        <v>0</v>
      </c>
      <c r="W37" s="339" t="s">
        <v>537</v>
      </c>
      <c r="X37" s="317">
        <v>0</v>
      </c>
      <c r="Y37" s="339" t="s">
        <v>537</v>
      </c>
      <c r="Z37" s="317" t="s">
        <v>625</v>
      </c>
      <c r="AA37" s="339" t="s">
        <v>625</v>
      </c>
      <c r="AB37" s="317">
        <v>0</v>
      </c>
      <c r="AC37" s="317">
        <v>0</v>
      </c>
      <c r="AD37" s="325"/>
    </row>
    <row r="38" spans="1:30" s="285" customFormat="1" x14ac:dyDescent="0.25">
      <c r="A38" s="313" t="s">
        <v>165</v>
      </c>
      <c r="B38" s="316" t="s">
        <v>156</v>
      </c>
      <c r="C38" s="317"/>
      <c r="D38" s="317"/>
      <c r="E38" s="317"/>
      <c r="F38" s="317"/>
      <c r="G38" s="317">
        <v>0</v>
      </c>
      <c r="H38" s="317">
        <v>0</v>
      </c>
      <c r="I38" s="339" t="s">
        <v>537</v>
      </c>
      <c r="J38" s="317">
        <v>0</v>
      </c>
      <c r="K38" s="339" t="s">
        <v>537</v>
      </c>
      <c r="L38" s="317">
        <v>0</v>
      </c>
      <c r="M38" s="339" t="s">
        <v>537</v>
      </c>
      <c r="N38" s="317">
        <v>0</v>
      </c>
      <c r="O38" s="339" t="s">
        <v>537</v>
      </c>
      <c r="P38" s="317">
        <v>0</v>
      </c>
      <c r="Q38" s="339" t="s">
        <v>537</v>
      </c>
      <c r="R38" s="317">
        <v>0</v>
      </c>
      <c r="S38" s="339" t="s">
        <v>537</v>
      </c>
      <c r="T38" s="317">
        <v>0</v>
      </c>
      <c r="U38" s="339" t="s">
        <v>537</v>
      </c>
      <c r="V38" s="317">
        <v>0</v>
      </c>
      <c r="W38" s="339" t="s">
        <v>537</v>
      </c>
      <c r="X38" s="317">
        <v>0</v>
      </c>
      <c r="Y38" s="339" t="s">
        <v>537</v>
      </c>
      <c r="Z38" s="317" t="s">
        <v>625</v>
      </c>
      <c r="AA38" s="339" t="s">
        <v>625</v>
      </c>
      <c r="AB38" s="317">
        <v>0</v>
      </c>
      <c r="AC38" s="317">
        <v>0</v>
      </c>
      <c r="AD38" s="325"/>
    </row>
    <row r="39" spans="1:30" s="310" customFormat="1" x14ac:dyDescent="0.25">
      <c r="A39" s="313" t="s">
        <v>164</v>
      </c>
      <c r="B39" s="314" t="s">
        <v>588</v>
      </c>
      <c r="C39" s="317"/>
      <c r="D39" s="317"/>
      <c r="E39" s="317"/>
      <c r="F39" s="317"/>
      <c r="G39" s="317">
        <v>0</v>
      </c>
      <c r="H39" s="317">
        <v>0</v>
      </c>
      <c r="I39" s="339" t="s">
        <v>537</v>
      </c>
      <c r="J39" s="317">
        <v>0</v>
      </c>
      <c r="K39" s="339" t="s">
        <v>537</v>
      </c>
      <c r="L39" s="317">
        <v>8.6649999999999991</v>
      </c>
      <c r="M39" s="339" t="s">
        <v>625</v>
      </c>
      <c r="N39" s="317">
        <v>0</v>
      </c>
      <c r="O39" s="339" t="s">
        <v>537</v>
      </c>
      <c r="P39" s="317">
        <v>8.6649999999999991</v>
      </c>
      <c r="Q39" s="339">
        <v>4</v>
      </c>
      <c r="R39" s="317">
        <v>0</v>
      </c>
      <c r="S39" s="339" t="s">
        <v>537</v>
      </c>
      <c r="T39" s="317">
        <v>0</v>
      </c>
      <c r="U39" s="339" t="s">
        <v>537</v>
      </c>
      <c r="V39" s="317">
        <v>0</v>
      </c>
      <c r="W39" s="339" t="s">
        <v>537</v>
      </c>
      <c r="X39" s="317">
        <v>0</v>
      </c>
      <c r="Y39" s="339" t="s">
        <v>537</v>
      </c>
      <c r="Z39" s="317" t="s">
        <v>625</v>
      </c>
      <c r="AA39" s="339" t="s">
        <v>625</v>
      </c>
      <c r="AB39" s="317">
        <v>17.329999999999998</v>
      </c>
      <c r="AC39" s="317">
        <v>0</v>
      </c>
      <c r="AD39" s="325"/>
    </row>
    <row r="40" spans="1:30" s="285" customFormat="1" x14ac:dyDescent="0.25">
      <c r="A40" s="313" t="s">
        <v>163</v>
      </c>
      <c r="B40" s="314" t="s">
        <v>590</v>
      </c>
      <c r="C40" s="317"/>
      <c r="D40" s="317"/>
      <c r="E40" s="317"/>
      <c r="F40" s="317"/>
      <c r="G40" s="317">
        <v>0</v>
      </c>
      <c r="H40" s="317">
        <v>0</v>
      </c>
      <c r="I40" s="339" t="s">
        <v>537</v>
      </c>
      <c r="J40" s="317">
        <v>0</v>
      </c>
      <c r="K40" s="339" t="s">
        <v>537</v>
      </c>
      <c r="L40" s="317">
        <v>0</v>
      </c>
      <c r="M40" s="339" t="s">
        <v>537</v>
      </c>
      <c r="N40" s="317">
        <v>0</v>
      </c>
      <c r="O40" s="339" t="s">
        <v>537</v>
      </c>
      <c r="P40" s="317">
        <v>0</v>
      </c>
      <c r="Q40" s="339" t="s">
        <v>537</v>
      </c>
      <c r="R40" s="317">
        <v>0</v>
      </c>
      <c r="S40" s="339" t="s">
        <v>537</v>
      </c>
      <c r="T40" s="317">
        <v>0</v>
      </c>
      <c r="U40" s="339" t="s">
        <v>537</v>
      </c>
      <c r="V40" s="317">
        <v>0</v>
      </c>
      <c r="W40" s="339" t="s">
        <v>537</v>
      </c>
      <c r="X40" s="317">
        <v>0</v>
      </c>
      <c r="Y40" s="339" t="s">
        <v>537</v>
      </c>
      <c r="Z40" s="317" t="s">
        <v>625</v>
      </c>
      <c r="AA40" s="339" t="s">
        <v>625</v>
      </c>
      <c r="AB40" s="317">
        <v>0</v>
      </c>
      <c r="AC40" s="317">
        <v>0</v>
      </c>
      <c r="AD40" s="325"/>
    </row>
    <row r="41" spans="1:30" s="285" customFormat="1" x14ac:dyDescent="0.25">
      <c r="A41" s="313" t="s">
        <v>162</v>
      </c>
      <c r="B41" s="314" t="s">
        <v>591</v>
      </c>
      <c r="C41" s="317"/>
      <c r="D41" s="317"/>
      <c r="E41" s="317"/>
      <c r="F41" s="317"/>
      <c r="G41" s="317">
        <v>0</v>
      </c>
      <c r="H41" s="317">
        <v>0</v>
      </c>
      <c r="I41" s="339" t="s">
        <v>537</v>
      </c>
      <c r="J41" s="317">
        <v>0</v>
      </c>
      <c r="K41" s="339" t="s">
        <v>537</v>
      </c>
      <c r="L41" s="317">
        <v>0</v>
      </c>
      <c r="M41" s="339" t="s">
        <v>537</v>
      </c>
      <c r="N41" s="317">
        <v>0</v>
      </c>
      <c r="O41" s="339" t="s">
        <v>537</v>
      </c>
      <c r="P41" s="317">
        <v>0</v>
      </c>
      <c r="Q41" s="339" t="s">
        <v>537</v>
      </c>
      <c r="R41" s="317">
        <v>0</v>
      </c>
      <c r="S41" s="339" t="s">
        <v>537</v>
      </c>
      <c r="T41" s="317">
        <v>0</v>
      </c>
      <c r="U41" s="339" t="s">
        <v>537</v>
      </c>
      <c r="V41" s="317">
        <v>0</v>
      </c>
      <c r="W41" s="339" t="s">
        <v>537</v>
      </c>
      <c r="X41" s="317">
        <v>0</v>
      </c>
      <c r="Y41" s="339" t="s">
        <v>537</v>
      </c>
      <c r="Z41" s="317" t="s">
        <v>625</v>
      </c>
      <c r="AA41" s="339" t="s">
        <v>625</v>
      </c>
      <c r="AB41" s="317">
        <v>0</v>
      </c>
      <c r="AC41" s="317">
        <v>0</v>
      </c>
      <c r="AD41" s="325"/>
    </row>
    <row r="42" spans="1:30" s="285" customFormat="1" x14ac:dyDescent="0.25">
      <c r="A42" s="313" t="s">
        <v>161</v>
      </c>
      <c r="B42" s="314" t="s">
        <v>592</v>
      </c>
      <c r="C42" s="317"/>
      <c r="D42" s="317"/>
      <c r="E42" s="317"/>
      <c r="F42" s="317"/>
      <c r="G42" s="317">
        <v>0</v>
      </c>
      <c r="H42" s="317">
        <v>0</v>
      </c>
      <c r="I42" s="339" t="s">
        <v>537</v>
      </c>
      <c r="J42" s="317">
        <v>0</v>
      </c>
      <c r="K42" s="339" t="s">
        <v>537</v>
      </c>
      <c r="L42" s="317">
        <v>0</v>
      </c>
      <c r="M42" s="339" t="s">
        <v>537</v>
      </c>
      <c r="N42" s="317">
        <v>0</v>
      </c>
      <c r="O42" s="339" t="s">
        <v>537</v>
      </c>
      <c r="P42" s="317">
        <v>0</v>
      </c>
      <c r="Q42" s="339" t="s">
        <v>537</v>
      </c>
      <c r="R42" s="317">
        <v>0</v>
      </c>
      <c r="S42" s="339" t="s">
        <v>537</v>
      </c>
      <c r="T42" s="317">
        <v>0</v>
      </c>
      <c r="U42" s="339" t="s">
        <v>537</v>
      </c>
      <c r="V42" s="317">
        <v>0</v>
      </c>
      <c r="W42" s="339" t="s">
        <v>537</v>
      </c>
      <c r="X42" s="317">
        <v>0</v>
      </c>
      <c r="Y42" s="339" t="s">
        <v>537</v>
      </c>
      <c r="Z42" s="317" t="s">
        <v>625</v>
      </c>
      <c r="AA42" s="339" t="s">
        <v>625</v>
      </c>
      <c r="AB42" s="317">
        <v>0</v>
      </c>
      <c r="AC42" s="317">
        <v>0</v>
      </c>
      <c r="AD42" s="325"/>
    </row>
    <row r="43" spans="1:30" s="285" customFormat="1" x14ac:dyDescent="0.25">
      <c r="A43" s="313" t="s">
        <v>593</v>
      </c>
      <c r="B43" s="314" t="s">
        <v>594</v>
      </c>
      <c r="C43" s="317"/>
      <c r="D43" s="317"/>
      <c r="E43" s="317"/>
      <c r="F43" s="317"/>
      <c r="G43" s="317">
        <v>0</v>
      </c>
      <c r="H43" s="317">
        <v>0</v>
      </c>
      <c r="I43" s="339" t="s">
        <v>537</v>
      </c>
      <c r="J43" s="317">
        <v>0</v>
      </c>
      <c r="K43" s="339" t="s">
        <v>537</v>
      </c>
      <c r="L43" s="317">
        <v>0</v>
      </c>
      <c r="M43" s="339" t="s">
        <v>537</v>
      </c>
      <c r="N43" s="317">
        <v>0</v>
      </c>
      <c r="O43" s="339" t="s">
        <v>537</v>
      </c>
      <c r="P43" s="317">
        <v>0</v>
      </c>
      <c r="Q43" s="339" t="s">
        <v>537</v>
      </c>
      <c r="R43" s="317">
        <v>0</v>
      </c>
      <c r="S43" s="339" t="s">
        <v>537</v>
      </c>
      <c r="T43" s="317">
        <v>0</v>
      </c>
      <c r="U43" s="339" t="s">
        <v>537</v>
      </c>
      <c r="V43" s="317">
        <v>0</v>
      </c>
      <c r="W43" s="339" t="s">
        <v>537</v>
      </c>
      <c r="X43" s="317">
        <v>0</v>
      </c>
      <c r="Y43" s="339" t="s">
        <v>537</v>
      </c>
      <c r="Z43" s="317" t="s">
        <v>625</v>
      </c>
      <c r="AA43" s="339" t="s">
        <v>625</v>
      </c>
      <c r="AB43" s="317">
        <v>0</v>
      </c>
      <c r="AC43" s="317">
        <v>0</v>
      </c>
      <c r="AD43" s="325"/>
    </row>
    <row r="44" spans="1:30" s="285" customFormat="1" x14ac:dyDescent="0.25">
      <c r="A44" s="313" t="s">
        <v>595</v>
      </c>
      <c r="B44" s="314" t="s">
        <v>596</v>
      </c>
      <c r="C44" s="317"/>
      <c r="D44" s="317"/>
      <c r="E44" s="317"/>
      <c r="F44" s="317"/>
      <c r="G44" s="317">
        <v>0</v>
      </c>
      <c r="H44" s="317">
        <v>0</v>
      </c>
      <c r="I44" s="339" t="s">
        <v>537</v>
      </c>
      <c r="J44" s="317">
        <v>0</v>
      </c>
      <c r="K44" s="339" t="s">
        <v>537</v>
      </c>
      <c r="L44" s="317">
        <v>0</v>
      </c>
      <c r="M44" s="339" t="s">
        <v>537</v>
      </c>
      <c r="N44" s="317">
        <v>0</v>
      </c>
      <c r="O44" s="339" t="s">
        <v>537</v>
      </c>
      <c r="P44" s="317">
        <v>0</v>
      </c>
      <c r="Q44" s="339" t="s">
        <v>537</v>
      </c>
      <c r="R44" s="317">
        <v>0</v>
      </c>
      <c r="S44" s="339" t="s">
        <v>537</v>
      </c>
      <c r="T44" s="317">
        <v>0</v>
      </c>
      <c r="U44" s="339" t="s">
        <v>537</v>
      </c>
      <c r="V44" s="317">
        <v>0</v>
      </c>
      <c r="W44" s="339" t="s">
        <v>537</v>
      </c>
      <c r="X44" s="317">
        <v>0</v>
      </c>
      <c r="Y44" s="339" t="s">
        <v>537</v>
      </c>
      <c r="Z44" s="317" t="s">
        <v>625</v>
      </c>
      <c r="AA44" s="339" t="s">
        <v>625</v>
      </c>
      <c r="AB44" s="317">
        <v>0</v>
      </c>
      <c r="AC44" s="317">
        <v>0</v>
      </c>
      <c r="AD44" s="325"/>
    </row>
    <row r="45" spans="1:30" s="285" customFormat="1" x14ac:dyDescent="0.25">
      <c r="A45" s="313" t="s">
        <v>597</v>
      </c>
      <c r="B45" s="314" t="s">
        <v>598</v>
      </c>
      <c r="C45" s="317"/>
      <c r="D45" s="317"/>
      <c r="E45" s="317"/>
      <c r="F45" s="317"/>
      <c r="G45" s="317">
        <v>0</v>
      </c>
      <c r="H45" s="317">
        <v>0</v>
      </c>
      <c r="I45" s="339" t="s">
        <v>537</v>
      </c>
      <c r="J45" s="317">
        <v>0</v>
      </c>
      <c r="K45" s="339" t="s">
        <v>537</v>
      </c>
      <c r="L45" s="317">
        <v>0</v>
      </c>
      <c r="M45" s="339" t="s">
        <v>537</v>
      </c>
      <c r="N45" s="317">
        <v>0</v>
      </c>
      <c r="O45" s="339" t="s">
        <v>537</v>
      </c>
      <c r="P45" s="317">
        <v>0</v>
      </c>
      <c r="Q45" s="339" t="s">
        <v>537</v>
      </c>
      <c r="R45" s="317">
        <v>0</v>
      </c>
      <c r="S45" s="339" t="s">
        <v>537</v>
      </c>
      <c r="T45" s="317">
        <v>0</v>
      </c>
      <c r="U45" s="339" t="s">
        <v>537</v>
      </c>
      <c r="V45" s="317">
        <v>0</v>
      </c>
      <c r="W45" s="339" t="s">
        <v>537</v>
      </c>
      <c r="X45" s="317">
        <v>0</v>
      </c>
      <c r="Y45" s="339" t="s">
        <v>537</v>
      </c>
      <c r="Z45" s="317" t="s">
        <v>625</v>
      </c>
      <c r="AA45" s="339" t="s">
        <v>625</v>
      </c>
      <c r="AB45" s="317">
        <v>0</v>
      </c>
      <c r="AC45" s="317">
        <v>0</v>
      </c>
      <c r="AD45" s="325"/>
    </row>
    <row r="46" spans="1:30" s="285" customFormat="1" x14ac:dyDescent="0.25">
      <c r="A46" s="313" t="s">
        <v>599</v>
      </c>
      <c r="B46" s="314" t="s">
        <v>600</v>
      </c>
      <c r="C46" s="317"/>
      <c r="D46" s="317"/>
      <c r="E46" s="317"/>
      <c r="F46" s="317"/>
      <c r="G46" s="317">
        <v>0</v>
      </c>
      <c r="H46" s="317">
        <v>0</v>
      </c>
      <c r="I46" s="339" t="s">
        <v>537</v>
      </c>
      <c r="J46" s="317">
        <v>0</v>
      </c>
      <c r="K46" s="339" t="s">
        <v>537</v>
      </c>
      <c r="L46" s="317">
        <v>0</v>
      </c>
      <c r="M46" s="339" t="s">
        <v>537</v>
      </c>
      <c r="N46" s="317">
        <v>0</v>
      </c>
      <c r="O46" s="339" t="s">
        <v>537</v>
      </c>
      <c r="P46" s="317">
        <v>0</v>
      </c>
      <c r="Q46" s="339" t="s">
        <v>537</v>
      </c>
      <c r="R46" s="317">
        <v>0</v>
      </c>
      <c r="S46" s="339" t="s">
        <v>537</v>
      </c>
      <c r="T46" s="317">
        <v>0</v>
      </c>
      <c r="U46" s="339" t="s">
        <v>537</v>
      </c>
      <c r="V46" s="317">
        <v>0</v>
      </c>
      <c r="W46" s="339" t="s">
        <v>537</v>
      </c>
      <c r="X46" s="317">
        <v>0</v>
      </c>
      <c r="Y46" s="339" t="s">
        <v>537</v>
      </c>
      <c r="Z46" s="317" t="s">
        <v>625</v>
      </c>
      <c r="AA46" s="339" t="s">
        <v>625</v>
      </c>
      <c r="AB46" s="317">
        <v>0</v>
      </c>
      <c r="AC46" s="317">
        <v>0</v>
      </c>
      <c r="AD46" s="325"/>
    </row>
    <row r="47" spans="1:30" s="310" customFormat="1" x14ac:dyDescent="0.25">
      <c r="A47" s="311" t="s">
        <v>61</v>
      </c>
      <c r="B47" s="312" t="s">
        <v>160</v>
      </c>
      <c r="C47" s="317"/>
      <c r="D47" s="317"/>
      <c r="E47" s="317"/>
      <c r="F47" s="317"/>
      <c r="G47" s="317"/>
      <c r="H47" s="317"/>
      <c r="I47" s="317"/>
      <c r="J47" s="317"/>
      <c r="K47" s="317"/>
      <c r="L47" s="317"/>
      <c r="M47" s="317"/>
      <c r="N47" s="317"/>
      <c r="O47" s="317"/>
      <c r="P47" s="317"/>
      <c r="Q47" s="317"/>
      <c r="R47" s="317"/>
      <c r="S47" s="339"/>
      <c r="T47" s="317"/>
      <c r="U47" s="317"/>
      <c r="V47" s="317"/>
      <c r="W47" s="317"/>
      <c r="X47" s="317"/>
      <c r="Y47" s="317"/>
      <c r="Z47" s="317"/>
      <c r="AA47" s="317"/>
      <c r="AB47" s="317"/>
      <c r="AC47" s="317"/>
      <c r="AD47" s="325"/>
    </row>
    <row r="48" spans="1:30" s="285" customFormat="1" x14ac:dyDescent="0.25">
      <c r="A48" s="313" t="s">
        <v>159</v>
      </c>
      <c r="B48" s="314" t="s">
        <v>589</v>
      </c>
      <c r="C48" s="317">
        <v>0</v>
      </c>
      <c r="D48" s="317">
        <v>0</v>
      </c>
      <c r="E48" s="317"/>
      <c r="F48" s="317"/>
      <c r="G48" s="317">
        <v>0</v>
      </c>
      <c r="H48" s="317">
        <v>0</v>
      </c>
      <c r="I48" s="317"/>
      <c r="J48" s="317">
        <v>0</v>
      </c>
      <c r="K48" s="317"/>
      <c r="L48" s="317">
        <v>0</v>
      </c>
      <c r="M48" s="317"/>
      <c r="N48" s="317">
        <v>0</v>
      </c>
      <c r="O48" s="317"/>
      <c r="P48" s="317">
        <v>0</v>
      </c>
      <c r="Q48" s="317"/>
      <c r="R48" s="317">
        <v>0</v>
      </c>
      <c r="S48" s="317"/>
      <c r="T48" s="317">
        <v>0</v>
      </c>
      <c r="U48" s="317"/>
      <c r="V48" s="317">
        <v>0</v>
      </c>
      <c r="W48" s="317"/>
      <c r="X48" s="317">
        <v>0</v>
      </c>
      <c r="Y48" s="317"/>
      <c r="Z48" s="317" t="s">
        <v>625</v>
      </c>
      <c r="AA48" s="317"/>
      <c r="AB48" s="317">
        <v>0</v>
      </c>
      <c r="AC48" s="317">
        <v>0</v>
      </c>
      <c r="AD48" s="325"/>
    </row>
    <row r="49" spans="1:30" s="285" customFormat="1" ht="31.5" x14ac:dyDescent="0.25">
      <c r="A49" s="313" t="s">
        <v>158</v>
      </c>
      <c r="B49" s="316" t="s">
        <v>587</v>
      </c>
      <c r="C49" s="317">
        <v>0</v>
      </c>
      <c r="D49" s="317">
        <v>0</v>
      </c>
      <c r="E49" s="317"/>
      <c r="F49" s="317"/>
      <c r="G49" s="317">
        <v>0</v>
      </c>
      <c r="H49" s="317">
        <v>0</v>
      </c>
      <c r="I49" s="317"/>
      <c r="J49" s="317">
        <v>0</v>
      </c>
      <c r="K49" s="317"/>
      <c r="L49" s="317">
        <v>0</v>
      </c>
      <c r="M49" s="317"/>
      <c r="N49" s="317">
        <v>0</v>
      </c>
      <c r="O49" s="317"/>
      <c r="P49" s="317">
        <v>0</v>
      </c>
      <c r="Q49" s="317"/>
      <c r="R49" s="317">
        <v>0</v>
      </c>
      <c r="S49" s="317"/>
      <c r="T49" s="317">
        <v>0</v>
      </c>
      <c r="U49" s="317"/>
      <c r="V49" s="317">
        <v>0</v>
      </c>
      <c r="W49" s="317"/>
      <c r="X49" s="317">
        <v>0</v>
      </c>
      <c r="Y49" s="317"/>
      <c r="Z49" s="317" t="s">
        <v>625</v>
      </c>
      <c r="AA49" s="317"/>
      <c r="AB49" s="317">
        <v>0</v>
      </c>
      <c r="AC49" s="317">
        <v>0</v>
      </c>
      <c r="AD49" s="325"/>
    </row>
    <row r="50" spans="1:30" s="285" customFormat="1" x14ac:dyDescent="0.25">
      <c r="A50" s="313" t="s">
        <v>157</v>
      </c>
      <c r="B50" s="316" t="s">
        <v>156</v>
      </c>
      <c r="C50" s="317">
        <v>0</v>
      </c>
      <c r="D50" s="317">
        <v>0</v>
      </c>
      <c r="E50" s="317"/>
      <c r="F50" s="317"/>
      <c r="G50" s="317">
        <v>0</v>
      </c>
      <c r="H50" s="317">
        <v>0</v>
      </c>
      <c r="I50" s="317"/>
      <c r="J50" s="317">
        <v>0</v>
      </c>
      <c r="K50" s="317"/>
      <c r="L50" s="317">
        <v>0</v>
      </c>
      <c r="M50" s="317"/>
      <c r="N50" s="317">
        <v>0</v>
      </c>
      <c r="O50" s="317"/>
      <c r="P50" s="317">
        <v>0</v>
      </c>
      <c r="Q50" s="317"/>
      <c r="R50" s="317">
        <v>0</v>
      </c>
      <c r="S50" s="317"/>
      <c r="T50" s="317">
        <v>0</v>
      </c>
      <c r="U50" s="317"/>
      <c r="V50" s="317">
        <v>0</v>
      </c>
      <c r="W50" s="317"/>
      <c r="X50" s="317">
        <v>0</v>
      </c>
      <c r="Y50" s="317"/>
      <c r="Z50" s="317" t="s">
        <v>625</v>
      </c>
      <c r="AA50" s="317"/>
      <c r="AB50" s="317">
        <v>0</v>
      </c>
      <c r="AC50" s="317">
        <v>0</v>
      </c>
      <c r="AD50" s="325"/>
    </row>
    <row r="51" spans="1:30" s="285" customFormat="1" ht="35.450000000000003" customHeight="1" x14ac:dyDescent="0.25">
      <c r="A51" s="313" t="s">
        <v>155</v>
      </c>
      <c r="B51" s="314" t="s">
        <v>154</v>
      </c>
      <c r="C51" s="317">
        <v>8.6649999999999991</v>
      </c>
      <c r="D51" s="317">
        <v>0</v>
      </c>
      <c r="E51" s="317"/>
      <c r="F51" s="317"/>
      <c r="G51" s="317">
        <v>0</v>
      </c>
      <c r="H51" s="317">
        <v>0</v>
      </c>
      <c r="I51" s="317"/>
      <c r="J51" s="317">
        <v>0</v>
      </c>
      <c r="K51" s="317"/>
      <c r="L51" s="317">
        <v>0</v>
      </c>
      <c r="M51" s="317"/>
      <c r="N51" s="317">
        <v>0</v>
      </c>
      <c r="O51" s="317"/>
      <c r="P51" s="317">
        <v>8.6649999999999991</v>
      </c>
      <c r="Q51" s="317"/>
      <c r="R51" s="317">
        <v>0</v>
      </c>
      <c r="S51" s="317"/>
      <c r="T51" s="317">
        <v>0</v>
      </c>
      <c r="U51" s="317"/>
      <c r="V51" s="317">
        <v>0</v>
      </c>
      <c r="W51" s="317"/>
      <c r="X51" s="317">
        <v>0</v>
      </c>
      <c r="Y51" s="317"/>
      <c r="Z51" s="317" t="s">
        <v>625</v>
      </c>
      <c r="AA51" s="317"/>
      <c r="AB51" s="317">
        <v>8.6649999999999991</v>
      </c>
      <c r="AC51" s="317">
        <v>0</v>
      </c>
      <c r="AD51" s="325"/>
    </row>
    <row r="52" spans="1:30" s="310" customFormat="1" ht="31.5" x14ac:dyDescent="0.25">
      <c r="A52" s="313" t="s">
        <v>153</v>
      </c>
      <c r="B52" s="314" t="s">
        <v>152</v>
      </c>
      <c r="C52" s="317">
        <v>0</v>
      </c>
      <c r="D52" s="317">
        <v>0</v>
      </c>
      <c r="E52" s="317"/>
      <c r="F52" s="317"/>
      <c r="G52" s="317">
        <v>0</v>
      </c>
      <c r="H52" s="317">
        <v>0</v>
      </c>
      <c r="I52" s="317"/>
      <c r="J52" s="317">
        <v>0</v>
      </c>
      <c r="K52" s="317"/>
      <c r="L52" s="317">
        <v>0</v>
      </c>
      <c r="M52" s="317"/>
      <c r="N52" s="317">
        <v>0</v>
      </c>
      <c r="O52" s="317"/>
      <c r="P52" s="317">
        <v>0</v>
      </c>
      <c r="Q52" s="317"/>
      <c r="R52" s="317">
        <v>0</v>
      </c>
      <c r="S52" s="317"/>
      <c r="T52" s="317">
        <v>0</v>
      </c>
      <c r="U52" s="317"/>
      <c r="V52" s="317">
        <v>0</v>
      </c>
      <c r="W52" s="317"/>
      <c r="X52" s="317">
        <v>0</v>
      </c>
      <c r="Y52" s="317"/>
      <c r="Z52" s="317" t="s">
        <v>625</v>
      </c>
      <c r="AA52" s="317"/>
      <c r="AB52" s="317">
        <v>0</v>
      </c>
      <c r="AC52" s="317">
        <v>0</v>
      </c>
      <c r="AD52" s="325"/>
    </row>
    <row r="53" spans="1:30" s="285" customFormat="1" x14ac:dyDescent="0.25">
      <c r="A53" s="313" t="s">
        <v>151</v>
      </c>
      <c r="B53" s="314" t="s">
        <v>150</v>
      </c>
      <c r="C53" s="317">
        <v>0</v>
      </c>
      <c r="D53" s="317">
        <v>0</v>
      </c>
      <c r="E53" s="317"/>
      <c r="F53" s="317"/>
      <c r="G53" s="317">
        <v>0</v>
      </c>
      <c r="H53" s="317">
        <v>0</v>
      </c>
      <c r="I53" s="317"/>
      <c r="J53" s="317">
        <v>0</v>
      </c>
      <c r="K53" s="317"/>
      <c r="L53" s="317">
        <v>0</v>
      </c>
      <c r="M53" s="317"/>
      <c r="N53" s="317">
        <v>0</v>
      </c>
      <c r="O53" s="317"/>
      <c r="P53" s="317">
        <v>0</v>
      </c>
      <c r="Q53" s="317"/>
      <c r="R53" s="317">
        <v>0</v>
      </c>
      <c r="S53" s="317"/>
      <c r="T53" s="317">
        <v>0</v>
      </c>
      <c r="U53" s="317"/>
      <c r="V53" s="317">
        <v>0</v>
      </c>
      <c r="W53" s="317"/>
      <c r="X53" s="317">
        <v>0</v>
      </c>
      <c r="Y53" s="317"/>
      <c r="Z53" s="317" t="s">
        <v>625</v>
      </c>
      <c r="AA53" s="317"/>
      <c r="AB53" s="317">
        <v>0</v>
      </c>
      <c r="AC53" s="317">
        <v>0</v>
      </c>
      <c r="AD53" s="325"/>
    </row>
    <row r="54" spans="1:30" s="285" customFormat="1" x14ac:dyDescent="0.25">
      <c r="A54" s="313" t="s">
        <v>149</v>
      </c>
      <c r="B54" s="314" t="s">
        <v>590</v>
      </c>
      <c r="C54" s="317">
        <v>0</v>
      </c>
      <c r="D54" s="317">
        <v>0</v>
      </c>
      <c r="E54" s="317"/>
      <c r="F54" s="317"/>
      <c r="G54" s="317">
        <v>0</v>
      </c>
      <c r="H54" s="317">
        <v>0</v>
      </c>
      <c r="I54" s="317"/>
      <c r="J54" s="317">
        <v>0</v>
      </c>
      <c r="K54" s="317"/>
      <c r="L54" s="317">
        <v>0</v>
      </c>
      <c r="M54" s="317"/>
      <c r="N54" s="317">
        <v>0</v>
      </c>
      <c r="O54" s="317"/>
      <c r="P54" s="317">
        <v>0</v>
      </c>
      <c r="Q54" s="317"/>
      <c r="R54" s="317">
        <v>0</v>
      </c>
      <c r="S54" s="317"/>
      <c r="T54" s="317">
        <v>0</v>
      </c>
      <c r="U54" s="317"/>
      <c r="V54" s="317">
        <v>0</v>
      </c>
      <c r="W54" s="317"/>
      <c r="X54" s="317">
        <v>0</v>
      </c>
      <c r="Y54" s="317"/>
      <c r="Z54" s="317" t="s">
        <v>625</v>
      </c>
      <c r="AA54" s="317"/>
      <c r="AB54" s="317">
        <v>0</v>
      </c>
      <c r="AC54" s="317">
        <v>0</v>
      </c>
      <c r="AD54" s="325"/>
    </row>
    <row r="55" spans="1:30" s="285" customFormat="1" x14ac:dyDescent="0.25">
      <c r="A55" s="313" t="s">
        <v>601</v>
      </c>
      <c r="B55" s="314" t="s">
        <v>591</v>
      </c>
      <c r="C55" s="317">
        <v>0</v>
      </c>
      <c r="D55" s="317">
        <v>0</v>
      </c>
      <c r="E55" s="317"/>
      <c r="F55" s="317"/>
      <c r="G55" s="317">
        <v>0</v>
      </c>
      <c r="H55" s="317">
        <v>0</v>
      </c>
      <c r="I55" s="317"/>
      <c r="J55" s="317">
        <v>0</v>
      </c>
      <c r="K55" s="317"/>
      <c r="L55" s="317">
        <v>0</v>
      </c>
      <c r="M55" s="317"/>
      <c r="N55" s="317">
        <v>0</v>
      </c>
      <c r="O55" s="317"/>
      <c r="P55" s="317">
        <v>0</v>
      </c>
      <c r="Q55" s="317"/>
      <c r="R55" s="317">
        <v>0</v>
      </c>
      <c r="S55" s="317"/>
      <c r="T55" s="317">
        <v>0</v>
      </c>
      <c r="U55" s="317"/>
      <c r="V55" s="317">
        <v>0</v>
      </c>
      <c r="W55" s="317"/>
      <c r="X55" s="317">
        <v>0</v>
      </c>
      <c r="Y55" s="317"/>
      <c r="Z55" s="317" t="s">
        <v>625</v>
      </c>
      <c r="AA55" s="317"/>
      <c r="AB55" s="317">
        <v>0</v>
      </c>
      <c r="AC55" s="317">
        <v>0</v>
      </c>
      <c r="AD55" s="325"/>
    </row>
    <row r="56" spans="1:30" s="310" customFormat="1" x14ac:dyDescent="0.25">
      <c r="A56" s="313" t="s">
        <v>602</v>
      </c>
      <c r="B56" s="314" t="s">
        <v>592</v>
      </c>
      <c r="C56" s="317">
        <v>0</v>
      </c>
      <c r="D56" s="317">
        <v>0</v>
      </c>
      <c r="E56" s="317"/>
      <c r="F56" s="317"/>
      <c r="G56" s="317">
        <v>0</v>
      </c>
      <c r="H56" s="317">
        <v>0</v>
      </c>
      <c r="I56" s="317"/>
      <c r="J56" s="317">
        <v>0</v>
      </c>
      <c r="K56" s="317"/>
      <c r="L56" s="317">
        <v>0</v>
      </c>
      <c r="M56" s="317"/>
      <c r="N56" s="317">
        <v>0</v>
      </c>
      <c r="O56" s="317"/>
      <c r="P56" s="317">
        <v>0</v>
      </c>
      <c r="Q56" s="317"/>
      <c r="R56" s="317">
        <v>0</v>
      </c>
      <c r="S56" s="317"/>
      <c r="T56" s="317">
        <v>0</v>
      </c>
      <c r="U56" s="317"/>
      <c r="V56" s="317">
        <v>0</v>
      </c>
      <c r="W56" s="317"/>
      <c r="X56" s="317">
        <v>0</v>
      </c>
      <c r="Y56" s="317"/>
      <c r="Z56" s="317" t="s">
        <v>625</v>
      </c>
      <c r="AA56" s="317"/>
      <c r="AB56" s="317">
        <v>0</v>
      </c>
      <c r="AC56" s="317">
        <v>0</v>
      </c>
      <c r="AD56" s="325"/>
    </row>
    <row r="57" spans="1:30" s="285" customFormat="1" x14ac:dyDescent="0.25">
      <c r="A57" s="313" t="s">
        <v>603</v>
      </c>
      <c r="B57" s="314" t="s">
        <v>594</v>
      </c>
      <c r="C57" s="317">
        <v>0</v>
      </c>
      <c r="D57" s="317">
        <v>0</v>
      </c>
      <c r="E57" s="317"/>
      <c r="F57" s="317"/>
      <c r="G57" s="317">
        <v>0</v>
      </c>
      <c r="H57" s="317">
        <v>0</v>
      </c>
      <c r="I57" s="317"/>
      <c r="J57" s="317">
        <v>0</v>
      </c>
      <c r="K57" s="317"/>
      <c r="L57" s="317">
        <v>0</v>
      </c>
      <c r="M57" s="317"/>
      <c r="N57" s="317">
        <v>0</v>
      </c>
      <c r="O57" s="317"/>
      <c r="P57" s="317">
        <v>0</v>
      </c>
      <c r="Q57" s="317"/>
      <c r="R57" s="317">
        <v>0</v>
      </c>
      <c r="S57" s="317"/>
      <c r="T57" s="317">
        <v>0</v>
      </c>
      <c r="U57" s="317"/>
      <c r="V57" s="317">
        <v>0</v>
      </c>
      <c r="W57" s="317"/>
      <c r="X57" s="317">
        <v>0</v>
      </c>
      <c r="Y57" s="317"/>
      <c r="Z57" s="317" t="s">
        <v>625</v>
      </c>
      <c r="AA57" s="317"/>
      <c r="AB57" s="317">
        <v>0</v>
      </c>
      <c r="AC57" s="317">
        <v>0</v>
      </c>
      <c r="AD57" s="325"/>
    </row>
    <row r="58" spans="1:30" s="285" customFormat="1" ht="36.75" customHeight="1" x14ac:dyDescent="0.25">
      <c r="A58" s="313" t="s">
        <v>604</v>
      </c>
      <c r="B58" s="314" t="s">
        <v>596</v>
      </c>
      <c r="C58" s="317">
        <v>0</v>
      </c>
      <c r="D58" s="317">
        <v>0</v>
      </c>
      <c r="E58" s="317"/>
      <c r="F58" s="317"/>
      <c r="G58" s="317">
        <v>0</v>
      </c>
      <c r="H58" s="317">
        <v>0</v>
      </c>
      <c r="I58" s="317"/>
      <c r="J58" s="317">
        <v>0</v>
      </c>
      <c r="K58" s="317"/>
      <c r="L58" s="317">
        <v>0</v>
      </c>
      <c r="M58" s="317"/>
      <c r="N58" s="317">
        <v>0</v>
      </c>
      <c r="O58" s="317"/>
      <c r="P58" s="317">
        <v>0</v>
      </c>
      <c r="Q58" s="317"/>
      <c r="R58" s="317">
        <v>0</v>
      </c>
      <c r="S58" s="317"/>
      <c r="T58" s="317">
        <v>0</v>
      </c>
      <c r="U58" s="317"/>
      <c r="V58" s="317">
        <v>0</v>
      </c>
      <c r="W58" s="317"/>
      <c r="X58" s="317">
        <v>0</v>
      </c>
      <c r="Y58" s="317"/>
      <c r="Z58" s="317" t="s">
        <v>625</v>
      </c>
      <c r="AA58" s="317"/>
      <c r="AB58" s="317">
        <v>0</v>
      </c>
      <c r="AC58" s="317">
        <v>0</v>
      </c>
      <c r="AD58" s="325"/>
    </row>
    <row r="59" spans="1:30" s="285" customFormat="1" x14ac:dyDescent="0.25">
      <c r="A59" s="313" t="s">
        <v>605</v>
      </c>
      <c r="B59" s="314" t="s">
        <v>598</v>
      </c>
      <c r="C59" s="317">
        <v>0</v>
      </c>
      <c r="D59" s="317">
        <v>0</v>
      </c>
      <c r="E59" s="317"/>
      <c r="F59" s="317"/>
      <c r="G59" s="317">
        <v>0</v>
      </c>
      <c r="H59" s="317">
        <v>0</v>
      </c>
      <c r="I59" s="317"/>
      <c r="J59" s="317">
        <v>0</v>
      </c>
      <c r="K59" s="317"/>
      <c r="L59" s="317">
        <v>0</v>
      </c>
      <c r="M59" s="317"/>
      <c r="N59" s="317">
        <v>0</v>
      </c>
      <c r="O59" s="317"/>
      <c r="P59" s="317">
        <v>0</v>
      </c>
      <c r="Q59" s="317"/>
      <c r="R59" s="317">
        <v>0</v>
      </c>
      <c r="S59" s="317"/>
      <c r="T59" s="317">
        <v>0</v>
      </c>
      <c r="U59" s="317"/>
      <c r="V59" s="317">
        <v>0</v>
      </c>
      <c r="W59" s="317"/>
      <c r="X59" s="317">
        <v>0</v>
      </c>
      <c r="Y59" s="317"/>
      <c r="Z59" s="317" t="s">
        <v>625</v>
      </c>
      <c r="AA59" s="317"/>
      <c r="AB59" s="317">
        <v>0</v>
      </c>
      <c r="AC59" s="317">
        <v>0</v>
      </c>
      <c r="AD59" s="325"/>
    </row>
    <row r="60" spans="1:30" s="285" customFormat="1" x14ac:dyDescent="0.25">
      <c r="A60" s="313" t="s">
        <v>606</v>
      </c>
      <c r="B60" s="314" t="s">
        <v>600</v>
      </c>
      <c r="C60" s="317">
        <v>0</v>
      </c>
      <c r="D60" s="317">
        <v>0</v>
      </c>
      <c r="E60" s="317"/>
      <c r="F60" s="317"/>
      <c r="G60" s="317">
        <v>0</v>
      </c>
      <c r="H60" s="317">
        <v>0</v>
      </c>
      <c r="I60" s="317"/>
      <c r="J60" s="317">
        <v>0</v>
      </c>
      <c r="K60" s="317"/>
      <c r="L60" s="317">
        <v>0</v>
      </c>
      <c r="M60" s="317"/>
      <c r="N60" s="317">
        <v>0</v>
      </c>
      <c r="O60" s="317"/>
      <c r="P60" s="317">
        <v>0</v>
      </c>
      <c r="Q60" s="317"/>
      <c r="R60" s="317">
        <v>0</v>
      </c>
      <c r="S60" s="317"/>
      <c r="T60" s="317">
        <v>0</v>
      </c>
      <c r="U60" s="317"/>
      <c r="V60" s="317">
        <v>0</v>
      </c>
      <c r="W60" s="317"/>
      <c r="X60" s="317">
        <v>0</v>
      </c>
      <c r="Y60" s="317"/>
      <c r="Z60" s="317" t="s">
        <v>625</v>
      </c>
      <c r="AA60" s="317"/>
      <c r="AB60" s="317">
        <v>0</v>
      </c>
      <c r="AC60" s="317">
        <v>0</v>
      </c>
      <c r="AD60" s="325"/>
    </row>
    <row r="61" spans="1:30" s="285" customFormat="1" ht="31.5" x14ac:dyDescent="0.25">
      <c r="A61" s="311" t="s">
        <v>59</v>
      </c>
      <c r="B61" s="312" t="s">
        <v>148</v>
      </c>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c r="AD61" s="325"/>
    </row>
    <row r="62" spans="1:30" s="285" customFormat="1" x14ac:dyDescent="0.25">
      <c r="A62" s="313" t="s">
        <v>147</v>
      </c>
      <c r="B62" s="314" t="s">
        <v>146</v>
      </c>
      <c r="C62" s="317">
        <v>35.903178138240044</v>
      </c>
      <c r="D62" s="317">
        <v>1.89088346</v>
      </c>
      <c r="E62" s="317"/>
      <c r="F62" s="317"/>
      <c r="G62" s="317">
        <v>0</v>
      </c>
      <c r="H62" s="317">
        <v>0</v>
      </c>
      <c r="I62" s="317"/>
      <c r="J62" s="317">
        <v>0</v>
      </c>
      <c r="K62" s="317"/>
      <c r="L62" s="317">
        <v>0</v>
      </c>
      <c r="M62" s="317"/>
      <c r="N62" s="317">
        <v>0</v>
      </c>
      <c r="O62" s="317"/>
      <c r="P62" s="317">
        <v>35.903178138240044</v>
      </c>
      <c r="Q62" s="317"/>
      <c r="R62" s="317">
        <v>0</v>
      </c>
      <c r="S62" s="317"/>
      <c r="T62" s="317">
        <v>0</v>
      </c>
      <c r="U62" s="317"/>
      <c r="V62" s="317">
        <v>0</v>
      </c>
      <c r="W62" s="317"/>
      <c r="X62" s="317">
        <v>0</v>
      </c>
      <c r="Y62" s="317"/>
      <c r="Z62" s="317" t="s">
        <v>625</v>
      </c>
      <c r="AA62" s="317"/>
      <c r="AB62" s="317">
        <v>35.903178138240044</v>
      </c>
      <c r="AC62" s="317">
        <v>0</v>
      </c>
      <c r="AD62" s="325"/>
    </row>
    <row r="63" spans="1:30" s="285" customFormat="1" x14ac:dyDescent="0.25">
      <c r="A63" s="313" t="s">
        <v>145</v>
      </c>
      <c r="B63" s="316" t="s">
        <v>139</v>
      </c>
      <c r="C63" s="317"/>
      <c r="D63" s="317"/>
      <c r="E63" s="317"/>
      <c r="F63" s="317"/>
      <c r="G63" s="317">
        <v>0</v>
      </c>
      <c r="H63" s="317">
        <v>0</v>
      </c>
      <c r="I63" s="317"/>
      <c r="J63" s="317">
        <v>0</v>
      </c>
      <c r="K63" s="317"/>
      <c r="L63" s="317">
        <v>0</v>
      </c>
      <c r="M63" s="317"/>
      <c r="N63" s="317">
        <v>0</v>
      </c>
      <c r="O63" s="317"/>
      <c r="P63" s="317">
        <v>0</v>
      </c>
      <c r="Q63" s="317"/>
      <c r="R63" s="317">
        <v>0</v>
      </c>
      <c r="S63" s="317"/>
      <c r="T63" s="317">
        <v>0</v>
      </c>
      <c r="U63" s="317"/>
      <c r="V63" s="317">
        <v>0</v>
      </c>
      <c r="W63" s="317"/>
      <c r="X63" s="317">
        <v>0</v>
      </c>
      <c r="Y63" s="317"/>
      <c r="Z63" s="317" t="s">
        <v>625</v>
      </c>
      <c r="AA63" s="317"/>
      <c r="AB63" s="317">
        <v>0</v>
      </c>
      <c r="AC63" s="317">
        <v>0</v>
      </c>
      <c r="AD63" s="325"/>
    </row>
    <row r="64" spans="1:30" s="285" customFormat="1" x14ac:dyDescent="0.25">
      <c r="A64" s="313" t="s">
        <v>144</v>
      </c>
      <c r="B64" s="314" t="s">
        <v>138</v>
      </c>
      <c r="C64" s="317"/>
      <c r="D64" s="317"/>
      <c r="E64" s="317"/>
      <c r="F64" s="317"/>
      <c r="G64" s="317">
        <v>0</v>
      </c>
      <c r="H64" s="317">
        <v>0</v>
      </c>
      <c r="I64" s="317"/>
      <c r="J64" s="317">
        <v>0</v>
      </c>
      <c r="K64" s="317"/>
      <c r="L64" s="317">
        <v>0</v>
      </c>
      <c r="M64" s="317"/>
      <c r="N64" s="317">
        <v>0</v>
      </c>
      <c r="O64" s="317"/>
      <c r="P64" s="317">
        <v>0</v>
      </c>
      <c r="Q64" s="317"/>
      <c r="R64" s="317">
        <v>0</v>
      </c>
      <c r="S64" s="317"/>
      <c r="T64" s="317">
        <v>0</v>
      </c>
      <c r="U64" s="317"/>
      <c r="V64" s="317">
        <v>0</v>
      </c>
      <c r="W64" s="317"/>
      <c r="X64" s="317">
        <v>0</v>
      </c>
      <c r="Y64" s="317"/>
      <c r="Z64" s="317" t="s">
        <v>625</v>
      </c>
      <c r="AA64" s="317"/>
      <c r="AB64" s="317">
        <v>0</v>
      </c>
      <c r="AC64" s="317">
        <v>0</v>
      </c>
      <c r="AD64" s="325"/>
    </row>
    <row r="65" spans="1:29" x14ac:dyDescent="0.25">
      <c r="A65" s="313" t="s">
        <v>143</v>
      </c>
      <c r="B65" s="316" t="s">
        <v>137</v>
      </c>
      <c r="C65" s="317"/>
      <c r="D65" s="317"/>
      <c r="E65" s="317"/>
      <c r="F65" s="317"/>
      <c r="G65" s="317">
        <v>0</v>
      </c>
      <c r="H65" s="317">
        <v>0</v>
      </c>
      <c r="I65" s="317"/>
      <c r="J65" s="317">
        <v>0</v>
      </c>
      <c r="K65" s="317"/>
      <c r="L65" s="317">
        <v>0</v>
      </c>
      <c r="M65" s="317"/>
      <c r="N65" s="317">
        <v>0</v>
      </c>
      <c r="O65" s="317"/>
      <c r="P65" s="317">
        <v>0</v>
      </c>
      <c r="Q65" s="317"/>
      <c r="R65" s="317">
        <v>0</v>
      </c>
      <c r="S65" s="317"/>
      <c r="T65" s="317">
        <v>0</v>
      </c>
      <c r="U65" s="317"/>
      <c r="V65" s="317">
        <v>0</v>
      </c>
      <c r="W65" s="317"/>
      <c r="X65" s="317">
        <v>0</v>
      </c>
      <c r="Y65" s="317"/>
      <c r="Z65" s="317" t="s">
        <v>625</v>
      </c>
      <c r="AA65" s="317"/>
      <c r="AB65" s="317">
        <v>0</v>
      </c>
      <c r="AC65" s="317">
        <v>0</v>
      </c>
    </row>
    <row r="66" spans="1:29" x14ac:dyDescent="0.25">
      <c r="A66" s="313" t="s">
        <v>142</v>
      </c>
      <c r="B66" s="316" t="s">
        <v>136</v>
      </c>
      <c r="C66" s="317"/>
      <c r="D66" s="317"/>
      <c r="E66" s="317"/>
      <c r="F66" s="317"/>
      <c r="G66" s="317">
        <v>0</v>
      </c>
      <c r="H66" s="317">
        <v>0</v>
      </c>
      <c r="I66" s="317"/>
      <c r="J66" s="317">
        <v>0</v>
      </c>
      <c r="K66" s="317"/>
      <c r="L66" s="317">
        <v>0</v>
      </c>
      <c r="M66" s="317"/>
      <c r="N66" s="317">
        <v>0</v>
      </c>
      <c r="O66" s="317"/>
      <c r="P66" s="317">
        <v>8.6649999999999991</v>
      </c>
      <c r="Q66" s="317"/>
      <c r="R66" s="317">
        <v>0</v>
      </c>
      <c r="S66" s="317"/>
      <c r="T66" s="317">
        <v>0</v>
      </c>
      <c r="U66" s="317"/>
      <c r="V66" s="317">
        <v>0</v>
      </c>
      <c r="W66" s="317"/>
      <c r="X66" s="317">
        <v>0</v>
      </c>
      <c r="Y66" s="317"/>
      <c r="Z66" s="317" t="s">
        <v>625</v>
      </c>
      <c r="AA66" s="317"/>
      <c r="AB66" s="317">
        <v>8.6649999999999991</v>
      </c>
      <c r="AC66" s="317">
        <v>0</v>
      </c>
    </row>
    <row r="67" spans="1:29" x14ac:dyDescent="0.25">
      <c r="A67" s="313" t="s">
        <v>141</v>
      </c>
      <c r="B67" s="314" t="s">
        <v>590</v>
      </c>
      <c r="C67" s="317"/>
      <c r="D67" s="317"/>
      <c r="E67" s="317"/>
      <c r="F67" s="317"/>
      <c r="G67" s="317">
        <v>0</v>
      </c>
      <c r="H67" s="317">
        <v>0</v>
      </c>
      <c r="I67" s="317"/>
      <c r="J67" s="317">
        <v>0</v>
      </c>
      <c r="K67" s="317"/>
      <c r="L67" s="317">
        <v>0</v>
      </c>
      <c r="M67" s="317"/>
      <c r="N67" s="317">
        <v>0</v>
      </c>
      <c r="O67" s="317"/>
      <c r="P67" s="317">
        <v>0</v>
      </c>
      <c r="Q67" s="317"/>
      <c r="R67" s="317">
        <v>0</v>
      </c>
      <c r="S67" s="317"/>
      <c r="T67" s="317">
        <v>0</v>
      </c>
      <c r="U67" s="317"/>
      <c r="V67" s="317">
        <v>0</v>
      </c>
      <c r="W67" s="317"/>
      <c r="X67" s="317">
        <v>0</v>
      </c>
      <c r="Y67" s="317"/>
      <c r="Z67" s="317" t="s">
        <v>625</v>
      </c>
      <c r="AA67" s="317"/>
      <c r="AB67" s="317">
        <v>0</v>
      </c>
      <c r="AC67" s="317">
        <v>0</v>
      </c>
    </row>
    <row r="68" spans="1:29" x14ac:dyDescent="0.25">
      <c r="A68" s="313" t="s">
        <v>607</v>
      </c>
      <c r="B68" s="314" t="s">
        <v>591</v>
      </c>
      <c r="C68" s="317"/>
      <c r="D68" s="317"/>
      <c r="E68" s="317"/>
      <c r="F68" s="317"/>
      <c r="G68" s="317">
        <v>0</v>
      </c>
      <c r="H68" s="317">
        <v>0</v>
      </c>
      <c r="I68" s="317"/>
      <c r="J68" s="317">
        <v>0</v>
      </c>
      <c r="K68" s="317"/>
      <c r="L68" s="317">
        <v>0</v>
      </c>
      <c r="M68" s="317"/>
      <c r="N68" s="317">
        <v>0</v>
      </c>
      <c r="O68" s="317"/>
      <c r="P68" s="317">
        <v>0</v>
      </c>
      <c r="Q68" s="317"/>
      <c r="R68" s="317">
        <v>0</v>
      </c>
      <c r="S68" s="317"/>
      <c r="T68" s="317">
        <v>0</v>
      </c>
      <c r="U68" s="317"/>
      <c r="V68" s="317">
        <v>0</v>
      </c>
      <c r="W68" s="317"/>
      <c r="X68" s="317">
        <v>0</v>
      </c>
      <c r="Y68" s="317"/>
      <c r="Z68" s="317" t="s">
        <v>625</v>
      </c>
      <c r="AA68" s="317"/>
      <c r="AB68" s="317">
        <v>0</v>
      </c>
      <c r="AC68" s="317">
        <v>0</v>
      </c>
    </row>
    <row r="69" spans="1:29" x14ac:dyDescent="0.25">
      <c r="A69" s="313" t="s">
        <v>608</v>
      </c>
      <c r="B69" s="314" t="s">
        <v>592</v>
      </c>
      <c r="C69" s="317"/>
      <c r="D69" s="317"/>
      <c r="E69" s="317"/>
      <c r="F69" s="317"/>
      <c r="G69" s="317">
        <v>0</v>
      </c>
      <c r="H69" s="317">
        <v>0</v>
      </c>
      <c r="I69" s="317"/>
      <c r="J69" s="317">
        <v>0</v>
      </c>
      <c r="K69" s="317"/>
      <c r="L69" s="317">
        <v>0</v>
      </c>
      <c r="M69" s="317"/>
      <c r="N69" s="317">
        <v>0</v>
      </c>
      <c r="O69" s="317"/>
      <c r="P69" s="317">
        <v>0</v>
      </c>
      <c r="Q69" s="317"/>
      <c r="R69" s="317">
        <v>0</v>
      </c>
      <c r="S69" s="317"/>
      <c r="T69" s="317">
        <v>0</v>
      </c>
      <c r="U69" s="317"/>
      <c r="V69" s="317">
        <v>0</v>
      </c>
      <c r="W69" s="317"/>
      <c r="X69" s="317">
        <v>0</v>
      </c>
      <c r="Y69" s="317"/>
      <c r="Z69" s="317" t="s">
        <v>625</v>
      </c>
      <c r="AA69" s="317"/>
      <c r="AB69" s="317">
        <v>0</v>
      </c>
      <c r="AC69" s="317">
        <v>0</v>
      </c>
    </row>
    <row r="70" spans="1:29" x14ac:dyDescent="0.25">
      <c r="A70" s="313" t="s">
        <v>609</v>
      </c>
      <c r="B70" s="314" t="s">
        <v>594</v>
      </c>
      <c r="C70" s="317"/>
      <c r="D70" s="317"/>
      <c r="E70" s="317"/>
      <c r="F70" s="317"/>
      <c r="G70" s="317">
        <v>0</v>
      </c>
      <c r="H70" s="317">
        <v>0</v>
      </c>
      <c r="I70" s="317"/>
      <c r="J70" s="317">
        <v>0</v>
      </c>
      <c r="K70" s="317"/>
      <c r="L70" s="317">
        <v>0</v>
      </c>
      <c r="M70" s="317"/>
      <c r="N70" s="317">
        <v>0</v>
      </c>
      <c r="O70" s="317"/>
      <c r="P70" s="317">
        <v>0</v>
      </c>
      <c r="Q70" s="317"/>
      <c r="R70" s="317">
        <v>0</v>
      </c>
      <c r="S70" s="317"/>
      <c r="T70" s="317">
        <v>0</v>
      </c>
      <c r="U70" s="317"/>
      <c r="V70" s="317">
        <v>0</v>
      </c>
      <c r="W70" s="317"/>
      <c r="X70" s="317">
        <v>0</v>
      </c>
      <c r="Y70" s="317"/>
      <c r="Z70" s="317" t="s">
        <v>625</v>
      </c>
      <c r="AA70" s="317"/>
      <c r="AB70" s="317">
        <v>0</v>
      </c>
      <c r="AC70" s="317">
        <v>0</v>
      </c>
    </row>
    <row r="71" spans="1:29" x14ac:dyDescent="0.25">
      <c r="A71" s="313" t="s">
        <v>610</v>
      </c>
      <c r="B71" s="314" t="s">
        <v>596</v>
      </c>
      <c r="C71" s="317"/>
      <c r="D71" s="317"/>
      <c r="E71" s="317"/>
      <c r="F71" s="317"/>
      <c r="G71" s="317">
        <v>0</v>
      </c>
      <c r="H71" s="317">
        <v>0</v>
      </c>
      <c r="I71" s="317"/>
      <c r="J71" s="317">
        <v>0</v>
      </c>
      <c r="K71" s="317"/>
      <c r="L71" s="317">
        <v>0</v>
      </c>
      <c r="M71" s="317"/>
      <c r="N71" s="317">
        <v>0</v>
      </c>
      <c r="O71" s="317"/>
      <c r="P71" s="317">
        <v>0</v>
      </c>
      <c r="Q71" s="317"/>
      <c r="R71" s="317">
        <v>0</v>
      </c>
      <c r="S71" s="317"/>
      <c r="T71" s="317">
        <v>0</v>
      </c>
      <c r="U71" s="317"/>
      <c r="V71" s="317">
        <v>0</v>
      </c>
      <c r="W71" s="317"/>
      <c r="X71" s="317">
        <v>0</v>
      </c>
      <c r="Y71" s="317"/>
      <c r="Z71" s="317" t="s">
        <v>625</v>
      </c>
      <c r="AA71" s="317"/>
      <c r="AB71" s="317">
        <v>0</v>
      </c>
      <c r="AC71" s="317">
        <v>0</v>
      </c>
    </row>
    <row r="72" spans="1:29" x14ac:dyDescent="0.25">
      <c r="A72" s="313" t="s">
        <v>611</v>
      </c>
      <c r="B72" s="314" t="s">
        <v>598</v>
      </c>
      <c r="C72" s="317"/>
      <c r="D72" s="317"/>
      <c r="E72" s="317"/>
      <c r="F72" s="317"/>
      <c r="G72" s="317">
        <v>0</v>
      </c>
      <c r="H72" s="317">
        <v>0</v>
      </c>
      <c r="I72" s="317"/>
      <c r="J72" s="317">
        <v>0</v>
      </c>
      <c r="K72" s="317"/>
      <c r="L72" s="317">
        <v>0</v>
      </c>
      <c r="M72" s="317"/>
      <c r="N72" s="317">
        <v>0</v>
      </c>
      <c r="O72" s="317"/>
      <c r="P72" s="317">
        <v>0</v>
      </c>
      <c r="Q72" s="317"/>
      <c r="R72" s="317">
        <v>0</v>
      </c>
      <c r="S72" s="317"/>
      <c r="T72" s="317">
        <v>0</v>
      </c>
      <c r="U72" s="317"/>
      <c r="V72" s="317">
        <v>0</v>
      </c>
      <c r="W72" s="317"/>
      <c r="X72" s="317">
        <v>0</v>
      </c>
      <c r="Y72" s="317"/>
      <c r="Z72" s="317" t="s">
        <v>625</v>
      </c>
      <c r="AA72" s="317"/>
      <c r="AB72" s="317">
        <v>0</v>
      </c>
      <c r="AC72" s="317">
        <v>0</v>
      </c>
    </row>
    <row r="73" spans="1:29" x14ac:dyDescent="0.25">
      <c r="A73" s="313" t="s">
        <v>612</v>
      </c>
      <c r="B73" s="314" t="s">
        <v>600</v>
      </c>
      <c r="C73" s="317"/>
      <c r="D73" s="317"/>
      <c r="E73" s="317"/>
      <c r="F73" s="317"/>
      <c r="G73" s="317">
        <v>0</v>
      </c>
      <c r="H73" s="317">
        <v>0</v>
      </c>
      <c r="I73" s="317"/>
      <c r="J73" s="317">
        <v>0</v>
      </c>
      <c r="K73" s="317"/>
      <c r="L73" s="317">
        <v>0</v>
      </c>
      <c r="M73" s="317"/>
      <c r="N73" s="317">
        <v>0</v>
      </c>
      <c r="O73" s="317"/>
      <c r="P73" s="317">
        <v>0</v>
      </c>
      <c r="Q73" s="317"/>
      <c r="R73" s="317">
        <v>0</v>
      </c>
      <c r="S73" s="317"/>
      <c r="T73" s="317">
        <v>0</v>
      </c>
      <c r="U73" s="317"/>
      <c r="V73" s="317">
        <v>0</v>
      </c>
      <c r="W73" s="317"/>
      <c r="X73" s="317">
        <v>0</v>
      </c>
      <c r="Y73" s="317"/>
      <c r="Z73" s="317" t="s">
        <v>625</v>
      </c>
      <c r="AA73" s="317"/>
      <c r="AB73" s="317">
        <v>0</v>
      </c>
      <c r="AC73" s="317">
        <v>0</v>
      </c>
    </row>
    <row r="74" spans="1:29" ht="31.5" x14ac:dyDescent="0.25">
      <c r="A74" s="311" t="s">
        <v>58</v>
      </c>
      <c r="B74" s="318" t="s">
        <v>231</v>
      </c>
      <c r="C74" s="317"/>
      <c r="D74" s="317"/>
      <c r="E74" s="317"/>
      <c r="F74" s="317"/>
      <c r="G74" s="317">
        <v>0</v>
      </c>
      <c r="H74" s="317">
        <v>0</v>
      </c>
      <c r="I74" s="317"/>
      <c r="J74" s="317">
        <v>0</v>
      </c>
      <c r="K74" s="317"/>
      <c r="L74" s="317">
        <v>0</v>
      </c>
      <c r="M74" s="317"/>
      <c r="N74" s="317">
        <v>0</v>
      </c>
      <c r="O74" s="317"/>
      <c r="P74" s="317">
        <v>0</v>
      </c>
      <c r="Q74" s="317"/>
      <c r="R74" s="317">
        <v>0</v>
      </c>
      <c r="S74" s="317"/>
      <c r="T74" s="317">
        <v>0</v>
      </c>
      <c r="U74" s="317"/>
      <c r="V74" s="317">
        <v>0</v>
      </c>
      <c r="W74" s="317"/>
      <c r="X74" s="317">
        <v>0</v>
      </c>
      <c r="Y74" s="317"/>
      <c r="Z74" s="317" t="s">
        <v>625</v>
      </c>
      <c r="AA74" s="317"/>
      <c r="AB74" s="317">
        <v>0</v>
      </c>
      <c r="AC74" s="317">
        <v>0</v>
      </c>
    </row>
    <row r="75" spans="1:29" x14ac:dyDescent="0.25">
      <c r="A75" s="311" t="s">
        <v>56</v>
      </c>
      <c r="B75" s="312" t="s">
        <v>140</v>
      </c>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17"/>
    </row>
    <row r="76" spans="1:29" x14ac:dyDescent="0.25">
      <c r="A76" s="313" t="s">
        <v>226</v>
      </c>
      <c r="B76" s="314" t="s">
        <v>589</v>
      </c>
      <c r="C76" s="340"/>
      <c r="D76" s="320"/>
      <c r="E76" s="319"/>
      <c r="F76" s="319"/>
      <c r="G76" s="317">
        <v>0</v>
      </c>
      <c r="H76" s="317">
        <v>0</v>
      </c>
      <c r="I76" s="319"/>
      <c r="J76" s="317">
        <v>0</v>
      </c>
      <c r="K76" s="320"/>
      <c r="L76" s="317">
        <v>0</v>
      </c>
      <c r="M76" s="320"/>
      <c r="N76" s="317">
        <v>0</v>
      </c>
      <c r="O76" s="320"/>
      <c r="P76" s="317">
        <v>0</v>
      </c>
      <c r="Q76" s="320"/>
      <c r="R76" s="317">
        <v>0</v>
      </c>
      <c r="S76" s="320"/>
      <c r="T76" s="317">
        <v>0</v>
      </c>
      <c r="U76" s="320"/>
      <c r="V76" s="317">
        <v>0</v>
      </c>
      <c r="W76" s="320"/>
      <c r="X76" s="317">
        <v>0</v>
      </c>
      <c r="Y76" s="320"/>
      <c r="Z76" s="317" t="s">
        <v>625</v>
      </c>
      <c r="AA76" s="320"/>
      <c r="AB76" s="317">
        <v>0</v>
      </c>
      <c r="AC76" s="317">
        <v>0</v>
      </c>
    </row>
    <row r="77" spans="1:29" ht="31.5" x14ac:dyDescent="0.25">
      <c r="A77" s="313" t="s">
        <v>227</v>
      </c>
      <c r="B77" s="316" t="s">
        <v>587</v>
      </c>
      <c r="C77" s="317"/>
      <c r="D77" s="317"/>
      <c r="E77" s="317"/>
      <c r="F77" s="317"/>
      <c r="G77" s="317">
        <v>0</v>
      </c>
      <c r="H77" s="317">
        <v>0</v>
      </c>
      <c r="I77" s="317"/>
      <c r="J77" s="317">
        <v>0</v>
      </c>
      <c r="K77" s="317"/>
      <c r="L77" s="317">
        <v>0</v>
      </c>
      <c r="M77" s="317"/>
      <c r="N77" s="317">
        <v>0</v>
      </c>
      <c r="O77" s="317"/>
      <c r="P77" s="317">
        <v>0</v>
      </c>
      <c r="Q77" s="317"/>
      <c r="R77" s="317">
        <v>0</v>
      </c>
      <c r="S77" s="317"/>
      <c r="T77" s="317">
        <v>0</v>
      </c>
      <c r="U77" s="317"/>
      <c r="V77" s="317">
        <v>0</v>
      </c>
      <c r="W77" s="317"/>
      <c r="X77" s="317">
        <v>0</v>
      </c>
      <c r="Y77" s="317"/>
      <c r="Z77" s="317" t="s">
        <v>625</v>
      </c>
      <c r="AA77" s="317"/>
      <c r="AB77" s="317">
        <v>0</v>
      </c>
      <c r="AC77" s="317">
        <v>0</v>
      </c>
    </row>
    <row r="78" spans="1:29" x14ac:dyDescent="0.25">
      <c r="A78" s="313" t="s">
        <v>228</v>
      </c>
      <c r="B78" s="316" t="s">
        <v>156</v>
      </c>
      <c r="C78" s="317"/>
      <c r="D78" s="317"/>
      <c r="E78" s="317"/>
      <c r="F78" s="317"/>
      <c r="G78" s="317">
        <v>0</v>
      </c>
      <c r="H78" s="317">
        <v>0</v>
      </c>
      <c r="I78" s="317"/>
      <c r="J78" s="317">
        <v>0</v>
      </c>
      <c r="K78" s="317"/>
      <c r="L78" s="317">
        <v>0</v>
      </c>
      <c r="M78" s="317"/>
      <c r="N78" s="317">
        <v>0</v>
      </c>
      <c r="O78" s="317"/>
      <c r="P78" s="317">
        <v>0</v>
      </c>
      <c r="Q78" s="317"/>
      <c r="R78" s="317">
        <v>0</v>
      </c>
      <c r="S78" s="317"/>
      <c r="T78" s="317">
        <v>0</v>
      </c>
      <c r="U78" s="317"/>
      <c r="V78" s="317">
        <v>0</v>
      </c>
      <c r="W78" s="317"/>
      <c r="X78" s="317">
        <v>0</v>
      </c>
      <c r="Y78" s="317"/>
      <c r="Z78" s="317" t="s">
        <v>625</v>
      </c>
      <c r="AA78" s="317"/>
      <c r="AB78" s="317">
        <v>0</v>
      </c>
      <c r="AC78" s="317">
        <v>0</v>
      </c>
    </row>
    <row r="79" spans="1:29" x14ac:dyDescent="0.25">
      <c r="A79" s="313" t="s">
        <v>229</v>
      </c>
      <c r="B79" s="314" t="s">
        <v>613</v>
      </c>
      <c r="C79" s="317"/>
      <c r="D79" s="317"/>
      <c r="E79" s="317"/>
      <c r="F79" s="317"/>
      <c r="G79" s="317">
        <v>0</v>
      </c>
      <c r="H79" s="317">
        <v>0</v>
      </c>
      <c r="I79" s="317"/>
      <c r="J79" s="317">
        <v>0</v>
      </c>
      <c r="K79" s="317"/>
      <c r="L79" s="317">
        <v>0</v>
      </c>
      <c r="M79" s="317"/>
      <c r="N79" s="317">
        <v>0</v>
      </c>
      <c r="O79" s="317"/>
      <c r="P79" s="317">
        <v>0</v>
      </c>
      <c r="Q79" s="317"/>
      <c r="R79" s="317">
        <v>0</v>
      </c>
      <c r="S79" s="317"/>
      <c r="T79" s="317">
        <v>0</v>
      </c>
      <c r="U79" s="317"/>
      <c r="V79" s="317">
        <v>0</v>
      </c>
      <c r="W79" s="317"/>
      <c r="X79" s="317">
        <v>0</v>
      </c>
      <c r="Y79" s="317"/>
      <c r="Z79" s="317" t="s">
        <v>625</v>
      </c>
      <c r="AA79" s="317"/>
      <c r="AB79" s="317">
        <v>0</v>
      </c>
      <c r="AC79" s="317">
        <v>0</v>
      </c>
    </row>
    <row r="80" spans="1:29" x14ac:dyDescent="0.25">
      <c r="A80" s="313" t="s">
        <v>230</v>
      </c>
      <c r="B80" s="314" t="s">
        <v>590</v>
      </c>
      <c r="C80" s="340"/>
      <c r="D80" s="320"/>
      <c r="E80" s="319"/>
      <c r="F80" s="319"/>
      <c r="G80" s="317">
        <v>0</v>
      </c>
      <c r="H80" s="317">
        <v>0</v>
      </c>
      <c r="I80" s="319"/>
      <c r="J80" s="317">
        <v>0</v>
      </c>
      <c r="K80" s="320"/>
      <c r="L80" s="317">
        <v>0</v>
      </c>
      <c r="M80" s="320"/>
      <c r="N80" s="317">
        <v>0</v>
      </c>
      <c r="O80" s="320"/>
      <c r="P80" s="317">
        <v>0</v>
      </c>
      <c r="Q80" s="320"/>
      <c r="R80" s="317">
        <v>0</v>
      </c>
      <c r="S80" s="320"/>
      <c r="T80" s="317">
        <v>0</v>
      </c>
      <c r="U80" s="320"/>
      <c r="V80" s="317">
        <v>0</v>
      </c>
      <c r="W80" s="320"/>
      <c r="X80" s="317">
        <v>0</v>
      </c>
      <c r="Y80" s="320"/>
      <c r="Z80" s="317" t="s">
        <v>625</v>
      </c>
      <c r="AA80" s="320"/>
      <c r="AB80" s="317">
        <v>0</v>
      </c>
      <c r="AC80" s="317">
        <v>0</v>
      </c>
    </row>
    <row r="81" spans="1:29" x14ac:dyDescent="0.25">
      <c r="A81" s="313" t="s">
        <v>614</v>
      </c>
      <c r="B81" s="314" t="s">
        <v>591</v>
      </c>
      <c r="C81" s="340"/>
      <c r="D81" s="320"/>
      <c r="E81" s="319"/>
      <c r="F81" s="319"/>
      <c r="G81" s="317">
        <v>0</v>
      </c>
      <c r="H81" s="317">
        <v>0</v>
      </c>
      <c r="I81" s="319"/>
      <c r="J81" s="317">
        <v>0</v>
      </c>
      <c r="K81" s="320"/>
      <c r="L81" s="317">
        <v>0</v>
      </c>
      <c r="M81" s="320"/>
      <c r="N81" s="317">
        <v>0</v>
      </c>
      <c r="O81" s="320"/>
      <c r="P81" s="317">
        <v>0</v>
      </c>
      <c r="Q81" s="320"/>
      <c r="R81" s="317">
        <v>0</v>
      </c>
      <c r="S81" s="320"/>
      <c r="T81" s="317">
        <v>0</v>
      </c>
      <c r="U81" s="320"/>
      <c r="V81" s="317">
        <v>0</v>
      </c>
      <c r="W81" s="320"/>
      <c r="X81" s="317">
        <v>0</v>
      </c>
      <c r="Y81" s="320"/>
      <c r="Z81" s="317" t="s">
        <v>625</v>
      </c>
      <c r="AA81" s="320"/>
      <c r="AB81" s="317">
        <v>0</v>
      </c>
      <c r="AC81" s="317">
        <v>0</v>
      </c>
    </row>
    <row r="82" spans="1:29" x14ac:dyDescent="0.25">
      <c r="A82" s="313" t="s">
        <v>615</v>
      </c>
      <c r="B82" s="314" t="s">
        <v>592</v>
      </c>
      <c r="C82" s="340"/>
      <c r="D82" s="320"/>
      <c r="E82" s="319"/>
      <c r="F82" s="319"/>
      <c r="G82" s="317">
        <v>0</v>
      </c>
      <c r="H82" s="317">
        <v>0</v>
      </c>
      <c r="I82" s="319"/>
      <c r="J82" s="317">
        <v>0</v>
      </c>
      <c r="K82" s="320"/>
      <c r="L82" s="317">
        <v>0</v>
      </c>
      <c r="M82" s="320"/>
      <c r="N82" s="317">
        <v>0</v>
      </c>
      <c r="O82" s="320"/>
      <c r="P82" s="317">
        <v>0</v>
      </c>
      <c r="Q82" s="320"/>
      <c r="R82" s="317">
        <v>0</v>
      </c>
      <c r="S82" s="320"/>
      <c r="T82" s="317">
        <v>0</v>
      </c>
      <c r="U82" s="320"/>
      <c r="V82" s="317">
        <v>0</v>
      </c>
      <c r="W82" s="320"/>
      <c r="X82" s="317">
        <v>0</v>
      </c>
      <c r="Y82" s="320"/>
      <c r="Z82" s="317" t="s">
        <v>625</v>
      </c>
      <c r="AA82" s="320"/>
      <c r="AB82" s="317">
        <v>0</v>
      </c>
      <c r="AC82" s="317">
        <v>0</v>
      </c>
    </row>
    <row r="83" spans="1:29" x14ac:dyDescent="0.25">
      <c r="A83" s="313" t="s">
        <v>616</v>
      </c>
      <c r="B83" s="314" t="s">
        <v>594</v>
      </c>
      <c r="C83" s="340"/>
      <c r="D83" s="320"/>
      <c r="E83" s="319"/>
      <c r="F83" s="319"/>
      <c r="G83" s="317">
        <v>0</v>
      </c>
      <c r="H83" s="317">
        <v>0</v>
      </c>
      <c r="I83" s="319"/>
      <c r="J83" s="317">
        <v>0</v>
      </c>
      <c r="K83" s="320"/>
      <c r="L83" s="317">
        <v>0</v>
      </c>
      <c r="M83" s="320"/>
      <c r="N83" s="317">
        <v>0</v>
      </c>
      <c r="O83" s="320"/>
      <c r="P83" s="317">
        <v>0</v>
      </c>
      <c r="Q83" s="320"/>
      <c r="R83" s="317">
        <v>0</v>
      </c>
      <c r="S83" s="320"/>
      <c r="T83" s="317">
        <v>0</v>
      </c>
      <c r="U83" s="320"/>
      <c r="V83" s="317">
        <v>0</v>
      </c>
      <c r="W83" s="320"/>
      <c r="X83" s="317">
        <v>0</v>
      </c>
      <c r="Y83" s="320"/>
      <c r="Z83" s="317" t="s">
        <v>625</v>
      </c>
      <c r="AA83" s="320"/>
      <c r="AB83" s="317">
        <v>0</v>
      </c>
      <c r="AC83" s="317">
        <v>0</v>
      </c>
    </row>
    <row r="84" spans="1:29" x14ac:dyDescent="0.25">
      <c r="A84" s="313" t="s">
        <v>617</v>
      </c>
      <c r="B84" s="314" t="s">
        <v>596</v>
      </c>
      <c r="C84" s="340"/>
      <c r="D84" s="320"/>
      <c r="E84" s="319"/>
      <c r="F84" s="319"/>
      <c r="G84" s="317">
        <v>0</v>
      </c>
      <c r="H84" s="317">
        <v>0</v>
      </c>
      <c r="I84" s="319"/>
      <c r="J84" s="317">
        <v>0</v>
      </c>
      <c r="K84" s="320"/>
      <c r="L84" s="317">
        <v>0</v>
      </c>
      <c r="M84" s="320"/>
      <c r="N84" s="317">
        <v>0</v>
      </c>
      <c r="O84" s="320"/>
      <c r="P84" s="317">
        <v>0</v>
      </c>
      <c r="Q84" s="320"/>
      <c r="R84" s="317">
        <v>0</v>
      </c>
      <c r="S84" s="320"/>
      <c r="T84" s="317">
        <v>0</v>
      </c>
      <c r="U84" s="320"/>
      <c r="V84" s="317">
        <v>0</v>
      </c>
      <c r="W84" s="320"/>
      <c r="X84" s="317">
        <v>0</v>
      </c>
      <c r="Y84" s="320"/>
      <c r="Z84" s="317" t="s">
        <v>625</v>
      </c>
      <c r="AA84" s="320"/>
      <c r="AB84" s="317">
        <v>0</v>
      </c>
      <c r="AC84" s="317">
        <v>0</v>
      </c>
    </row>
    <row r="85" spans="1:29" x14ac:dyDescent="0.25">
      <c r="A85" s="313" t="s">
        <v>618</v>
      </c>
      <c r="B85" s="314" t="s">
        <v>598</v>
      </c>
      <c r="C85" s="340"/>
      <c r="D85" s="320"/>
      <c r="E85" s="319"/>
      <c r="F85" s="319"/>
      <c r="G85" s="317">
        <v>0</v>
      </c>
      <c r="H85" s="317">
        <v>0</v>
      </c>
      <c r="I85" s="319"/>
      <c r="J85" s="317">
        <v>0</v>
      </c>
      <c r="K85" s="320"/>
      <c r="L85" s="317">
        <v>0</v>
      </c>
      <c r="M85" s="320"/>
      <c r="N85" s="317">
        <v>0</v>
      </c>
      <c r="O85" s="320"/>
      <c r="P85" s="317">
        <v>0</v>
      </c>
      <c r="Q85" s="320"/>
      <c r="R85" s="317">
        <v>0</v>
      </c>
      <c r="S85" s="320"/>
      <c r="T85" s="317">
        <v>0</v>
      </c>
      <c r="U85" s="320"/>
      <c r="V85" s="317">
        <v>0</v>
      </c>
      <c r="W85" s="320"/>
      <c r="X85" s="317">
        <v>0</v>
      </c>
      <c r="Y85" s="320"/>
      <c r="Z85" s="317" t="s">
        <v>625</v>
      </c>
      <c r="AA85" s="320"/>
      <c r="AB85" s="317">
        <v>0</v>
      </c>
      <c r="AC85" s="317">
        <v>0</v>
      </c>
    </row>
    <row r="86" spans="1:29" x14ac:dyDescent="0.25">
      <c r="A86" s="313" t="s">
        <v>619</v>
      </c>
      <c r="B86" s="314" t="s">
        <v>600</v>
      </c>
      <c r="C86" s="341"/>
      <c r="D86" s="320"/>
      <c r="E86" s="319"/>
      <c r="F86" s="319"/>
      <c r="G86" s="317">
        <v>0</v>
      </c>
      <c r="H86" s="317">
        <v>0</v>
      </c>
      <c r="I86" s="319"/>
      <c r="J86" s="317">
        <v>0</v>
      </c>
      <c r="K86" s="320"/>
      <c r="L86" s="317">
        <v>0</v>
      </c>
      <c r="M86" s="320"/>
      <c r="N86" s="317">
        <v>0</v>
      </c>
      <c r="O86" s="320"/>
      <c r="P86" s="317">
        <v>0</v>
      </c>
      <c r="Q86" s="320"/>
      <c r="R86" s="317">
        <v>0</v>
      </c>
      <c r="S86" s="320"/>
      <c r="T86" s="317">
        <v>0</v>
      </c>
      <c r="U86" s="320"/>
      <c r="V86" s="317">
        <v>0</v>
      </c>
      <c r="W86" s="320"/>
      <c r="X86" s="317">
        <v>0</v>
      </c>
      <c r="Y86" s="320"/>
      <c r="Z86" s="317" t="s">
        <v>625</v>
      </c>
      <c r="AA86" s="320"/>
      <c r="AB86" s="317">
        <v>0</v>
      </c>
      <c r="AC86" s="317">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X20:AA20"/>
    <mergeCell ref="X21:Y21"/>
    <mergeCell ref="Z21:AA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3"/>
  <sheetViews>
    <sheetView view="pageBreakPreview" topLeftCell="D1" zoomScale="70" zoomScaleSheetLayoutView="70" workbookViewId="0">
      <selection activeCell="AL23" sqref="AL23:AL24"/>
    </sheetView>
  </sheetViews>
  <sheetFormatPr defaultColWidth="9.140625" defaultRowHeight="15" x14ac:dyDescent="0.25"/>
  <cols>
    <col min="1" max="1" width="12.85546875" style="19" customWidth="1"/>
    <col min="2" max="2" width="10.5703125" style="19" customWidth="1"/>
    <col min="3" max="3" width="16.71093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7.7109375" style="19" customWidth="1"/>
    <col min="24" max="24" width="10.7109375" style="19" customWidth="1"/>
    <col min="25" max="25" width="25" style="19" customWidth="1"/>
    <col min="26" max="26" width="7.7109375" style="19" customWidth="1"/>
    <col min="27" max="28" width="10.7109375" style="19" customWidth="1"/>
    <col min="29" max="29" width="18.140625" style="19" customWidth="1"/>
    <col min="30" max="30" width="10.7109375" style="19" customWidth="1"/>
    <col min="31" max="31" width="12" style="19" customWidth="1"/>
    <col min="32" max="32" width="11.7109375" style="19" customWidth="1"/>
    <col min="33" max="33" width="11.5703125" style="19" customWidth="1"/>
    <col min="34" max="34" width="12.28515625" style="19" customWidth="1"/>
    <col min="35"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5" width="13.28515625" style="19" customWidth="1"/>
    <col min="46" max="46" width="17.5703125" style="19" customWidth="1"/>
    <col min="47" max="47" width="25" style="19" customWidth="1"/>
    <col min="48" max="48" width="57.4257812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46" t="str">
        <f>'1. паспорт местоположение'!A5:C5</f>
        <v>Год раскрытия информации: 2025 год</v>
      </c>
      <c r="B5" s="346"/>
      <c r="C5" s="346"/>
      <c r="D5" s="346"/>
      <c r="E5" s="346"/>
      <c r="F5" s="346"/>
      <c r="G5" s="346"/>
      <c r="H5" s="346"/>
      <c r="I5" s="346"/>
      <c r="J5" s="346"/>
      <c r="K5" s="346"/>
      <c r="L5" s="346"/>
      <c r="M5" s="346"/>
      <c r="N5" s="346"/>
      <c r="O5" s="346"/>
      <c r="P5" s="346"/>
      <c r="Q5" s="346"/>
      <c r="R5" s="346"/>
      <c r="S5" s="346"/>
      <c r="T5" s="346"/>
      <c r="U5" s="346"/>
      <c r="V5" s="346"/>
      <c r="W5" s="346"/>
      <c r="X5" s="346"/>
      <c r="Y5" s="346"/>
      <c r="Z5" s="346"/>
      <c r="AA5" s="346"/>
      <c r="AB5" s="346"/>
      <c r="AC5" s="346"/>
      <c r="AD5" s="346"/>
      <c r="AE5" s="346"/>
      <c r="AF5" s="346"/>
      <c r="AG5" s="346"/>
      <c r="AH5" s="346"/>
      <c r="AI5" s="346"/>
      <c r="AJ5" s="346"/>
      <c r="AK5" s="346"/>
      <c r="AL5" s="346"/>
      <c r="AM5" s="346"/>
      <c r="AN5" s="346"/>
      <c r="AO5" s="346"/>
      <c r="AP5" s="346"/>
      <c r="AQ5" s="346"/>
      <c r="AR5" s="346"/>
      <c r="AS5" s="346"/>
      <c r="AT5" s="346"/>
      <c r="AU5" s="346"/>
      <c r="AV5" s="346"/>
    </row>
    <row r="6" spans="1:48" ht="18.75" x14ac:dyDescent="0.3">
      <c r="AV6" s="15"/>
    </row>
    <row r="7" spans="1:48" ht="18.75" x14ac:dyDescent="0.25">
      <c r="A7" s="350" t="s">
        <v>9</v>
      </c>
      <c r="B7" s="350"/>
      <c r="C7" s="350"/>
      <c r="D7" s="350"/>
      <c r="E7" s="350"/>
      <c r="F7" s="350"/>
      <c r="G7" s="350"/>
      <c r="H7" s="350"/>
      <c r="I7" s="350"/>
      <c r="J7" s="350"/>
      <c r="K7" s="350"/>
      <c r="L7" s="350"/>
      <c r="M7" s="350"/>
      <c r="N7" s="350"/>
      <c r="O7" s="350"/>
      <c r="P7" s="350"/>
      <c r="Q7" s="350"/>
      <c r="R7" s="350"/>
      <c r="S7" s="350"/>
      <c r="T7" s="350"/>
      <c r="U7" s="350"/>
      <c r="V7" s="350"/>
      <c r="W7" s="350"/>
      <c r="X7" s="350"/>
      <c r="Y7" s="350"/>
      <c r="Z7" s="350"/>
      <c r="AA7" s="350"/>
      <c r="AB7" s="350"/>
      <c r="AC7" s="350"/>
      <c r="AD7" s="350"/>
      <c r="AE7" s="350"/>
      <c r="AF7" s="350"/>
      <c r="AG7" s="350"/>
      <c r="AH7" s="350"/>
      <c r="AI7" s="350"/>
      <c r="AJ7" s="350"/>
      <c r="AK7" s="350"/>
      <c r="AL7" s="350"/>
      <c r="AM7" s="350"/>
      <c r="AN7" s="350"/>
      <c r="AO7" s="350"/>
      <c r="AP7" s="350"/>
      <c r="AQ7" s="350"/>
      <c r="AR7" s="350"/>
      <c r="AS7" s="350"/>
      <c r="AT7" s="350"/>
      <c r="AU7" s="350"/>
      <c r="AV7" s="350"/>
    </row>
    <row r="8" spans="1:48" ht="18.75" x14ac:dyDescent="0.25">
      <c r="A8" s="350"/>
      <c r="B8" s="350"/>
      <c r="C8" s="350"/>
      <c r="D8" s="350"/>
      <c r="E8" s="350"/>
      <c r="F8" s="350"/>
      <c r="G8" s="350"/>
      <c r="H8" s="350"/>
      <c r="I8" s="350"/>
      <c r="J8" s="350"/>
      <c r="K8" s="350"/>
      <c r="L8" s="350"/>
      <c r="M8" s="350"/>
      <c r="N8" s="350"/>
      <c r="O8" s="350"/>
      <c r="P8" s="350"/>
      <c r="Q8" s="350"/>
      <c r="R8" s="350"/>
      <c r="S8" s="350"/>
      <c r="T8" s="350"/>
      <c r="U8" s="350"/>
      <c r="V8" s="350"/>
      <c r="W8" s="350"/>
      <c r="X8" s="350"/>
      <c r="Y8" s="350"/>
      <c r="Z8" s="350"/>
      <c r="AA8" s="350"/>
      <c r="AB8" s="350"/>
      <c r="AC8" s="350"/>
      <c r="AD8" s="350"/>
      <c r="AE8" s="350"/>
      <c r="AF8" s="350"/>
      <c r="AG8" s="350"/>
      <c r="AH8" s="350"/>
      <c r="AI8" s="350"/>
      <c r="AJ8" s="350"/>
      <c r="AK8" s="350"/>
      <c r="AL8" s="350"/>
      <c r="AM8" s="350"/>
      <c r="AN8" s="350"/>
      <c r="AO8" s="350"/>
      <c r="AP8" s="350"/>
      <c r="AQ8" s="350"/>
      <c r="AR8" s="350"/>
      <c r="AS8" s="350"/>
      <c r="AT8" s="350"/>
      <c r="AU8" s="350"/>
      <c r="AV8" s="350"/>
    </row>
    <row r="9" spans="1:48" ht="18.75" x14ac:dyDescent="0.25">
      <c r="A9" s="349" t="s">
        <v>563</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349"/>
      <c r="AB9" s="349"/>
      <c r="AC9" s="349"/>
      <c r="AD9" s="349"/>
      <c r="AE9" s="349"/>
      <c r="AF9" s="349"/>
      <c r="AG9" s="349"/>
      <c r="AH9" s="349"/>
      <c r="AI9" s="349"/>
      <c r="AJ9" s="349"/>
      <c r="AK9" s="349"/>
      <c r="AL9" s="349"/>
      <c r="AM9" s="349"/>
      <c r="AN9" s="349"/>
      <c r="AO9" s="349"/>
      <c r="AP9" s="349"/>
      <c r="AQ9" s="349"/>
      <c r="AR9" s="349"/>
      <c r="AS9" s="349"/>
      <c r="AT9" s="349"/>
      <c r="AU9" s="349"/>
      <c r="AV9" s="349"/>
    </row>
    <row r="10" spans="1:48" ht="15.75" x14ac:dyDescent="0.25">
      <c r="A10" s="347" t="s">
        <v>8</v>
      </c>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347"/>
      <c r="AJ10" s="347"/>
      <c r="AK10" s="347"/>
      <c r="AL10" s="347"/>
      <c r="AM10" s="347"/>
      <c r="AN10" s="347"/>
      <c r="AO10" s="347"/>
      <c r="AP10" s="347"/>
      <c r="AQ10" s="347"/>
      <c r="AR10" s="347"/>
      <c r="AS10" s="347"/>
      <c r="AT10" s="347"/>
      <c r="AU10" s="347"/>
      <c r="AV10" s="347"/>
    </row>
    <row r="11" spans="1:48" ht="18.75" x14ac:dyDescent="0.25">
      <c r="A11" s="350"/>
      <c r="B11" s="350"/>
      <c r="C11" s="350"/>
      <c r="D11" s="350"/>
      <c r="E11" s="350"/>
      <c r="F11" s="350"/>
      <c r="G11" s="350"/>
      <c r="H11" s="350"/>
      <c r="I11" s="350"/>
      <c r="J11" s="350"/>
      <c r="K11" s="350"/>
      <c r="L11" s="350"/>
      <c r="M11" s="350"/>
      <c r="N11" s="350"/>
      <c r="O11" s="350"/>
      <c r="P11" s="350"/>
      <c r="Q11" s="350"/>
      <c r="R11" s="350"/>
      <c r="S11" s="350"/>
      <c r="T11" s="350"/>
      <c r="U11" s="350"/>
      <c r="V11" s="350"/>
      <c r="W11" s="350"/>
      <c r="X11" s="350"/>
      <c r="Y11" s="350"/>
      <c r="Z11" s="350"/>
      <c r="AA11" s="350"/>
      <c r="AB11" s="350"/>
      <c r="AC11" s="350"/>
      <c r="AD11" s="350"/>
      <c r="AE11" s="350"/>
      <c r="AF11" s="350"/>
      <c r="AG11" s="350"/>
      <c r="AH11" s="350"/>
      <c r="AI11" s="350"/>
      <c r="AJ11" s="350"/>
      <c r="AK11" s="350"/>
      <c r="AL11" s="350"/>
      <c r="AM11" s="350"/>
      <c r="AN11" s="350"/>
      <c r="AO11" s="350"/>
      <c r="AP11" s="350"/>
      <c r="AQ11" s="350"/>
      <c r="AR11" s="350"/>
      <c r="AS11" s="350"/>
      <c r="AT11" s="350"/>
      <c r="AU11" s="350"/>
      <c r="AV11" s="350"/>
    </row>
    <row r="12" spans="1:48" x14ac:dyDescent="0.25">
      <c r="A12" s="391" t="str">
        <f>'1. паспорт местоположение'!A12:C12</f>
        <v>F_TP3300.VL.0066</v>
      </c>
      <c r="B12" s="391"/>
      <c r="C12" s="391"/>
      <c r="D12" s="391"/>
      <c r="E12" s="391"/>
      <c r="F12" s="391"/>
      <c r="G12" s="391"/>
      <c r="H12" s="391"/>
      <c r="I12" s="391"/>
      <c r="J12" s="391"/>
      <c r="K12" s="391"/>
      <c r="L12" s="391"/>
      <c r="M12" s="391"/>
      <c r="N12" s="391"/>
      <c r="O12" s="391"/>
      <c r="P12" s="391"/>
      <c r="Q12" s="391"/>
      <c r="R12" s="391"/>
      <c r="S12" s="391"/>
      <c r="T12" s="391"/>
      <c r="U12" s="391"/>
      <c r="V12" s="391"/>
      <c r="W12" s="391"/>
      <c r="X12" s="391"/>
      <c r="Y12" s="391"/>
      <c r="Z12" s="391"/>
      <c r="AA12" s="391"/>
      <c r="AB12" s="391"/>
      <c r="AC12" s="391"/>
      <c r="AD12" s="391"/>
      <c r="AE12" s="391"/>
      <c r="AF12" s="391"/>
      <c r="AG12" s="391"/>
      <c r="AH12" s="391"/>
      <c r="AI12" s="391"/>
      <c r="AJ12" s="391"/>
      <c r="AK12" s="391"/>
      <c r="AL12" s="391"/>
      <c r="AM12" s="391"/>
      <c r="AN12" s="391"/>
      <c r="AO12" s="391"/>
      <c r="AP12" s="391"/>
      <c r="AQ12" s="391"/>
      <c r="AR12" s="391"/>
      <c r="AS12" s="391"/>
      <c r="AT12" s="391"/>
      <c r="AU12" s="391"/>
      <c r="AV12" s="391"/>
    </row>
    <row r="13" spans="1:48" ht="15.75" x14ac:dyDescent="0.25">
      <c r="A13" s="347" t="s">
        <v>7</v>
      </c>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347"/>
      <c r="AB13" s="347"/>
      <c r="AC13" s="347"/>
      <c r="AD13" s="347"/>
      <c r="AE13" s="347"/>
      <c r="AF13" s="347"/>
      <c r="AG13" s="347"/>
      <c r="AH13" s="347"/>
      <c r="AI13" s="347"/>
      <c r="AJ13" s="347"/>
      <c r="AK13" s="347"/>
      <c r="AL13" s="347"/>
      <c r="AM13" s="347"/>
      <c r="AN13" s="347"/>
      <c r="AO13" s="347"/>
      <c r="AP13" s="347"/>
      <c r="AQ13" s="347"/>
      <c r="AR13" s="347"/>
      <c r="AS13" s="347"/>
      <c r="AT13" s="347"/>
      <c r="AU13" s="347"/>
      <c r="AV13" s="347"/>
    </row>
    <row r="14" spans="1:48" ht="18.75" x14ac:dyDescent="0.25">
      <c r="A14" s="357"/>
      <c r="B14" s="357"/>
      <c r="C14" s="357"/>
      <c r="D14" s="357"/>
      <c r="E14" s="357"/>
      <c r="F14" s="357"/>
      <c r="G14" s="357"/>
      <c r="H14" s="357"/>
      <c r="I14" s="357"/>
      <c r="J14" s="357"/>
      <c r="K14" s="357"/>
      <c r="L14" s="357"/>
      <c r="M14" s="357"/>
      <c r="N14" s="357"/>
      <c r="O14" s="357"/>
      <c r="P14" s="357"/>
      <c r="Q14" s="357"/>
      <c r="R14" s="357"/>
      <c r="S14" s="357"/>
      <c r="T14" s="357"/>
      <c r="U14" s="357"/>
      <c r="V14" s="357"/>
      <c r="W14" s="357"/>
      <c r="X14" s="357"/>
      <c r="Y14" s="357"/>
      <c r="Z14" s="357"/>
      <c r="AA14" s="357"/>
      <c r="AB14" s="357"/>
      <c r="AC14" s="357"/>
      <c r="AD14" s="357"/>
      <c r="AE14" s="357"/>
      <c r="AF14" s="357"/>
      <c r="AG14" s="357"/>
      <c r="AH14" s="357"/>
      <c r="AI14" s="357"/>
      <c r="AJ14" s="357"/>
      <c r="AK14" s="357"/>
      <c r="AL14" s="357"/>
      <c r="AM14" s="357"/>
      <c r="AN14" s="357"/>
      <c r="AO14" s="357"/>
      <c r="AP14" s="357"/>
      <c r="AQ14" s="357"/>
      <c r="AR14" s="357"/>
      <c r="AS14" s="357"/>
      <c r="AT14" s="357"/>
      <c r="AU14" s="357"/>
      <c r="AV14" s="357"/>
    </row>
    <row r="15" spans="1:48" ht="42" customHeight="1" x14ac:dyDescent="0.25">
      <c r="A15" s="353" t="str">
        <f>'1. паспорт местоположение'!A15:C15</f>
        <v xml:space="preserve">Реконструкция ВЛ-10 кВ в Н-Тавдинском РЭС (ВЛ-10 кВ ф.Велижаны, ВЛ-10 кВ ф.РКС-1, ВЛ-10 кВ ф.РКС-2) (замена провода на СИП 8,665 км., замена опор на ж/б) </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c r="AB15" s="353"/>
      <c r="AC15" s="353"/>
      <c r="AD15" s="353"/>
      <c r="AE15" s="353"/>
      <c r="AF15" s="353"/>
      <c r="AG15" s="353"/>
      <c r="AH15" s="353"/>
      <c r="AI15" s="353"/>
      <c r="AJ15" s="353"/>
      <c r="AK15" s="353"/>
      <c r="AL15" s="353"/>
      <c r="AM15" s="353"/>
      <c r="AN15" s="353"/>
      <c r="AO15" s="353"/>
      <c r="AP15" s="353"/>
      <c r="AQ15" s="353"/>
      <c r="AR15" s="353"/>
      <c r="AS15" s="353"/>
      <c r="AT15" s="353"/>
      <c r="AU15" s="353"/>
      <c r="AV15" s="353"/>
    </row>
    <row r="16" spans="1:48" ht="15.75" x14ac:dyDescent="0.25">
      <c r="A16" s="347" t="s">
        <v>6</v>
      </c>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347"/>
      <c r="AB16" s="347"/>
      <c r="AC16" s="347"/>
      <c r="AD16" s="347"/>
      <c r="AE16" s="347"/>
      <c r="AF16" s="347"/>
      <c r="AG16" s="347"/>
      <c r="AH16" s="347"/>
      <c r="AI16" s="347"/>
      <c r="AJ16" s="347"/>
      <c r="AK16" s="347"/>
      <c r="AL16" s="347"/>
      <c r="AM16" s="347"/>
      <c r="AN16" s="347"/>
      <c r="AO16" s="347"/>
      <c r="AP16" s="347"/>
      <c r="AQ16" s="347"/>
      <c r="AR16" s="347"/>
      <c r="AS16" s="347"/>
      <c r="AT16" s="347"/>
      <c r="AU16" s="347"/>
      <c r="AV16" s="347"/>
    </row>
    <row r="17" spans="1:48" x14ac:dyDescent="0.25">
      <c r="A17" s="390"/>
      <c r="B17" s="390"/>
      <c r="C17" s="390"/>
      <c r="D17" s="390"/>
      <c r="E17" s="390"/>
      <c r="F17" s="390"/>
      <c r="G17" s="390"/>
      <c r="H17" s="390"/>
      <c r="I17" s="390"/>
      <c r="J17" s="390"/>
      <c r="K17" s="390"/>
      <c r="L17" s="390"/>
      <c r="M17" s="390"/>
      <c r="N17" s="390"/>
      <c r="O17" s="390"/>
      <c r="P17" s="390"/>
      <c r="Q17" s="390"/>
      <c r="R17" s="390"/>
      <c r="S17" s="390"/>
      <c r="T17" s="390"/>
      <c r="U17" s="390"/>
      <c r="V17" s="390"/>
      <c r="W17" s="390"/>
      <c r="X17" s="390"/>
      <c r="Y17" s="390"/>
      <c r="Z17" s="390"/>
      <c r="AA17" s="390"/>
      <c r="AB17" s="390"/>
      <c r="AC17" s="390"/>
      <c r="AD17" s="390"/>
      <c r="AE17" s="390"/>
      <c r="AF17" s="390"/>
      <c r="AG17" s="390"/>
      <c r="AH17" s="390"/>
      <c r="AI17" s="390"/>
      <c r="AJ17" s="390"/>
      <c r="AK17" s="390"/>
      <c r="AL17" s="390"/>
      <c r="AM17" s="390"/>
      <c r="AN17" s="390"/>
      <c r="AO17" s="390"/>
      <c r="AP17" s="390"/>
      <c r="AQ17" s="390"/>
      <c r="AR17" s="390"/>
      <c r="AS17" s="390"/>
      <c r="AT17" s="390"/>
      <c r="AU17" s="390"/>
      <c r="AV17" s="390"/>
    </row>
    <row r="18" spans="1:48" ht="14.25" customHeight="1" x14ac:dyDescent="0.25">
      <c r="A18" s="390"/>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c r="AB18" s="390"/>
      <c r="AC18" s="390"/>
      <c r="AD18" s="390"/>
      <c r="AE18" s="390"/>
      <c r="AF18" s="390"/>
      <c r="AG18" s="390"/>
      <c r="AH18" s="390"/>
      <c r="AI18" s="390"/>
      <c r="AJ18" s="390"/>
      <c r="AK18" s="390"/>
      <c r="AL18" s="390"/>
      <c r="AM18" s="390"/>
      <c r="AN18" s="390"/>
      <c r="AO18" s="390"/>
      <c r="AP18" s="390"/>
      <c r="AQ18" s="390"/>
      <c r="AR18" s="390"/>
      <c r="AS18" s="390"/>
      <c r="AT18" s="390"/>
      <c r="AU18" s="390"/>
      <c r="AV18" s="390"/>
    </row>
    <row r="19" spans="1:48" x14ac:dyDescent="0.25">
      <c r="A19" s="390"/>
      <c r="B19" s="390"/>
      <c r="C19" s="390"/>
      <c r="D19" s="390"/>
      <c r="E19" s="390"/>
      <c r="F19" s="390"/>
      <c r="G19" s="390"/>
      <c r="H19" s="390"/>
      <c r="I19" s="390"/>
      <c r="J19" s="390"/>
      <c r="K19" s="390"/>
      <c r="L19" s="390"/>
      <c r="M19" s="390"/>
      <c r="N19" s="390"/>
      <c r="O19" s="390"/>
      <c r="P19" s="390"/>
      <c r="Q19" s="390"/>
      <c r="R19" s="390"/>
      <c r="S19" s="390"/>
      <c r="T19" s="390"/>
      <c r="U19" s="390"/>
      <c r="V19" s="390"/>
      <c r="W19" s="390"/>
      <c r="X19" s="390"/>
      <c r="Y19" s="390"/>
      <c r="Z19" s="390"/>
      <c r="AA19" s="390"/>
      <c r="AB19" s="390"/>
      <c r="AC19" s="390"/>
      <c r="AD19" s="390"/>
      <c r="AE19" s="390"/>
      <c r="AF19" s="390"/>
      <c r="AG19" s="390"/>
      <c r="AH19" s="390"/>
      <c r="AI19" s="390"/>
      <c r="AJ19" s="390"/>
      <c r="AK19" s="390"/>
      <c r="AL19" s="390"/>
      <c r="AM19" s="390"/>
      <c r="AN19" s="390"/>
      <c r="AO19" s="390"/>
      <c r="AP19" s="390"/>
      <c r="AQ19" s="390"/>
      <c r="AR19" s="390"/>
      <c r="AS19" s="390"/>
      <c r="AT19" s="390"/>
      <c r="AU19" s="390"/>
      <c r="AV19" s="390"/>
    </row>
    <row r="20" spans="1:48" s="22" customFormat="1" x14ac:dyDescent="0.25">
      <c r="A20" s="384"/>
      <c r="B20" s="384"/>
      <c r="C20" s="384"/>
      <c r="D20" s="384"/>
      <c r="E20" s="384"/>
      <c r="F20" s="384"/>
      <c r="G20" s="384"/>
      <c r="H20" s="384"/>
      <c r="I20" s="384"/>
      <c r="J20" s="384"/>
      <c r="K20" s="384"/>
      <c r="L20" s="384"/>
      <c r="M20" s="384"/>
      <c r="N20" s="384"/>
      <c r="O20" s="384"/>
      <c r="P20" s="384"/>
      <c r="Q20" s="384"/>
      <c r="R20" s="384"/>
      <c r="S20" s="384"/>
      <c r="T20" s="384"/>
      <c r="U20" s="384"/>
      <c r="V20" s="384"/>
      <c r="W20" s="384"/>
      <c r="X20" s="384"/>
      <c r="Y20" s="384"/>
      <c r="Z20" s="384"/>
      <c r="AA20" s="384"/>
      <c r="AB20" s="384"/>
      <c r="AC20" s="384"/>
      <c r="AD20" s="384"/>
      <c r="AE20" s="384"/>
      <c r="AF20" s="384"/>
      <c r="AG20" s="384"/>
      <c r="AH20" s="384"/>
      <c r="AI20" s="384"/>
      <c r="AJ20" s="384"/>
      <c r="AK20" s="384"/>
      <c r="AL20" s="384"/>
      <c r="AM20" s="384"/>
      <c r="AN20" s="384"/>
      <c r="AO20" s="384"/>
      <c r="AP20" s="384"/>
      <c r="AQ20" s="384"/>
      <c r="AR20" s="384"/>
      <c r="AS20" s="384"/>
      <c r="AT20" s="384"/>
      <c r="AU20" s="384"/>
      <c r="AV20" s="384"/>
    </row>
    <row r="21" spans="1:48" s="22" customFormat="1" x14ac:dyDescent="0.25">
      <c r="A21" s="448" t="s">
        <v>405</v>
      </c>
      <c r="B21" s="448"/>
      <c r="C21" s="448"/>
      <c r="D21" s="448"/>
      <c r="E21" s="448"/>
      <c r="F21" s="448"/>
      <c r="G21" s="448"/>
      <c r="H21" s="448"/>
      <c r="I21" s="448"/>
      <c r="J21" s="448"/>
      <c r="K21" s="448"/>
      <c r="L21" s="448"/>
      <c r="M21" s="448"/>
      <c r="N21" s="448"/>
      <c r="O21" s="448"/>
      <c r="P21" s="448"/>
      <c r="Q21" s="448"/>
      <c r="R21" s="448"/>
      <c r="S21" s="448"/>
      <c r="T21" s="448"/>
      <c r="U21" s="448"/>
      <c r="V21" s="448"/>
      <c r="W21" s="448"/>
      <c r="X21" s="448"/>
      <c r="Y21" s="448"/>
      <c r="Z21" s="448"/>
      <c r="AA21" s="448"/>
      <c r="AB21" s="448"/>
      <c r="AC21" s="448"/>
      <c r="AD21" s="448"/>
      <c r="AE21" s="448"/>
      <c r="AF21" s="448"/>
      <c r="AG21" s="448"/>
      <c r="AH21" s="448"/>
      <c r="AI21" s="448"/>
      <c r="AJ21" s="448"/>
      <c r="AK21" s="448"/>
      <c r="AL21" s="448"/>
      <c r="AM21" s="448"/>
      <c r="AN21" s="448"/>
      <c r="AO21" s="448"/>
      <c r="AP21" s="448"/>
      <c r="AQ21" s="448"/>
      <c r="AR21" s="448"/>
      <c r="AS21" s="448"/>
      <c r="AT21" s="448"/>
      <c r="AU21" s="448"/>
      <c r="AV21" s="448"/>
    </row>
    <row r="22" spans="1:48" s="22" customFormat="1" ht="58.7" customHeight="1" x14ac:dyDescent="0.25">
      <c r="A22" s="435" t="s">
        <v>52</v>
      </c>
      <c r="B22" s="450" t="s">
        <v>24</v>
      </c>
      <c r="C22" s="435" t="s">
        <v>51</v>
      </c>
      <c r="D22" s="435" t="s">
        <v>50</v>
      </c>
      <c r="E22" s="453" t="s">
        <v>416</v>
      </c>
      <c r="F22" s="454"/>
      <c r="G22" s="454"/>
      <c r="H22" s="454"/>
      <c r="I22" s="454"/>
      <c r="J22" s="454"/>
      <c r="K22" s="454"/>
      <c r="L22" s="455"/>
      <c r="M22" s="435" t="s">
        <v>49</v>
      </c>
      <c r="N22" s="435" t="s">
        <v>48</v>
      </c>
      <c r="O22" s="435" t="s">
        <v>47</v>
      </c>
      <c r="P22" s="434" t="s">
        <v>239</v>
      </c>
      <c r="Q22" s="434" t="s">
        <v>46</v>
      </c>
      <c r="R22" s="434" t="s">
        <v>45</v>
      </c>
      <c r="S22" s="434" t="s">
        <v>44</v>
      </c>
      <c r="T22" s="434"/>
      <c r="U22" s="447" t="s">
        <v>43</v>
      </c>
      <c r="V22" s="447" t="s">
        <v>42</v>
      </c>
      <c r="W22" s="434" t="s">
        <v>41</v>
      </c>
      <c r="X22" s="434" t="s">
        <v>40</v>
      </c>
      <c r="Y22" s="434" t="s">
        <v>39</v>
      </c>
      <c r="Z22" s="456" t="s">
        <v>38</v>
      </c>
      <c r="AA22" s="434" t="s">
        <v>37</v>
      </c>
      <c r="AB22" s="434" t="s">
        <v>36</v>
      </c>
      <c r="AC22" s="434" t="s">
        <v>35</v>
      </c>
      <c r="AD22" s="434" t="s">
        <v>34</v>
      </c>
      <c r="AE22" s="434" t="s">
        <v>33</v>
      </c>
      <c r="AF22" s="434" t="s">
        <v>32</v>
      </c>
      <c r="AG22" s="434"/>
      <c r="AH22" s="434"/>
      <c r="AI22" s="434"/>
      <c r="AJ22" s="434"/>
      <c r="AK22" s="434"/>
      <c r="AL22" s="434" t="s">
        <v>31</v>
      </c>
      <c r="AM22" s="434"/>
      <c r="AN22" s="434"/>
      <c r="AO22" s="434"/>
      <c r="AP22" s="434" t="s">
        <v>30</v>
      </c>
      <c r="AQ22" s="434"/>
      <c r="AR22" s="434" t="s">
        <v>29</v>
      </c>
      <c r="AS22" s="434" t="s">
        <v>28</v>
      </c>
      <c r="AT22" s="434" t="s">
        <v>27</v>
      </c>
      <c r="AU22" s="434" t="s">
        <v>26</v>
      </c>
      <c r="AV22" s="434" t="s">
        <v>25</v>
      </c>
    </row>
    <row r="23" spans="1:48" s="22" customFormat="1" ht="64.5" customHeight="1" x14ac:dyDescent="0.25">
      <c r="A23" s="449"/>
      <c r="B23" s="451"/>
      <c r="C23" s="449"/>
      <c r="D23" s="449"/>
      <c r="E23" s="439" t="s">
        <v>23</v>
      </c>
      <c r="F23" s="441" t="s">
        <v>139</v>
      </c>
      <c r="G23" s="441" t="s">
        <v>138</v>
      </c>
      <c r="H23" s="441" t="s">
        <v>137</v>
      </c>
      <c r="I23" s="443" t="s">
        <v>346</v>
      </c>
      <c r="J23" s="443" t="s">
        <v>347</v>
      </c>
      <c r="K23" s="443" t="s">
        <v>348</v>
      </c>
      <c r="L23" s="441" t="s">
        <v>80</v>
      </c>
      <c r="M23" s="449"/>
      <c r="N23" s="449"/>
      <c r="O23" s="449"/>
      <c r="P23" s="434"/>
      <c r="Q23" s="434"/>
      <c r="R23" s="434"/>
      <c r="S23" s="445" t="s">
        <v>2</v>
      </c>
      <c r="T23" s="445" t="s">
        <v>11</v>
      </c>
      <c r="U23" s="447"/>
      <c r="V23" s="447"/>
      <c r="W23" s="434"/>
      <c r="X23" s="434"/>
      <c r="Y23" s="434"/>
      <c r="Z23" s="434"/>
      <c r="AA23" s="434"/>
      <c r="AB23" s="434"/>
      <c r="AC23" s="434"/>
      <c r="AD23" s="434"/>
      <c r="AE23" s="434"/>
      <c r="AF23" s="434" t="s">
        <v>22</v>
      </c>
      <c r="AG23" s="434"/>
      <c r="AH23" s="434" t="s">
        <v>21</v>
      </c>
      <c r="AI23" s="434"/>
      <c r="AJ23" s="435" t="s">
        <v>20</v>
      </c>
      <c r="AK23" s="435" t="s">
        <v>19</v>
      </c>
      <c r="AL23" s="435" t="s">
        <v>18</v>
      </c>
      <c r="AM23" s="435" t="s">
        <v>17</v>
      </c>
      <c r="AN23" s="435" t="s">
        <v>16</v>
      </c>
      <c r="AO23" s="435" t="s">
        <v>15</v>
      </c>
      <c r="AP23" s="435" t="s">
        <v>14</v>
      </c>
      <c r="AQ23" s="437" t="s">
        <v>11</v>
      </c>
      <c r="AR23" s="434"/>
      <c r="AS23" s="434"/>
      <c r="AT23" s="434"/>
      <c r="AU23" s="434"/>
      <c r="AV23" s="434"/>
    </row>
    <row r="24" spans="1:48" s="22" customFormat="1" ht="96.75" customHeight="1" x14ac:dyDescent="0.25">
      <c r="A24" s="436"/>
      <c r="B24" s="452"/>
      <c r="C24" s="436"/>
      <c r="D24" s="436"/>
      <c r="E24" s="440"/>
      <c r="F24" s="442"/>
      <c r="G24" s="442"/>
      <c r="H24" s="442"/>
      <c r="I24" s="444"/>
      <c r="J24" s="444"/>
      <c r="K24" s="444"/>
      <c r="L24" s="442"/>
      <c r="M24" s="436"/>
      <c r="N24" s="436"/>
      <c r="O24" s="436"/>
      <c r="P24" s="434"/>
      <c r="Q24" s="434"/>
      <c r="R24" s="434"/>
      <c r="S24" s="446"/>
      <c r="T24" s="446"/>
      <c r="U24" s="447"/>
      <c r="V24" s="447"/>
      <c r="W24" s="434"/>
      <c r="X24" s="434"/>
      <c r="Y24" s="434"/>
      <c r="Z24" s="434"/>
      <c r="AA24" s="434"/>
      <c r="AB24" s="434"/>
      <c r="AC24" s="434"/>
      <c r="AD24" s="434"/>
      <c r="AE24" s="434"/>
      <c r="AF24" s="265" t="s">
        <v>13</v>
      </c>
      <c r="AG24" s="265" t="s">
        <v>12</v>
      </c>
      <c r="AH24" s="99" t="s">
        <v>2</v>
      </c>
      <c r="AI24" s="99" t="s">
        <v>11</v>
      </c>
      <c r="AJ24" s="436"/>
      <c r="AK24" s="436"/>
      <c r="AL24" s="436"/>
      <c r="AM24" s="436"/>
      <c r="AN24" s="436"/>
      <c r="AO24" s="436"/>
      <c r="AP24" s="436"/>
      <c r="AQ24" s="438"/>
      <c r="AR24" s="434"/>
      <c r="AS24" s="434"/>
      <c r="AT24" s="434"/>
      <c r="AU24" s="434"/>
      <c r="AV24" s="434"/>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47" customFormat="1" ht="89.25" x14ac:dyDescent="0.2">
      <c r="A26" s="149" t="s">
        <v>510</v>
      </c>
      <c r="B26" s="150" t="s">
        <v>570</v>
      </c>
      <c r="C26" s="150" t="s">
        <v>512</v>
      </c>
      <c r="D26" s="152" t="s">
        <v>513</v>
      </c>
      <c r="E26" s="266" t="s">
        <v>309</v>
      </c>
      <c r="F26" s="266" t="s">
        <v>309</v>
      </c>
      <c r="G26" s="266" t="s">
        <v>309</v>
      </c>
      <c r="H26" s="266" t="s">
        <v>309</v>
      </c>
      <c r="I26" s="266" t="s">
        <v>309</v>
      </c>
      <c r="J26" s="266" t="s">
        <v>309</v>
      </c>
      <c r="K26" s="266" t="s">
        <v>309</v>
      </c>
      <c r="L26" s="266" t="s">
        <v>309</v>
      </c>
      <c r="M26" s="150" t="s">
        <v>514</v>
      </c>
      <c r="N26" s="153" t="s">
        <v>515</v>
      </c>
      <c r="O26" s="150" t="s">
        <v>570</v>
      </c>
      <c r="P26" s="151">
        <v>9531</v>
      </c>
      <c r="Q26" s="150" t="s">
        <v>516</v>
      </c>
      <c r="R26" s="151">
        <v>6672</v>
      </c>
      <c r="S26" s="150" t="s">
        <v>517</v>
      </c>
      <c r="T26" s="150" t="s">
        <v>517</v>
      </c>
      <c r="U26" s="150">
        <v>8</v>
      </c>
      <c r="V26" s="150">
        <v>8</v>
      </c>
      <c r="W26" s="150" t="s">
        <v>518</v>
      </c>
      <c r="X26" s="148">
        <v>6532</v>
      </c>
      <c r="Y26" s="150"/>
      <c r="Z26" s="150">
        <v>1</v>
      </c>
      <c r="AA26" s="151">
        <v>5683</v>
      </c>
      <c r="AB26" s="151">
        <v>5683</v>
      </c>
      <c r="AC26" s="150" t="s">
        <v>518</v>
      </c>
      <c r="AD26" s="151">
        <v>6706</v>
      </c>
      <c r="AE26" s="151">
        <v>0</v>
      </c>
      <c r="AF26" s="152" t="s">
        <v>519</v>
      </c>
      <c r="AG26" s="150" t="s">
        <v>520</v>
      </c>
      <c r="AH26" s="150" t="s">
        <v>521</v>
      </c>
      <c r="AI26" s="150" t="s">
        <v>522</v>
      </c>
      <c r="AJ26" s="150" t="s">
        <v>523</v>
      </c>
      <c r="AK26" s="150" t="s">
        <v>524</v>
      </c>
      <c r="AL26" s="150"/>
      <c r="AM26" s="150"/>
      <c r="AN26" s="150"/>
      <c r="AO26" s="152" t="s">
        <v>511</v>
      </c>
      <c r="AP26" s="150" t="s">
        <v>525</v>
      </c>
      <c r="AQ26" s="150" t="s">
        <v>526</v>
      </c>
      <c r="AR26" s="150" t="s">
        <v>525</v>
      </c>
      <c r="AS26" s="150" t="s">
        <v>526</v>
      </c>
      <c r="AT26" s="150" t="s">
        <v>527</v>
      </c>
      <c r="AU26" s="150" t="s">
        <v>528</v>
      </c>
      <c r="AV26" s="150" t="s">
        <v>564</v>
      </c>
    </row>
    <row r="27" spans="1:48" s="22" customFormat="1" x14ac:dyDescent="0.25">
      <c r="A27" s="149" t="s">
        <v>511</v>
      </c>
      <c r="B27" s="150"/>
      <c r="C27" s="150"/>
      <c r="D27" s="146"/>
      <c r="E27" s="146"/>
      <c r="F27" s="146"/>
      <c r="G27" s="146"/>
      <c r="H27" s="146"/>
      <c r="I27" s="146"/>
      <c r="J27" s="146"/>
      <c r="K27" s="146"/>
      <c r="L27" s="146"/>
      <c r="M27" s="146"/>
      <c r="N27" s="153"/>
      <c r="O27" s="150"/>
      <c r="P27" s="151"/>
      <c r="Q27" s="150"/>
      <c r="R27" s="151"/>
      <c r="S27" s="150"/>
      <c r="T27" s="150"/>
      <c r="U27" s="150"/>
      <c r="V27" s="150"/>
      <c r="W27" s="150" t="s">
        <v>529</v>
      </c>
      <c r="X27" s="148">
        <v>5373</v>
      </c>
      <c r="Y27" s="150" t="s">
        <v>529</v>
      </c>
      <c r="Z27" s="150"/>
      <c r="AA27" s="151"/>
      <c r="AB27" s="151"/>
      <c r="AC27" s="150"/>
      <c r="AD27" s="151"/>
      <c r="AE27" s="151"/>
      <c r="AF27" s="152" t="s">
        <v>511</v>
      </c>
      <c r="AG27" s="150"/>
      <c r="AH27" s="150"/>
      <c r="AI27" s="150"/>
      <c r="AJ27" s="150"/>
      <c r="AK27" s="150"/>
      <c r="AL27" s="150"/>
      <c r="AM27" s="150"/>
      <c r="AN27" s="150"/>
      <c r="AO27" s="152" t="s">
        <v>511</v>
      </c>
      <c r="AP27" s="150"/>
      <c r="AQ27" s="150"/>
      <c r="AR27" s="150"/>
      <c r="AS27" s="150"/>
      <c r="AT27" s="150"/>
      <c r="AU27" s="150"/>
      <c r="AV27" s="150"/>
    </row>
    <row r="28" spans="1:48" s="22" customFormat="1" x14ac:dyDescent="0.25">
      <c r="A28" s="149" t="s">
        <v>511</v>
      </c>
      <c r="B28" s="150"/>
      <c r="C28" s="150"/>
      <c r="D28" s="146"/>
      <c r="E28" s="146"/>
      <c r="F28" s="146"/>
      <c r="G28" s="146"/>
      <c r="H28" s="146"/>
      <c r="I28" s="146"/>
      <c r="J28" s="146"/>
      <c r="K28" s="146"/>
      <c r="L28" s="146"/>
      <c r="M28" s="146"/>
      <c r="N28" s="153"/>
      <c r="O28" s="150"/>
      <c r="P28" s="151"/>
      <c r="Q28" s="150"/>
      <c r="R28" s="151"/>
      <c r="S28" s="150"/>
      <c r="T28" s="150"/>
      <c r="U28" s="150"/>
      <c r="V28" s="150"/>
      <c r="W28" s="150" t="s">
        <v>530</v>
      </c>
      <c r="X28" s="148">
        <v>6472</v>
      </c>
      <c r="Y28" s="150" t="s">
        <v>530</v>
      </c>
      <c r="Z28" s="150"/>
      <c r="AA28" s="151"/>
      <c r="AB28" s="151"/>
      <c r="AC28" s="150"/>
      <c r="AD28" s="151"/>
      <c r="AE28" s="151"/>
      <c r="AF28" s="152" t="s">
        <v>511</v>
      </c>
      <c r="AG28" s="150"/>
      <c r="AH28" s="150"/>
      <c r="AI28" s="150"/>
      <c r="AJ28" s="150"/>
      <c r="AK28" s="150"/>
      <c r="AL28" s="150"/>
      <c r="AM28" s="150"/>
      <c r="AN28" s="150"/>
      <c r="AO28" s="152" t="s">
        <v>511</v>
      </c>
      <c r="AP28" s="150"/>
      <c r="AQ28" s="150"/>
      <c r="AR28" s="150"/>
      <c r="AS28" s="150"/>
      <c r="AT28" s="150"/>
      <c r="AU28" s="150"/>
      <c r="AV28" s="150"/>
    </row>
    <row r="29" spans="1:48" s="22" customFormat="1" x14ac:dyDescent="0.25">
      <c r="A29" s="149" t="s">
        <v>511</v>
      </c>
      <c r="B29" s="150"/>
      <c r="C29" s="150"/>
      <c r="D29" s="146"/>
      <c r="E29" s="146"/>
      <c r="F29" s="146"/>
      <c r="G29" s="146"/>
      <c r="H29" s="146"/>
      <c r="I29" s="146"/>
      <c r="J29" s="146"/>
      <c r="K29" s="146"/>
      <c r="L29" s="146"/>
      <c r="M29" s="146"/>
      <c r="N29" s="153"/>
      <c r="O29" s="150"/>
      <c r="P29" s="151"/>
      <c r="Q29" s="150"/>
      <c r="R29" s="151"/>
      <c r="S29" s="150"/>
      <c r="T29" s="150"/>
      <c r="U29" s="150"/>
      <c r="V29" s="150"/>
      <c r="W29" s="150" t="s">
        <v>531</v>
      </c>
      <c r="X29" s="148">
        <v>5256</v>
      </c>
      <c r="Y29" s="150" t="s">
        <v>531</v>
      </c>
      <c r="Z29" s="150"/>
      <c r="AA29" s="151"/>
      <c r="AB29" s="151"/>
      <c r="AC29" s="150"/>
      <c r="AD29" s="151"/>
      <c r="AE29" s="151"/>
      <c r="AF29" s="152" t="s">
        <v>511</v>
      </c>
      <c r="AG29" s="150"/>
      <c r="AH29" s="150"/>
      <c r="AI29" s="150"/>
      <c r="AJ29" s="150"/>
      <c r="AK29" s="150"/>
      <c r="AL29" s="150"/>
      <c r="AM29" s="150"/>
      <c r="AN29" s="150"/>
      <c r="AO29" s="152" t="s">
        <v>511</v>
      </c>
      <c r="AP29" s="150"/>
      <c r="AQ29" s="150"/>
      <c r="AR29" s="150"/>
      <c r="AS29" s="150"/>
      <c r="AT29" s="150"/>
      <c r="AU29" s="150"/>
      <c r="AV29" s="150"/>
    </row>
    <row r="30" spans="1:48" s="22" customFormat="1" ht="25.5" x14ac:dyDescent="0.25">
      <c r="A30" s="149" t="s">
        <v>511</v>
      </c>
      <c r="B30" s="150"/>
      <c r="C30" s="150"/>
      <c r="D30" s="146"/>
      <c r="E30" s="146"/>
      <c r="F30" s="146"/>
      <c r="G30" s="146"/>
      <c r="H30" s="146"/>
      <c r="I30" s="146"/>
      <c r="J30" s="146"/>
      <c r="K30" s="146"/>
      <c r="L30" s="146"/>
      <c r="M30" s="146"/>
      <c r="N30" s="153"/>
      <c r="O30" s="150"/>
      <c r="P30" s="151"/>
      <c r="Q30" s="150"/>
      <c r="R30" s="151"/>
      <c r="S30" s="150"/>
      <c r="T30" s="150"/>
      <c r="U30" s="150"/>
      <c r="V30" s="150"/>
      <c r="W30" s="150" t="s">
        <v>532</v>
      </c>
      <c r="X30" s="148">
        <v>6660</v>
      </c>
      <c r="Y30" s="150"/>
      <c r="Z30" s="150"/>
      <c r="AA30" s="151">
        <v>6660</v>
      </c>
      <c r="AB30" s="151"/>
      <c r="AC30" s="150"/>
      <c r="AD30" s="151"/>
      <c r="AE30" s="151"/>
      <c r="AF30" s="152" t="s">
        <v>511</v>
      </c>
      <c r="AG30" s="150"/>
      <c r="AH30" s="150"/>
      <c r="AI30" s="150"/>
      <c r="AJ30" s="150"/>
      <c r="AK30" s="150"/>
      <c r="AL30" s="150"/>
      <c r="AM30" s="150"/>
      <c r="AN30" s="150"/>
      <c r="AO30" s="152" t="s">
        <v>511</v>
      </c>
      <c r="AP30" s="150"/>
      <c r="AQ30" s="150"/>
      <c r="AR30" s="150"/>
      <c r="AS30" s="150"/>
      <c r="AT30" s="150"/>
      <c r="AU30" s="150"/>
      <c r="AV30" s="150"/>
    </row>
    <row r="31" spans="1:48" s="22" customFormat="1" x14ac:dyDescent="0.25">
      <c r="A31" s="149" t="s">
        <v>511</v>
      </c>
      <c r="B31" s="150"/>
      <c r="C31" s="150"/>
      <c r="D31" s="146"/>
      <c r="E31" s="146"/>
      <c r="F31" s="146"/>
      <c r="G31" s="146"/>
      <c r="H31" s="146"/>
      <c r="I31" s="146"/>
      <c r="J31" s="146"/>
      <c r="K31" s="146"/>
      <c r="L31" s="146"/>
      <c r="M31" s="146"/>
      <c r="N31" s="153"/>
      <c r="O31" s="150"/>
      <c r="P31" s="151"/>
      <c r="Q31" s="150"/>
      <c r="R31" s="151"/>
      <c r="S31" s="150"/>
      <c r="T31" s="150"/>
      <c r="U31" s="150"/>
      <c r="V31" s="150"/>
      <c r="W31" s="150" t="s">
        <v>533</v>
      </c>
      <c r="X31" s="148">
        <v>5508</v>
      </c>
      <c r="Y31" s="150"/>
      <c r="Z31" s="150"/>
      <c r="AA31" s="151">
        <v>5397</v>
      </c>
      <c r="AB31" s="151"/>
      <c r="AC31" s="150"/>
      <c r="AD31" s="151"/>
      <c r="AE31" s="151"/>
      <c r="AF31" s="152" t="s">
        <v>511</v>
      </c>
      <c r="AG31" s="150"/>
      <c r="AH31" s="150"/>
      <c r="AI31" s="150"/>
      <c r="AJ31" s="150"/>
      <c r="AK31" s="150"/>
      <c r="AL31" s="150"/>
      <c r="AM31" s="150"/>
      <c r="AN31" s="150"/>
      <c r="AO31" s="152" t="s">
        <v>511</v>
      </c>
      <c r="AP31" s="150"/>
      <c r="AQ31" s="150"/>
      <c r="AR31" s="150"/>
      <c r="AS31" s="150"/>
      <c r="AT31" s="150"/>
      <c r="AU31" s="150"/>
      <c r="AV31" s="150"/>
    </row>
    <row r="32" spans="1:48" s="22" customFormat="1" x14ac:dyDescent="0.25">
      <c r="A32" s="149" t="s">
        <v>511</v>
      </c>
      <c r="B32" s="150"/>
      <c r="C32" s="150"/>
      <c r="D32" s="146"/>
      <c r="E32" s="146"/>
      <c r="F32" s="146"/>
      <c r="G32" s="146"/>
      <c r="H32" s="146"/>
      <c r="I32" s="146"/>
      <c r="J32" s="146"/>
      <c r="K32" s="146"/>
      <c r="L32" s="146"/>
      <c r="M32" s="146"/>
      <c r="N32" s="153"/>
      <c r="O32" s="150"/>
      <c r="P32" s="151"/>
      <c r="Q32" s="150"/>
      <c r="R32" s="151"/>
      <c r="S32" s="150"/>
      <c r="T32" s="150"/>
      <c r="U32" s="150"/>
      <c r="V32" s="150"/>
      <c r="W32" s="150" t="s">
        <v>534</v>
      </c>
      <c r="X32" s="148">
        <v>3577</v>
      </c>
      <c r="Y32" s="150" t="s">
        <v>534</v>
      </c>
      <c r="Z32" s="150"/>
      <c r="AA32" s="151"/>
      <c r="AB32" s="151"/>
      <c r="AC32" s="150"/>
      <c r="AD32" s="151"/>
      <c r="AE32" s="151"/>
      <c r="AF32" s="152" t="s">
        <v>511</v>
      </c>
      <c r="AG32" s="150"/>
      <c r="AH32" s="150"/>
      <c r="AI32" s="150"/>
      <c r="AJ32" s="150"/>
      <c r="AK32" s="150"/>
      <c r="AL32" s="150"/>
      <c r="AM32" s="150"/>
      <c r="AN32" s="150"/>
      <c r="AO32" s="152" t="s">
        <v>511</v>
      </c>
      <c r="AP32" s="150"/>
      <c r="AQ32" s="150"/>
      <c r="AR32" s="150"/>
      <c r="AS32" s="150"/>
      <c r="AT32" s="150"/>
      <c r="AU32" s="150"/>
      <c r="AV32" s="150"/>
    </row>
    <row r="33" spans="1:48" s="22" customFormat="1" x14ac:dyDescent="0.25">
      <c r="A33" s="149" t="s">
        <v>511</v>
      </c>
      <c r="B33" s="150"/>
      <c r="C33" s="150"/>
      <c r="D33" s="146"/>
      <c r="E33" s="146"/>
      <c r="F33" s="146"/>
      <c r="G33" s="146"/>
      <c r="H33" s="146"/>
      <c r="I33" s="146"/>
      <c r="J33" s="146"/>
      <c r="K33" s="146"/>
      <c r="L33" s="146"/>
      <c r="M33" s="146"/>
      <c r="N33" s="153"/>
      <c r="O33" s="150"/>
      <c r="P33" s="151"/>
      <c r="Q33" s="150"/>
      <c r="R33" s="151"/>
      <c r="S33" s="150"/>
      <c r="T33" s="150"/>
      <c r="U33" s="150"/>
      <c r="V33" s="150"/>
      <c r="W33" s="150" t="s">
        <v>535</v>
      </c>
      <c r="X33" s="148">
        <v>6093</v>
      </c>
      <c r="Y33" s="150" t="s">
        <v>535</v>
      </c>
      <c r="Z33" s="150"/>
      <c r="AA33" s="151"/>
      <c r="AB33" s="151"/>
      <c r="AC33" s="150"/>
      <c r="AD33" s="151"/>
      <c r="AE33" s="151"/>
      <c r="AF33" s="152" t="s">
        <v>511</v>
      </c>
      <c r="AG33" s="150"/>
      <c r="AH33" s="150"/>
      <c r="AI33" s="150"/>
      <c r="AJ33" s="150"/>
      <c r="AK33" s="150"/>
      <c r="AL33" s="150"/>
      <c r="AM33" s="150"/>
      <c r="AN33" s="150"/>
      <c r="AO33" s="152" t="s">
        <v>511</v>
      </c>
      <c r="AP33" s="150"/>
      <c r="AQ33" s="150"/>
      <c r="AR33" s="150"/>
      <c r="AS33" s="150"/>
      <c r="AT33" s="150"/>
      <c r="AU33" s="150"/>
      <c r="AV33" s="150"/>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78"/>
  <sheetViews>
    <sheetView tabSelected="1" view="pageBreakPreview" topLeftCell="A10" zoomScale="90" zoomScaleNormal="70" zoomScaleSheetLayoutView="90" workbookViewId="0">
      <selection activeCell="B28" sqref="B28"/>
    </sheetView>
  </sheetViews>
  <sheetFormatPr defaultColWidth="9.140625" defaultRowHeight="15" x14ac:dyDescent="0.25"/>
  <cols>
    <col min="1" max="2" width="66.140625" style="290" customWidth="1"/>
    <col min="3" max="16384" width="9.140625" style="290"/>
  </cols>
  <sheetData>
    <row r="1" spans="1:2" ht="18.75" x14ac:dyDescent="0.25">
      <c r="A1" s="95"/>
      <c r="B1" s="289" t="s">
        <v>69</v>
      </c>
    </row>
    <row r="2" spans="1:2" ht="18.75" x14ac:dyDescent="0.3">
      <c r="A2" s="95"/>
      <c r="B2" s="291" t="s">
        <v>10</v>
      </c>
    </row>
    <row r="3" spans="1:2" ht="18.75" x14ac:dyDescent="0.3">
      <c r="A3" s="95"/>
      <c r="B3" s="291" t="s">
        <v>421</v>
      </c>
    </row>
    <row r="4" spans="1:2" ht="15.75" x14ac:dyDescent="0.25">
      <c r="A4" s="95"/>
      <c r="B4" s="43"/>
    </row>
    <row r="5" spans="1:2" ht="18.75" x14ac:dyDescent="0.3">
      <c r="A5" s="461" t="str">
        <f>'1. паспорт местоположение'!A5:C5</f>
        <v>Год раскрытия информации: 2025 год</v>
      </c>
      <c r="B5" s="461"/>
    </row>
    <row r="6" spans="1:2" ht="18.75" x14ac:dyDescent="0.3">
      <c r="A6" s="277"/>
      <c r="B6" s="277"/>
    </row>
    <row r="7" spans="1:2" ht="18.75" x14ac:dyDescent="0.25">
      <c r="A7" s="462" t="s">
        <v>9</v>
      </c>
      <c r="B7" s="462"/>
    </row>
    <row r="8" spans="1:2" ht="18.75" x14ac:dyDescent="0.25">
      <c r="A8" s="292"/>
      <c r="B8" s="292"/>
    </row>
    <row r="9" spans="1:2" ht="18.75" x14ac:dyDescent="0.25">
      <c r="A9" s="463" t="str">
        <f>'1. паспорт местоположение'!A9:C9</f>
        <v>АО "Россети Тюмень"</v>
      </c>
      <c r="B9" s="463"/>
    </row>
    <row r="10" spans="1:2" ht="15.75" x14ac:dyDescent="0.25">
      <c r="A10" s="458" t="s">
        <v>8</v>
      </c>
      <c r="B10" s="458"/>
    </row>
    <row r="11" spans="1:2" ht="18.75" x14ac:dyDescent="0.25">
      <c r="A11" s="292"/>
      <c r="B11" s="292"/>
    </row>
    <row r="12" spans="1:2" ht="18.75" x14ac:dyDescent="0.25">
      <c r="A12" s="457" t="str">
        <f>'1. паспорт местоположение'!A12:C12</f>
        <v>F_TP3300.VL.0066</v>
      </c>
      <c r="B12" s="457"/>
    </row>
    <row r="13" spans="1:2" ht="15.75" x14ac:dyDescent="0.25">
      <c r="A13" s="458" t="s">
        <v>7</v>
      </c>
      <c r="B13" s="458"/>
    </row>
    <row r="14" spans="1:2" ht="18.75" x14ac:dyDescent="0.25">
      <c r="A14" s="11"/>
      <c r="B14" s="11"/>
    </row>
    <row r="15" spans="1:2" ht="42.75" customHeight="1" x14ac:dyDescent="0.25">
      <c r="A15" s="457" t="str">
        <f>'1. паспорт местоположение'!A15:C15</f>
        <v xml:space="preserve">Реконструкция ВЛ-10 кВ в Н-Тавдинском РЭС (ВЛ-10 кВ ф.Велижаны, ВЛ-10 кВ ф.РКС-1, ВЛ-10 кВ ф.РКС-2) (замена провода на СИП 8,665 км., замена опор на ж/б) </v>
      </c>
      <c r="B15" s="457"/>
    </row>
    <row r="16" spans="1:2" ht="15.75" x14ac:dyDescent="0.25">
      <c r="A16" s="458" t="s">
        <v>6</v>
      </c>
      <c r="B16" s="458"/>
    </row>
    <row r="17" spans="1:2" ht="15.75" x14ac:dyDescent="0.25">
      <c r="A17" s="95"/>
      <c r="B17" s="96"/>
    </row>
    <row r="18" spans="1:2" x14ac:dyDescent="0.25">
      <c r="A18" s="459" t="s">
        <v>406</v>
      </c>
      <c r="B18" s="460"/>
    </row>
    <row r="19" spans="1:2" x14ac:dyDescent="0.25">
      <c r="A19" s="275"/>
      <c r="B19" s="276"/>
    </row>
    <row r="20" spans="1:2" ht="15.75" thickBot="1" x14ac:dyDescent="0.3"/>
    <row r="21" spans="1:2" ht="48.75" customHeight="1" x14ac:dyDescent="0.25">
      <c r="A21" s="139" t="s">
        <v>491</v>
      </c>
      <c r="B21" s="293" t="str">
        <f>A15</f>
        <v xml:space="preserve">Реконструкция ВЛ-10 кВ в Н-Тавдинском РЭС (ВЛ-10 кВ ф.Велижаны, ВЛ-10 кВ ф.РКС-1, ВЛ-10 кВ ф.РКС-2) (замена провода на СИП 8,665 км., замена опор на ж/б) </v>
      </c>
    </row>
    <row r="22" spans="1:2" x14ac:dyDescent="0.25">
      <c r="A22" s="140" t="s">
        <v>316</v>
      </c>
      <c r="B22" s="294" t="str">
        <f>'1. паспорт местоположение'!C27</f>
        <v>Нижнетавдинский район</v>
      </c>
    </row>
    <row r="23" spans="1:2" x14ac:dyDescent="0.25">
      <c r="A23" s="140" t="s">
        <v>298</v>
      </c>
      <c r="B23" s="295" t="s">
        <v>578</v>
      </c>
    </row>
    <row r="24" spans="1:2" x14ac:dyDescent="0.25">
      <c r="A24" s="140" t="s">
        <v>317</v>
      </c>
      <c r="B24" s="296" t="s">
        <v>582</v>
      </c>
    </row>
    <row r="25" spans="1:2" x14ac:dyDescent="0.25">
      <c r="A25" s="141" t="s">
        <v>318</v>
      </c>
      <c r="B25" s="294" t="s">
        <v>625</v>
      </c>
    </row>
    <row r="26" spans="1:2" x14ac:dyDescent="0.25">
      <c r="A26" s="141" t="s">
        <v>319</v>
      </c>
      <c r="B26" s="296" t="s">
        <v>632</v>
      </c>
    </row>
    <row r="27" spans="1:2" ht="28.5" x14ac:dyDescent="0.25">
      <c r="A27" s="142" t="s">
        <v>580</v>
      </c>
      <c r="B27" s="297">
        <v>2.2141376699999999</v>
      </c>
    </row>
    <row r="28" spans="1:2" x14ac:dyDescent="0.25">
      <c r="A28" s="138" t="s">
        <v>320</v>
      </c>
      <c r="B28" s="296" t="s">
        <v>581</v>
      </c>
    </row>
    <row r="29" spans="1:2" ht="28.5" x14ac:dyDescent="0.25">
      <c r="A29" s="142" t="s">
        <v>321</v>
      </c>
      <c r="B29" s="297">
        <v>2.1190000000000002</v>
      </c>
    </row>
    <row r="30" spans="1:2" ht="28.5" x14ac:dyDescent="0.25">
      <c r="A30" s="298" t="s">
        <v>322</v>
      </c>
      <c r="B30" s="299">
        <v>2.1190000000000002</v>
      </c>
    </row>
    <row r="31" spans="1:2" x14ac:dyDescent="0.25">
      <c r="A31" s="138" t="s">
        <v>323</v>
      </c>
      <c r="B31" s="296"/>
    </row>
    <row r="32" spans="1:2" ht="29.25" thickBot="1" x14ac:dyDescent="0.3">
      <c r="A32" s="300" t="s">
        <v>492</v>
      </c>
      <c r="B32" s="301">
        <v>2.1190000000000002</v>
      </c>
    </row>
    <row r="33" spans="1:2" ht="30" x14ac:dyDescent="0.25">
      <c r="A33" s="302" t="s">
        <v>493</v>
      </c>
      <c r="B33" s="303">
        <v>2.1190000000000002</v>
      </c>
    </row>
    <row r="34" spans="1:2" x14ac:dyDescent="0.25">
      <c r="A34" s="144" t="s">
        <v>324</v>
      </c>
      <c r="B34" s="143">
        <v>7.85</v>
      </c>
    </row>
    <row r="35" spans="1:2" x14ac:dyDescent="0.25">
      <c r="A35" s="144" t="s">
        <v>325</v>
      </c>
      <c r="B35" s="145">
        <v>2.1190000000000002</v>
      </c>
    </row>
    <row r="36" spans="1:2" x14ac:dyDescent="0.25">
      <c r="A36" s="144" t="s">
        <v>326</v>
      </c>
      <c r="B36" s="145">
        <v>1.796</v>
      </c>
    </row>
    <row r="37" spans="1:2" ht="29.25" thickBot="1" x14ac:dyDescent="0.3">
      <c r="A37" s="300" t="s">
        <v>494</v>
      </c>
      <c r="B37" s="301">
        <v>0</v>
      </c>
    </row>
    <row r="38" spans="1:2" x14ac:dyDescent="0.25">
      <c r="A38" s="144" t="s">
        <v>495</v>
      </c>
      <c r="B38" s="143" t="s">
        <v>537</v>
      </c>
    </row>
    <row r="39" spans="1:2" x14ac:dyDescent="0.25">
      <c r="A39" s="144" t="s">
        <v>324</v>
      </c>
      <c r="B39" s="143" t="s">
        <v>537</v>
      </c>
    </row>
    <row r="40" spans="1:2" x14ac:dyDescent="0.25">
      <c r="A40" s="144" t="s">
        <v>325</v>
      </c>
      <c r="B40" s="143" t="s">
        <v>537</v>
      </c>
    </row>
    <row r="41" spans="1:2" x14ac:dyDescent="0.25">
      <c r="A41" s="144" t="s">
        <v>326</v>
      </c>
      <c r="B41" s="143" t="s">
        <v>537</v>
      </c>
    </row>
    <row r="42" spans="1:2" ht="29.25" thickBot="1" x14ac:dyDescent="0.3">
      <c r="A42" s="300" t="s">
        <v>496</v>
      </c>
      <c r="B42" s="301">
        <v>0</v>
      </c>
    </row>
    <row r="43" spans="1:2" x14ac:dyDescent="0.25">
      <c r="A43" s="144" t="s">
        <v>495</v>
      </c>
      <c r="B43" s="143" t="s">
        <v>537</v>
      </c>
    </row>
    <row r="44" spans="1:2" x14ac:dyDescent="0.25">
      <c r="A44" s="144" t="s">
        <v>324</v>
      </c>
      <c r="B44" s="143" t="s">
        <v>537</v>
      </c>
    </row>
    <row r="45" spans="1:2" x14ac:dyDescent="0.25">
      <c r="A45" s="144" t="s">
        <v>325</v>
      </c>
      <c r="B45" s="143" t="s">
        <v>537</v>
      </c>
    </row>
    <row r="46" spans="1:2" x14ac:dyDescent="0.25">
      <c r="A46" s="144" t="s">
        <v>326</v>
      </c>
      <c r="B46" s="143" t="s">
        <v>537</v>
      </c>
    </row>
    <row r="47" spans="1:2" ht="29.25" thickBot="1" x14ac:dyDescent="0.3">
      <c r="A47" s="300" t="s">
        <v>327</v>
      </c>
      <c r="B47" s="304" t="s">
        <v>537</v>
      </c>
    </row>
    <row r="48" spans="1:2" x14ac:dyDescent="0.25">
      <c r="A48" s="144" t="s">
        <v>323</v>
      </c>
      <c r="B48" s="143" t="s">
        <v>537</v>
      </c>
    </row>
    <row r="49" spans="1:2" x14ac:dyDescent="0.25">
      <c r="A49" s="144" t="s">
        <v>497</v>
      </c>
      <c r="B49" s="143" t="s">
        <v>537</v>
      </c>
    </row>
    <row r="50" spans="1:2" x14ac:dyDescent="0.25">
      <c r="A50" s="144" t="s">
        <v>498</v>
      </c>
      <c r="B50" s="143" t="s">
        <v>537</v>
      </c>
    </row>
    <row r="51" spans="1:2" x14ac:dyDescent="0.25">
      <c r="A51" s="144" t="s">
        <v>499</v>
      </c>
      <c r="B51" s="143" t="s">
        <v>537</v>
      </c>
    </row>
    <row r="52" spans="1:2" ht="15.75" thickBot="1" x14ac:dyDescent="0.3">
      <c r="A52" s="300" t="s">
        <v>328</v>
      </c>
      <c r="B52" s="304">
        <v>8.2100000000000009</v>
      </c>
    </row>
    <row r="53" spans="1:2" ht="15.75" thickBot="1" x14ac:dyDescent="0.3">
      <c r="A53" s="300" t="s">
        <v>329</v>
      </c>
      <c r="B53" s="301">
        <v>2.214</v>
      </c>
    </row>
    <row r="54" spans="1:2" ht="15.75" thickBot="1" x14ac:dyDescent="0.3">
      <c r="A54" s="300" t="s">
        <v>330</v>
      </c>
      <c r="B54" s="304">
        <v>8.41</v>
      </c>
    </row>
    <row r="55" spans="1:2" ht="15.75" thickBot="1" x14ac:dyDescent="0.3">
      <c r="A55" s="300" t="s">
        <v>331</v>
      </c>
      <c r="B55" s="301">
        <v>1.891</v>
      </c>
    </row>
    <row r="56" spans="1:2" ht="15.75" thickBot="1" x14ac:dyDescent="0.3">
      <c r="A56" s="300" t="s">
        <v>332</v>
      </c>
      <c r="B56" s="304" t="s">
        <v>537</v>
      </c>
    </row>
    <row r="57" spans="1:2" x14ac:dyDescent="0.25">
      <c r="A57" s="144" t="s">
        <v>333</v>
      </c>
      <c r="B57" s="143" t="s">
        <v>579</v>
      </c>
    </row>
    <row r="58" spans="1:2" x14ac:dyDescent="0.25">
      <c r="A58" s="144" t="s">
        <v>334</v>
      </c>
      <c r="B58" s="143" t="s">
        <v>483</v>
      </c>
    </row>
    <row r="59" spans="1:2" x14ac:dyDescent="0.25">
      <c r="A59" s="144" t="s">
        <v>335</v>
      </c>
      <c r="B59" s="143" t="s">
        <v>537</v>
      </c>
    </row>
    <row r="60" spans="1:2" x14ac:dyDescent="0.25">
      <c r="A60" s="144" t="s">
        <v>575</v>
      </c>
      <c r="B60" s="143" t="s">
        <v>537</v>
      </c>
    </row>
    <row r="61" spans="1:2" x14ac:dyDescent="0.25">
      <c r="A61" s="144" t="s">
        <v>336</v>
      </c>
      <c r="B61" s="143" t="s">
        <v>537</v>
      </c>
    </row>
    <row r="62" spans="1:2" ht="29.25" thickBot="1" x14ac:dyDescent="0.3">
      <c r="A62" s="300" t="s">
        <v>337</v>
      </c>
      <c r="B62" s="305" t="s">
        <v>583</v>
      </c>
    </row>
    <row r="63" spans="1:2" ht="29.25" thickBot="1" x14ac:dyDescent="0.3">
      <c r="A63" s="300" t="s">
        <v>338</v>
      </c>
      <c r="B63" s="305" t="s">
        <v>620</v>
      </c>
    </row>
    <row r="64" spans="1:2" x14ac:dyDescent="0.25">
      <c r="A64" s="144" t="s">
        <v>323</v>
      </c>
      <c r="B64" s="143"/>
    </row>
    <row r="65" spans="1:2" x14ac:dyDescent="0.25">
      <c r="A65" s="144" t="s">
        <v>500</v>
      </c>
      <c r="B65" s="143"/>
    </row>
    <row r="66" spans="1:2" x14ac:dyDescent="0.25">
      <c r="A66" s="144" t="s">
        <v>501</v>
      </c>
      <c r="B66" s="143"/>
    </row>
    <row r="67" spans="1:2" ht="15.75" thickBot="1" x14ac:dyDescent="0.3">
      <c r="A67" s="300" t="s">
        <v>339</v>
      </c>
      <c r="B67" s="305" t="s">
        <v>584</v>
      </c>
    </row>
    <row r="68" spans="1:2" ht="15.75" thickBot="1" x14ac:dyDescent="0.3">
      <c r="A68" s="300" t="s">
        <v>340</v>
      </c>
      <c r="B68" s="305" t="s">
        <v>422</v>
      </c>
    </row>
    <row r="69" spans="1:2" x14ac:dyDescent="0.25">
      <c r="A69" s="144" t="s">
        <v>502</v>
      </c>
      <c r="B69" s="326" t="str">
        <f>'6.1. Паспорт сетевой график'!G43</f>
        <v>нд</v>
      </c>
    </row>
    <row r="70" spans="1:2" x14ac:dyDescent="0.25">
      <c r="A70" s="144" t="s">
        <v>503</v>
      </c>
      <c r="B70" s="143" t="s">
        <v>309</v>
      </c>
    </row>
    <row r="71" spans="1:2" x14ac:dyDescent="0.25">
      <c r="A71" s="144" t="s">
        <v>504</v>
      </c>
      <c r="B71" s="143" t="s">
        <v>309</v>
      </c>
    </row>
    <row r="72" spans="1:2" ht="29.25" thickBot="1" x14ac:dyDescent="0.3">
      <c r="A72" s="300" t="s">
        <v>341</v>
      </c>
      <c r="B72" s="306" t="s">
        <v>627</v>
      </c>
    </row>
    <row r="73" spans="1:2" ht="29.25" thickBot="1" x14ac:dyDescent="0.3">
      <c r="A73" s="300" t="s">
        <v>342</v>
      </c>
      <c r="B73" s="306" t="s">
        <v>585</v>
      </c>
    </row>
    <row r="74" spans="1:2" x14ac:dyDescent="0.25">
      <c r="A74" s="144" t="s">
        <v>505</v>
      </c>
      <c r="B74" s="143" t="s">
        <v>309</v>
      </c>
    </row>
    <row r="75" spans="1:2" x14ac:dyDescent="0.25">
      <c r="A75" s="144" t="s">
        <v>506</v>
      </c>
      <c r="B75" s="143" t="s">
        <v>309</v>
      </c>
    </row>
    <row r="76" spans="1:2" x14ac:dyDescent="0.25">
      <c r="A76" s="144" t="s">
        <v>507</v>
      </c>
      <c r="B76" s="143" t="s">
        <v>309</v>
      </c>
    </row>
    <row r="77" spans="1:2" x14ac:dyDescent="0.25">
      <c r="A77" s="144" t="s">
        <v>508</v>
      </c>
      <c r="B77" s="143" t="s">
        <v>309</v>
      </c>
    </row>
    <row r="78" spans="1:2" x14ac:dyDescent="0.25">
      <c r="A78" s="144" t="s">
        <v>509</v>
      </c>
      <c r="B78" s="143" t="s">
        <v>309</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2020-02-14T11:19:01Z</cp:lastPrinted>
  <dcterms:created xsi:type="dcterms:W3CDTF">2015-08-16T15:31:05Z</dcterms:created>
  <dcterms:modified xsi:type="dcterms:W3CDTF">2025-12-10T11:41:19Z</dcterms:modified>
</cp:coreProperties>
</file>