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F_TP3500.PR.0002\"/>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закупке'!$A$1:$BA$30</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4" i="15" l="1"/>
  <c r="B22" i="22" l="1"/>
  <c r="A12" i="23" l="1"/>
  <c r="A15" i="23"/>
  <c r="A5" i="23" l="1"/>
  <c r="B33" i="14" l="1"/>
  <c r="B32" i="14"/>
  <c r="B31" i="14"/>
  <c r="B30" i="14"/>
  <c r="B29" i="14"/>
  <c r="A5" i="22"/>
  <c r="A5" i="5"/>
  <c r="A5" i="19"/>
  <c r="A5" i="10"/>
  <c r="A4" i="17"/>
  <c r="A5" i="6"/>
  <c r="A5" i="14"/>
  <c r="A6" i="13"/>
  <c r="A4" i="12"/>
  <c r="A15" i="22" l="1"/>
  <c r="B21" i="22" s="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<sst xmlns="http://schemas.openxmlformats.org/spreadsheetml/2006/main" count="1405" uniqueCount="691">
  <si>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</si>
  <si>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</si>
  <si>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</si>
  <si>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</si>
  <si>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</si>
  <si>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</si>
  <si>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</si>
  <si>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</si>
  <si>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</si>
  <si>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</si>
  <si>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</si>
  <si>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</si>
  <si>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</si>
  <si>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</si>
  <si>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</si>
  <si>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</si>
  <si>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</si>
  <si>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</si>
  <si>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</si>
  <si>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</si>
  <si>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</si>
  <si>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</si>
  <si>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</si>
  <si>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</si>
  <si>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</si>
  <si>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</si>
  <si>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</si>
  <si>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</si>
  <si>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</si>
  <si>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</si>
  <si>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</si>
  <si>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</si>
  <si>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</si>
  <si>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</si>
  <si>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</si>
  <si>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</si>
  <si>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</si>
  <si>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</si>
  <si>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</si>
  <si>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</si>
  <si>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</si>
  <si>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</si>
  <si>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</si>
  <si>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</si>
  <si>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</si>
  <si>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</si>
  <si>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</si>
  <si>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</si>
  <si>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</si>
  <si>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</si>
  <si>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</si>
  <si>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</si>
  <si>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</si>
  <si>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</si>
  <si>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</si>
  <si>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</si>
  <si>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</si>
  <si>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</si>
  <si>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</si>
  <si>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</si>
  <si>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</si>
  <si>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</si>
  <si>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</si>
  <si>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</si>
  <si>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</si>
  <si>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</si>
  <si>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</si>
  <si>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</si>
  <si>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</si>
  <si>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</si>
  <si>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</si>
  <si>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</si>
  <si>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</si>
  <si>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</si>
  <si>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</si>
  <si>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</si>
  <si>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</si>
  <si>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</si>
  <si>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</si>
  <si>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</si>
  <si>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</si>
  <si>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</si>
  <si>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</si>
  <si>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</si>
  <si>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</si>
  <si>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</si>
  <si>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</si>
  <si>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</si>
  <si>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</si>
  <si>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</si>
  <si>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</si>
  <si>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</si>
  <si>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</si>
  <si>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</si>
  <si>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</si>
  <si>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</si>
  <si>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</si>
  <si>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</si>
  <si>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</si>
  <si>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</si>
  <si>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</si>
  <si>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</si>
  <si>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</si>
  <si>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</si>
  <si>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</si>
  <si>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</si>
  <si>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</si>
  <si>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</si>
  <si>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</si>
  <si>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</si>
  <si>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</si>
  <si>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</si>
  <si>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</si>
  <si>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</si>
  <si>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</si>
  <si>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</si>
  <si>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</si>
  <si>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</si>
  <si>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</si>
  <si>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</si>
  <si>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</si>
  <si>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</si>
  <si>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</si>
  <si>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</si>
  <si>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</si>
  <si>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</si>
  <si>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</si>
  <si>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</si>
  <si>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</si>
  <si>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</si>
  <si>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</si>
  <si>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</si>
  <si>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</si>
  <si>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</si>
  <si>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</si>
  <si>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</si>
  <si>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</si>
  <si>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</si>
  <si>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</si>
  <si>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</si>
  <si>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</si>
  <si>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</si>
  <si>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</si>
  <si>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</si>
  <si>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</si>
  <si>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</si>
  <si>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</si>
  <si>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</si>
  <si>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</si>
  <si>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</si>
  <si>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</si>
  <si>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</si>
  <si>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</si>
  <si>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</si>
  <si>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</si>
  <si>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</si>
  <si>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</si>
  <si>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</si>
  <si>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</si>
  <si>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</si>
  <si>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</si>
  <si>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</si>
  <si>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</si>
  <si>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</si>
  <si>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</si>
  <si>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</si>
  <si>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</si>
  <si>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</si>
  <si>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</si>
  <si>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</si>
  <si>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</si>
  <si>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</si>
  <si>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</si>
  <si>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</si>
  <si>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</si>
  <si>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</si>
  <si>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</si>
  <si>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</si>
  <si>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</si>
  <si>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</si>
  <si>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</si>
  <si>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</si>
  <si>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</si>
  <si>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</si>
  <si>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</si>
  <si>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</si>
  <si>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</si>
  <si>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</si>
  <si>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</si>
  <si>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</si>
  <si>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</si>
  <si>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</si>
  <si>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</si>
  <si>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</si>
  <si>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</si>
  <si>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</si>
  <si>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</si>
  <si>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</si>
  <si>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</si>
  <si>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</si>
  <si>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</si>
  <si>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</si>
  <si>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</si>
  <si>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</si>
  <si>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</si>
  <si>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</si>
  <si>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</si>
  <si>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</si>
  <si>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</si>
  <si>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</si>
  <si>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</si>
  <si>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</si>
  <si>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</si>
  <si>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</si>
  <si>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</si>
  <si>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</si>
  <si>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</si>
  <si>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</si>
  <si>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</si>
  <si>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</si>
  <si>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</si>
  <si>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</si>
  <si>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</si>
  <si>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</si>
  <si>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</si>
  <si>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</si>
  <si>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</si>
  <si>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</si>
  <si>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</si>
  <si>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</si>
  <si>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</si>
  <si>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</si>
  <si>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</si>
  <si>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</si>
  <si>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</si>
  <si>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</si>
  <si>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</si>
  <si>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</si>
  <si>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</si>
  <si>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</si>
  <si>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</si>
  <si>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</si>
  <si>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</si>
  <si>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</si>
  <si>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</si>
  <si>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</si>
  <si>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</si>
  <si>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</si>
  <si>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</si>
  <si>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</si>
  <si>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</si>
  <si>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</si>
  <si>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</si>
  <si>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</si>
  <si>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</si>
  <si>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</si>
  <si>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</si>
  <si>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</si>
  <si>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</si>
  <si>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</si>
  <si>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</si>
  <si>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</si>
  <si>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</si>
  <si>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</si>
  <si>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</si>
  <si>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</si>
  <si>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</si>
  <si>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</si>
  <si>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</si>
  <si>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</si>
  <si>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</si>
  <si>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</si>
  <si>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</si>
  <si>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</si>
  <si>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</si>
  <si>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</si>
  <si>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</si>
  <si>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</si>
  <si>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</si>
  <si>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</si>
  <si>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</si>
  <si>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</si>
  <si>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</si>
  <si>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</si>
  <si>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</si>
  <si>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</si>
  <si>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</si>
  <si>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</si>
  <si>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</si>
  <si>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</si>
  <si>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</si>
  <si>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</si>
  <si>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</si>
  <si>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</si>
  <si>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</si>
  <si>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</si>
  <si>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</si>
  <si>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</si>
  <si>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</si>
  <si>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</si>
  <si>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</si>
  <si>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</si>
  <si>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</si>
  <si>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</si>
  <si>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</si>
  <si>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</si>
  <si>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</si>
  <si>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</si>
  <si>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</si>
  <si>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</si>
  <si>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</si>
  <si>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</si>
  <si>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</si>
  <si>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</si>
  <si>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</si>
  <si>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</si>
  <si>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</si>
  <si>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</si>
  <si>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</si>
  <si>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</si>
  <si>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</si>
  <si>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</si>
  <si>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</si>
  <si>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</si>
  <si>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</si>
  <si>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</si>
  <si>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</si>
  <si>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</si>
  <si>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</si>
  <si>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</si>
  <si>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</si>
  <si>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</si>
  <si>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</si>
  <si>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</si>
  <si>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</si>
  <si>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</si>
  <si>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</si>
  <si>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</si>
  <si>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</si>
  <si>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</si>
  <si>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</si>
  <si>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</si>
  <si>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</si>
  <si>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</si>
  <si>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</si>
  <si>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</si>
  <si>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</si>
  <si>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</si>
  <si>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</si>
  <si>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</si>
  <si>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</si>
  <si>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</si>
  <si>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</si>
  <si>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</si>
  <si>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</si>
  <si>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</si>
  <si>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</si>
  <si>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</si>
  <si>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</si>
  <si>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</si>
  <si>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</si>
  <si>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</si>
  <si>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</si>
  <si>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</si>
  <si>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</si>
  <si>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</si>
  <si>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</si>
  <si>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</si>
  <si>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</si>
  <si>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</si>
  <si>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</si>
  <si>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</si>
  <si>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</si>
  <si>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</si>
  <si>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</si>
  <si>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</si>
  <si>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</si>
  <si>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</si>
  <si>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</si>
  <si>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</si>
  <si>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</si>
  <si>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</si>
  <si>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</si>
  <si>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</si>
  <si>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</si>
  <si>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</si>
  <si>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</si>
  <si>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</si>
  <si>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</si>
  <si>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</si>
  <si>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</si>
  <si>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</si>
  <si>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</si>
  <si>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</si>
  <si>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</si>
  <si>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</si>
  <si>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</si>
  <si>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</si>
  <si>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</si>
  <si>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</si>
  <si>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</si>
  <si>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</si>
  <si>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</si>
  <si>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</si>
  <si>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</si>
  <si>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</si>
  <si>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</si>
  <si>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</si>
  <si>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</si>
  <si>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</si>
  <si>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</si>
  <si>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</si>
  <si>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</si>
  <si>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</si>
  <si>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</si>
  <si>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</si>
  <si>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</si>
  <si>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</si>
  <si>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</si>
  <si>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</si>
  <si>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</si>
  <si>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</si>
  <si>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</si>
  <si>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</si>
  <si>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</si>
  <si>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</si>
  <si>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</si>
  <si>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</si>
  <si>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</si>
  <si>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</si>
  <si>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</si>
  <si>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</si>
  <si>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</si>
  <si>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</si>
  <si>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</si>
  <si>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</si>
  <si>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</si>
  <si>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</si>
  <si>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</si>
  <si>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</si>
  <si>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</si>
  <si>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</si>
  <si>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</si>
  <si>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</si>
  <si>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</si>
  <si>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</si>
  <si>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</si>
  <si>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</si>
  <si>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</si>
  <si>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</si>
  <si>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</si>
  <si>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</si>
  <si>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</si>
  <si>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</si>
  <si>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</si>
  <si>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</si>
  <si>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</si>
  <si>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</si>
  <si>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</si>
  <si>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</si>
  <si>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</si>
  <si>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</si>
  <si>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</si>
  <si>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</si>
  <si>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</si>
  <si>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</si>
  <si>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</si>
  <si>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</si>
  <si>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</si>
  <si>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</si>
  <si>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</si>
  <si>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</si>
  <si>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</si>
  <si>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</si>
  <si>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</si>
  <si>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</si>
  <si>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</si>
  <si>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</si>
  <si>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</si>
  <si>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</si>
  <si>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</si>
  <si>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</si>
  <si>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</si>
  <si>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</si>
  <si>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</si>
  <si>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</si>
  <si>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</si>
  <si>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</si>
  <si>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</si>
  <si>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</si>
  <si>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</si>
  <si>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</si>
  <si>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</si>
  <si>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</si>
  <si>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</si>
  <si>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</si>
  <si>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</si>
  <si>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</si>
  <si>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</si>
  <si>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</si>
  <si>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</si>
  <si>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</si>
  <si>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</si>
  <si>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</si>
  <si>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</si>
  <si>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</si>
  <si>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</si>
  <si>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</si>
  <si>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</si>
  <si>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</si>
  <si>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</si>
  <si>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</si>
  <si>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</si>
  <si>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</si>
  <si>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</si>
  <si>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</si>
  <si>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</si>
  <si>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</si>
  <si>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</si>
  <si>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</si>
  <si>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</si>
  <si>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</si>
  <si>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</si>
  <si>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</si>
  <si>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</si>
  <si>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</si>
  <si>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</si>
  <si>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</si>
  <si>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</si>
  <si>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</si>
  <si>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</si>
  <si>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</si>
  <si>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</si>
  <si>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</si>
  <si>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</si>
  <si>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</si>
  <si>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</si>
  <si>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</si>
  <si>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</si>
  <si>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</si>
  <si>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</si>
  <si>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</si>
  <si>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</si>
  <si>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</si>
  <si>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</si>
  <si>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</si>
  <si>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</si>
  <si>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</si>
  <si>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</si>
  <si>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</si>
  <si>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</si>
  <si>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</si>
  <si>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</si>
  <si>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</si>
  <si>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</si>
  <si>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</si>
  <si>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</si>
  <si>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</si>
  <si>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</si>
  <si>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</si>
  <si>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</si>
  <si>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</si>
  <si>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</si>
  <si>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</si>
  <si>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</si>
  <si>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</si>
  <si>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</si>
  <si>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</si>
  <si>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</si>
  <si>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</si>
  <si>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</si>
  <si>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</si>
  <si>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</si>
  <si>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не применимо</t>
  </si>
  <si>
    <t>АО "Россети Тюмень"</t>
  </si>
  <si>
    <t>+</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</si>
  <si>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</si>
  <si>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</si>
  <si>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</si>
  <si>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</si>
  <si>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</si>
  <si>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</si>
  <si>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</si>
  <si>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</si>
  <si>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</si>
  <si>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</si>
  <si>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</si>
  <si>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</si>
  <si>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</si>
  <si>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</si>
  <si>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</si>
  <si>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</si>
  <si>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</si>
  <si>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</si>
  <si>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</si>
  <si>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</si>
  <si>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</si>
  <si>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</si>
  <si>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</si>
  <si>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</si>
  <si>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</si>
  <si>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</si>
  <si>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</si>
  <si>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</si>
  <si>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</si>
  <si>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</si>
  <si>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</si>
  <si>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</si>
  <si>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</si>
  <si>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</si>
  <si>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АО "РОССЕТИ ТЮМЕНЬ" Тюменские ЭС</t>
  </si>
  <si>
    <t>ЛЭП, км</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</si>
  <si>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</si>
  <si>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</si>
  <si>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</si>
  <si>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</si>
  <si>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</si>
  <si>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</si>
  <si>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</si>
  <si>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</si>
  <si>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</si>
  <si>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</si>
  <si>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</si>
  <si>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</si>
  <si>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</si>
  <si>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</si>
  <si>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</si>
  <si>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</si>
  <si>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</si>
  <si>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</si>
  <si>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</si>
  <si>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</si>
  <si>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от «__» _____ 20___ г. №___</t>
  </si>
  <si>
    <t>от «__» _____ 20__ г. №___</t>
  </si>
  <si>
    <t>Год 2025</t>
  </si>
  <si>
    <t>Год 2026</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</si>
  <si>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</si>
  <si>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</si>
  <si>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</si>
  <si>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</si>
  <si>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</si>
  <si>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</si>
  <si>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</si>
  <si>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</si>
  <si>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</si>
  <si>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</si>
  <si>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</si>
  <si>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</si>
  <si>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</si>
  <si>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</si>
  <si>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</si>
  <si>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</si>
  <si>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</si>
  <si>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</si>
  <si>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Раздел 6.1. График реализации инвестиционного проекта</t>
  </si>
  <si>
    <t>Тюменская область</t>
  </si>
  <si>
    <t>Сметная стоимость проекта в ценах 2022 года с НДС, млн. руб.</t>
  </si>
  <si>
    <t>- подрядчики</t>
  </si>
  <si>
    <t>Филиал АО "Тюменьэнерго" Тюменские РС</t>
  </si>
  <si>
    <t>Год 2027</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</si>
  <si>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</si>
  <si>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С</t>
  </si>
  <si>
    <t>48.75 тыс.руб./м2
9 535.24 тыс.руб./МВА
26 222.29 тыс.руб./км</t>
  </si>
  <si>
    <t>Выполнение требований Правил технической эксплуатации электрических станций и сетей РФ, п.2.1.1.</t>
  </si>
  <si>
    <t>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t>
  </si>
  <si>
    <t xml:space="preserve">строительство нового 3-х этажного здания общей площадью 881,5 м2;
- создание структурированной кабельной системы;
- установка современных систем ВЧ связи;
- перенос оборудования из старого здания узла связи в новый узел связи (оборудование ССПД, сервера, оптические кроссы);
- установка современной АТС на 200 номеров с поддержкой DECT;
- установка современных систем отопления, вентиляции, водоснабжения противопожарной и охранной сигнализаций.
Здание маслохозяйства: реконструкция кровли с утеплением, существующей системы отопления, водопровода, канализации, системы противопожарной и охранной сигнализаций, электроосвещения, системы телефонной связи; маслоаппаратная: установка сушки трансформаторного масла цеолитовая (УЦМ-1, УЦМ-2) – 2 шт.    - надземная емкость для хранения трансформаторного масла объемом 75 м3 – 5 шт.
          - одна подземная аварийно-дренажная емкость для сбора проливов и дренажа с оборудования.
ТП 10/0,4 кВ – 4 шт. ( 2х1000 кВА – 1 шт., 400 кВА – 3 шт.)
ВЛ 10 кВ – СИП 3 1х95 – 0,368 км
КЛ 10 кВ – АПвБВнг 3х95/16 – 0,655 км
КЛ 0,4 кВ – ВБбШвнг – 4х240 – 0,675 км </t>
  </si>
  <si>
    <t>Год 2028</t>
  </si>
  <si>
    <t>нд</t>
  </si>
  <si>
    <t>Год раскрытия информации: 2025 год</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</si>
  <si>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191,54120 млн.руб. с НДС</t>
  </si>
  <si>
    <t xml:space="preserve"> ООО "СОЮЗГАЗПРОЕКТ" ;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</si>
  <si>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</si>
  <si>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</si>
  <si>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</si>
  <si>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СМР</t>
  </si>
  <si>
    <t>Выполнение работ по корректировке проекта "Реконструкция здания узла связи и РЭП с маслохозяйством (РЭП-1)" Ишимского ТПО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</si>
  <si>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</si>
  <si>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</si>
  <si>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</si>
  <si>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</si>
  <si>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</si>
  <si>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</si>
  <si>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</si>
  <si>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</si>
  <si>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</si>
  <si>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</si>
  <si>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"СибГеоПроект"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</si>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</sst>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4"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5"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44" xfId="0" applyFont="1" applyBorder="1" applyAlignment="1">
      <alignment horizontal="left" vertical="center" wrapText="1"/>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7" fillId="0" borderId="47" xfId="0" applyFont="1" applyFill="1" applyBorder="1" applyAlignment="1">
      <alignment horizontal="center" vertical="center" wrapText="1"/>
    </xf>
    <xf numFmtId="0" fontId="11" fillId="0" borderId="0" xfId="2" applyFont="1" applyFill="1" applyAlignment="1">
      <alignment wrapText="1"/>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5" xfId="0" applyFont="1" applyFill="1" applyBorder="1" applyAlignment="1">
      <alignment horizontal="left" vertical="center"/>
    </xf>
    <xf numFmtId="168" fontId="39" fillId="26"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6" xfId="0" applyNumberFormat="1" applyFont="1" applyFill="1" applyBorder="1" applyAlignment="1">
      <alignment horizontal="left" vertical="center" wrapText="1"/>
    </xf>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69"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69" fontId="11" fillId="0" borderId="47" xfId="69" applyNumberFormat="1" applyFont="1" applyFill="1" applyBorder="1" applyAlignment="1">
      <alignment horizontal="right" wrapText="1"/>
    </xf>
    <xf numFmtId="0" fontId="48" fillId="0" borderId="47" xfId="70" applyFont="1" applyFill="1" applyBorder="1" applyAlignment="1">
      <alignment horizontal="left" vertical="center" wrapText="1"/>
    </xf>
    <xf numFmtId="0" fontId="44" fillId="0" borderId="47"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0" applyNumberFormat="1" applyFont="1" applyFill="1" applyBorder="1" applyAlignment="1">
      <alignment horizontal="left" vertical="center" wrapText="1"/>
    </xf>
    <xf numFmtId="1" fontId="70" fillId="0" borderId="47" xfId="49" applyNumberFormat="1" applyFont="1" applyFill="1" applyBorder="1" applyAlignment="1">
      <alignment horizontal="center" vertical="center"/>
    </xf>
    <xf numFmtId="0" fontId="36" fillId="0" borderId="47" xfId="49" applyFont="1" applyFill="1" applyBorder="1" applyAlignment="1">
      <alignment horizontal="center" vertical="center" wrapText="1"/>
    </xf>
    <xf numFmtId="49" fontId="70" fillId="0" borderId="47" xfId="49" applyNumberFormat="1" applyFont="1" applyFill="1" applyBorder="1" applyAlignment="1">
      <alignment horizontal="center" vertical="center" wrapText="1"/>
    </xf>
    <xf numFmtId="49" fontId="73" fillId="0" borderId="47" xfId="0" quotePrefix="1" applyNumberFormat="1" applyFont="1" applyFill="1" applyBorder="1" applyAlignment="1">
      <alignment horizontal="center" vertical="center" wrapText="1"/>
    </xf>
    <xf numFmtId="49" fontId="70" fillId="0" borderId="47" xfId="49" applyNumberFormat="1" applyFont="1" applyFill="1" applyBorder="1" applyAlignment="1">
      <alignment horizontal="center" vertical="center"/>
    </xf>
    <xf numFmtId="170"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wrapText="1"/>
    </xf>
    <xf numFmtId="3" fontId="70" fillId="0" borderId="47" xfId="49" applyNumberFormat="1" applyFont="1" applyFill="1" applyBorder="1" applyAlignment="1">
      <alignment horizontal="center" vertical="center"/>
    </xf>
    <xf numFmtId="14" fontId="70" fillId="0" borderId="47" xfId="49" applyNumberFormat="1" applyFont="1" applyFill="1" applyBorder="1" applyAlignment="1">
      <alignment horizontal="center" vertical="center"/>
    </xf>
    <xf numFmtId="0" fontId="70" fillId="0" borderId="0" xfId="49" applyFont="1"/>
    <xf numFmtId="0" fontId="36" fillId="0" borderId="47" xfId="49" applyFont="1" applyFill="1" applyBorder="1"/>
    <xf numFmtId="0" fontId="43" fillId="0" borderId="47" xfId="41" applyFont="1" applyFill="1" applyBorder="1" applyAlignment="1">
      <alignment horizontal="center" vertical="center" wrapText="1"/>
    </xf>
    <xf numFmtId="0" fontId="43" fillId="0" borderId="48"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7" xfId="41" applyFont="1" applyFill="1" applyBorder="1" applyAlignment="1">
      <alignment horizontal="center" vertical="center" wrapText="1"/>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0" borderId="47" xfId="41" applyFont="1" applyFill="1" applyBorder="1" applyAlignment="1">
      <alignment horizontal="center" vertical="center" wrapText="1"/>
    </xf>
    <xf numFmtId="0" fontId="11" fillId="0" borderId="0" xfId="2" applyFont="1" applyFill="1" applyAlignment="1">
      <alignment horizontal="center"/>
    </xf>
    <xf numFmtId="0" fontId="43" fillId="0" borderId="4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0" borderId="0" xfId="2" applyFont="1" applyFill="1" applyAlignment="1">
      <alignment horizontal="center"/>
    </xf>
    <xf numFmtId="0" fontId="43" fillId="0" borderId="47"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633</v>
      </c>
      <c r="D3" s="16"/>
      <c r="E3" s="16"/>
    </row>
    <row r="4" spans="1:20" s="12" customFormat="1" ht="18.75" x14ac:dyDescent="0.3">
      <c r="A4" s="17"/>
      <c r="D4" s="16"/>
      <c r="E4" s="16"/>
      <c r="F4" s="15"/>
    </row>
    <row r="5" spans="1:20" s="12" customFormat="1" ht="15.75" x14ac:dyDescent="0.25">
      <c r="A5" s="284" t="s">
        <v>668</v>
      </c>
      <c r="B5" s="284"/>
      <c r="C5" s="284"/>
      <c r="D5" s="156"/>
      <c r="E5" s="156"/>
      <c r="F5" s="156"/>
      <c r="G5" s="156"/>
      <c r="H5" s="156"/>
    </row>
    <row r="6" spans="1:20" s="12" customFormat="1" ht="18.75" x14ac:dyDescent="0.3">
      <c r="A6" s="17"/>
      <c r="D6" s="16"/>
      <c r="E6" s="16"/>
      <c r="F6" s="15"/>
    </row>
    <row r="7" spans="1:20" s="12" customFormat="1" ht="18.75" x14ac:dyDescent="0.2">
      <c r="A7" s="288" t="s">
        <v>10</v>
      </c>
      <c r="B7" s="288"/>
      <c r="C7" s="2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6" t="s">
        <v>574</v>
      </c>
      <c r="B9" s="286"/>
      <c r="C9" s="286"/>
      <c r="D9" s="8"/>
      <c r="E9" s="8"/>
      <c r="F9" s="8"/>
      <c r="G9" s="13"/>
      <c r="H9" s="13"/>
      <c r="I9" s="13"/>
      <c r="J9" s="13"/>
      <c r="K9" s="13"/>
      <c r="L9" s="13"/>
      <c r="M9" s="13"/>
      <c r="N9" s="13"/>
      <c r="O9" s="13"/>
      <c r="P9" s="13"/>
      <c r="Q9" s="13"/>
      <c r="R9" s="13"/>
      <c r="S9" s="13"/>
      <c r="T9" s="13"/>
    </row>
    <row r="10" spans="1:20" s="12" customFormat="1" ht="18.75" x14ac:dyDescent="0.2">
      <c r="A10" s="285" t="s">
        <v>9</v>
      </c>
      <c r="B10" s="285"/>
      <c r="C10" s="2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6" t="s">
        <v>630</v>
      </c>
      <c r="B12" s="286"/>
      <c r="C12" s="286"/>
      <c r="D12" s="8"/>
      <c r="E12" s="8"/>
      <c r="F12" s="8"/>
      <c r="G12" s="13"/>
      <c r="H12" s="13"/>
      <c r="I12" s="13"/>
      <c r="J12" s="13"/>
      <c r="K12" s="13"/>
      <c r="L12" s="13"/>
      <c r="M12" s="13"/>
      <c r="N12" s="13"/>
      <c r="O12" s="13"/>
      <c r="P12" s="13"/>
      <c r="Q12" s="13"/>
      <c r="R12" s="13"/>
      <c r="S12" s="13"/>
      <c r="T12" s="13"/>
    </row>
    <row r="13" spans="1:20" s="12" customFormat="1" ht="18.75" x14ac:dyDescent="0.2">
      <c r="A13" s="285" t="s">
        <v>8</v>
      </c>
      <c r="B13" s="285"/>
      <c r="C13" s="2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86" t="s">
        <v>517</v>
      </c>
      <c r="B15" s="286"/>
      <c r="C15" s="286"/>
      <c r="D15" s="8"/>
      <c r="E15" s="8"/>
      <c r="F15" s="8"/>
      <c r="G15" s="8"/>
      <c r="H15" s="8"/>
      <c r="I15" s="8"/>
      <c r="J15" s="8"/>
      <c r="K15" s="8"/>
      <c r="L15" s="8"/>
      <c r="M15" s="8"/>
      <c r="N15" s="8"/>
      <c r="O15" s="8"/>
      <c r="P15" s="8"/>
      <c r="Q15" s="8"/>
      <c r="R15" s="8"/>
      <c r="S15" s="8"/>
      <c r="T15" s="8"/>
    </row>
    <row r="16" spans="1:20" s="3" customFormat="1" ht="15" customHeight="1" x14ac:dyDescent="0.2">
      <c r="A16" s="285" t="s">
        <v>7</v>
      </c>
      <c r="B16" s="285"/>
      <c r="C16" s="2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86" t="s">
        <v>495</v>
      </c>
      <c r="B18" s="287"/>
      <c r="C18" s="2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5" t="s">
        <v>514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515</v>
      </c>
      <c r="D23" s="29"/>
      <c r="E23" s="29"/>
      <c r="F23" s="29"/>
      <c r="G23" s="28"/>
      <c r="H23" s="28"/>
      <c r="I23" s="28"/>
      <c r="J23" s="28"/>
      <c r="K23" s="28"/>
      <c r="L23" s="28"/>
      <c r="M23" s="28"/>
      <c r="N23" s="28"/>
      <c r="O23" s="28"/>
      <c r="P23" s="28"/>
      <c r="Q23" s="28"/>
      <c r="R23" s="27"/>
      <c r="S23" s="27"/>
      <c r="T23" s="27"/>
    </row>
    <row r="24" spans="1:20" s="3" customFormat="1" ht="62.25" customHeight="1" x14ac:dyDescent="0.2">
      <c r="A24" s="281"/>
      <c r="B24" s="282"/>
      <c r="C24" s="283"/>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3" t="s">
        <v>443</v>
      </c>
      <c r="C25" s="202" t="s">
        <v>573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3" t="s">
        <v>76</v>
      </c>
      <c r="C26" s="202" t="s">
        <v>655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3" t="s">
        <v>75</v>
      </c>
      <c r="C27" s="202" t="s">
        <v>519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3" t="s">
        <v>444</v>
      </c>
      <c r="C28" s="202" t="s">
        <v>513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3" t="s">
        <v>445</v>
      </c>
      <c r="C29" s="202" t="s">
        <v>513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3" t="s">
        <v>446</v>
      </c>
      <c r="C30" s="202" t="s">
        <v>513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447</v>
      </c>
      <c r="C31" s="202" t="s">
        <v>575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448</v>
      </c>
      <c r="C32" s="202" t="s">
        <v>513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449</v>
      </c>
      <c r="C33" s="202" t="s">
        <v>576</v>
      </c>
      <c r="D33" s="34"/>
      <c r="E33" s="34"/>
      <c r="F33" s="33"/>
      <c r="G33" s="33"/>
      <c r="H33" s="33"/>
      <c r="I33" s="33"/>
      <c r="J33" s="33"/>
      <c r="K33" s="33"/>
      <c r="L33" s="33"/>
      <c r="M33" s="33"/>
      <c r="N33" s="33"/>
      <c r="O33" s="33"/>
      <c r="P33" s="33"/>
      <c r="Q33" s="32"/>
      <c r="R33" s="32"/>
      <c r="S33" s="32"/>
      <c r="T33" s="32"/>
    </row>
    <row r="34" spans="1:20" ht="111" customHeight="1" x14ac:dyDescent="0.25">
      <c r="A34" s="24" t="s">
        <v>465</v>
      </c>
      <c r="B34" s="39" t="s">
        <v>450</v>
      </c>
      <c r="C34" s="202" t="s">
        <v>513</v>
      </c>
      <c r="D34" s="23"/>
      <c r="E34" s="23"/>
      <c r="F34" s="23"/>
      <c r="G34" s="23"/>
      <c r="H34" s="23"/>
      <c r="I34" s="23"/>
      <c r="J34" s="23"/>
      <c r="K34" s="23"/>
      <c r="L34" s="23"/>
      <c r="M34" s="23"/>
      <c r="N34" s="23"/>
      <c r="O34" s="23"/>
      <c r="P34" s="23"/>
      <c r="Q34" s="23"/>
      <c r="R34" s="23"/>
      <c r="S34" s="23"/>
      <c r="T34" s="23"/>
    </row>
    <row r="35" spans="1:20" ht="58.5" customHeight="1" x14ac:dyDescent="0.25">
      <c r="A35" s="24" t="s">
        <v>453</v>
      </c>
      <c r="B35" s="39" t="s">
        <v>73</v>
      </c>
      <c r="C35" s="202" t="s">
        <v>513</v>
      </c>
      <c r="D35" s="23"/>
      <c r="E35" s="23"/>
      <c r="F35" s="23"/>
      <c r="G35" s="23"/>
      <c r="H35" s="23"/>
      <c r="I35" s="23"/>
      <c r="J35" s="23"/>
      <c r="K35" s="23"/>
      <c r="L35" s="23"/>
      <c r="M35" s="23"/>
      <c r="N35" s="23"/>
      <c r="O35" s="23"/>
      <c r="P35" s="23"/>
      <c r="Q35" s="23"/>
      <c r="R35" s="23"/>
      <c r="S35" s="23"/>
      <c r="T35" s="23"/>
    </row>
    <row r="36" spans="1:20" ht="51.75" customHeight="1" x14ac:dyDescent="0.25">
      <c r="A36" s="24" t="s">
        <v>466</v>
      </c>
      <c r="B36" s="39" t="s">
        <v>451</v>
      </c>
      <c r="C36" s="202" t="s">
        <v>513</v>
      </c>
      <c r="D36" s="23"/>
      <c r="E36" s="23"/>
      <c r="F36" s="23"/>
      <c r="G36" s="23"/>
      <c r="H36" s="23"/>
      <c r="I36" s="23"/>
      <c r="J36" s="23"/>
      <c r="K36" s="23"/>
      <c r="L36" s="23"/>
      <c r="M36" s="23"/>
      <c r="N36" s="23"/>
      <c r="O36" s="23"/>
      <c r="P36" s="23"/>
      <c r="Q36" s="23"/>
      <c r="R36" s="23"/>
      <c r="S36" s="23"/>
      <c r="T36" s="23"/>
    </row>
    <row r="37" spans="1:20" ht="43.5" customHeight="1" x14ac:dyDescent="0.25">
      <c r="A37" s="24" t="s">
        <v>454</v>
      </c>
      <c r="B37" s="39" t="s">
        <v>452</v>
      </c>
      <c r="C37" s="202" t="s">
        <v>575</v>
      </c>
      <c r="D37" s="23"/>
      <c r="E37" s="23"/>
      <c r="F37" s="23"/>
      <c r="G37" s="23"/>
      <c r="H37" s="23"/>
      <c r="I37" s="23"/>
      <c r="J37" s="23"/>
      <c r="K37" s="23"/>
      <c r="L37" s="23"/>
      <c r="M37" s="23"/>
      <c r="N37" s="23"/>
      <c r="O37" s="23"/>
      <c r="P37" s="23"/>
      <c r="Q37" s="23"/>
      <c r="R37" s="23"/>
      <c r="S37" s="23"/>
      <c r="T37" s="23"/>
    </row>
    <row r="38" spans="1:20" ht="43.5" customHeight="1" x14ac:dyDescent="0.25">
      <c r="A38" s="24" t="s">
        <v>467</v>
      </c>
      <c r="B38" s="39" t="s">
        <v>234</v>
      </c>
      <c r="C38" s="202" t="s">
        <v>513</v>
      </c>
      <c r="D38" s="23"/>
      <c r="E38" s="23"/>
      <c r="F38" s="23"/>
      <c r="G38" s="23"/>
      <c r="H38" s="23"/>
      <c r="I38" s="23"/>
      <c r="J38" s="23"/>
      <c r="K38" s="23"/>
      <c r="L38" s="23"/>
      <c r="M38" s="23"/>
      <c r="N38" s="23"/>
      <c r="O38" s="23"/>
      <c r="P38" s="23"/>
      <c r="Q38" s="23"/>
      <c r="R38" s="23"/>
      <c r="S38" s="23"/>
      <c r="T38" s="23"/>
    </row>
    <row r="39" spans="1:20" ht="23.25" customHeight="1" x14ac:dyDescent="0.25">
      <c r="A39" s="281"/>
      <c r="B39" s="282"/>
      <c r="C39" s="283"/>
      <c r="D39" s="23"/>
      <c r="E39" s="23"/>
      <c r="F39" s="23"/>
      <c r="G39" s="23"/>
      <c r="H39" s="23"/>
      <c r="I39" s="23"/>
      <c r="J39" s="23"/>
      <c r="K39" s="23"/>
      <c r="L39" s="23"/>
      <c r="M39" s="23"/>
      <c r="N39" s="23"/>
      <c r="O39" s="23"/>
      <c r="P39" s="23"/>
      <c r="Q39" s="23"/>
      <c r="R39" s="23"/>
      <c r="S39" s="23"/>
      <c r="T39" s="23"/>
    </row>
    <row r="40" spans="1:20" ht="63" x14ac:dyDescent="0.25">
      <c r="A40" s="24" t="s">
        <v>455</v>
      </c>
      <c r="B40" s="39" t="s">
        <v>506</v>
      </c>
      <c r="C40" s="195" t="s">
        <v>669</v>
      </c>
      <c r="D40" s="23"/>
      <c r="E40" s="23"/>
      <c r="F40" s="23"/>
      <c r="G40" s="23"/>
      <c r="H40" s="23"/>
      <c r="I40" s="23"/>
      <c r="J40" s="23"/>
      <c r="K40" s="23"/>
      <c r="L40" s="23"/>
      <c r="M40" s="23"/>
      <c r="N40" s="23"/>
      <c r="O40" s="23"/>
      <c r="P40" s="23"/>
      <c r="Q40" s="23"/>
      <c r="R40" s="23"/>
      <c r="S40" s="23"/>
      <c r="T40" s="23"/>
    </row>
    <row r="41" spans="1:20" ht="105.75" customHeight="1" x14ac:dyDescent="0.25">
      <c r="A41" s="24" t="s">
        <v>468</v>
      </c>
      <c r="B41" s="39" t="s">
        <v>490</v>
      </c>
      <c r="C41" s="36" t="s">
        <v>521</v>
      </c>
      <c r="D41" s="23"/>
      <c r="E41" s="23"/>
      <c r="F41" s="23"/>
      <c r="G41" s="23"/>
      <c r="H41" s="23"/>
      <c r="I41" s="23"/>
      <c r="J41" s="23"/>
      <c r="K41" s="23"/>
      <c r="L41" s="23"/>
      <c r="M41" s="23"/>
      <c r="N41" s="23"/>
      <c r="O41" s="23"/>
      <c r="P41" s="23"/>
      <c r="Q41" s="23"/>
      <c r="R41" s="23"/>
      <c r="S41" s="23"/>
      <c r="T41" s="23"/>
    </row>
    <row r="42" spans="1:20" ht="83.25" customHeight="1" x14ac:dyDescent="0.25">
      <c r="A42" s="24" t="s">
        <v>456</v>
      </c>
      <c r="B42" s="39" t="s">
        <v>505</v>
      </c>
      <c r="C42" s="36" t="s">
        <v>521</v>
      </c>
      <c r="D42" s="23"/>
      <c r="E42" s="23"/>
      <c r="F42" s="23"/>
      <c r="G42" s="23"/>
      <c r="H42" s="23"/>
      <c r="I42" s="23"/>
      <c r="J42" s="23"/>
      <c r="K42" s="23"/>
      <c r="L42" s="23"/>
      <c r="M42" s="23"/>
      <c r="N42" s="23"/>
      <c r="O42" s="23"/>
      <c r="P42" s="23"/>
      <c r="Q42" s="23"/>
      <c r="R42" s="23"/>
      <c r="S42" s="23"/>
      <c r="T42" s="23"/>
    </row>
    <row r="43" spans="1:20" ht="186" customHeight="1" x14ac:dyDescent="0.25">
      <c r="A43" s="24" t="s">
        <v>471</v>
      </c>
      <c r="B43" s="39" t="s">
        <v>472</v>
      </c>
      <c r="C43" s="36" t="s">
        <v>521</v>
      </c>
      <c r="D43" s="23"/>
      <c r="E43" s="23"/>
      <c r="F43" s="23"/>
      <c r="G43" s="23"/>
      <c r="H43" s="23"/>
      <c r="I43" s="23"/>
      <c r="J43" s="23"/>
      <c r="K43" s="23"/>
      <c r="L43" s="23"/>
      <c r="M43" s="23"/>
      <c r="N43" s="23"/>
      <c r="O43" s="23"/>
      <c r="P43" s="23"/>
      <c r="Q43" s="23"/>
      <c r="R43" s="23"/>
      <c r="S43" s="23"/>
      <c r="T43" s="23"/>
    </row>
    <row r="44" spans="1:20" ht="111" customHeight="1" x14ac:dyDescent="0.25">
      <c r="A44" s="24" t="s">
        <v>457</v>
      </c>
      <c r="B44" s="39" t="s">
        <v>496</v>
      </c>
      <c r="C44" s="36" t="s">
        <v>521</v>
      </c>
      <c r="D44" s="23"/>
      <c r="E44" s="23"/>
      <c r="F44" s="23"/>
      <c r="G44" s="23"/>
      <c r="H44" s="23"/>
      <c r="I44" s="23"/>
      <c r="J44" s="23"/>
      <c r="K44" s="23"/>
      <c r="L44" s="23"/>
      <c r="M44" s="23"/>
      <c r="N44" s="23"/>
      <c r="O44" s="23"/>
      <c r="P44" s="23"/>
      <c r="Q44" s="23"/>
      <c r="R44" s="23"/>
      <c r="S44" s="23"/>
      <c r="T44" s="23"/>
    </row>
    <row r="45" spans="1:20" ht="120" customHeight="1" x14ac:dyDescent="0.25">
      <c r="A45" s="24" t="s">
        <v>491</v>
      </c>
      <c r="B45" s="39" t="s">
        <v>497</v>
      </c>
      <c r="C45" s="36" t="s">
        <v>521</v>
      </c>
      <c r="D45" s="23"/>
      <c r="E45" s="23"/>
      <c r="F45" s="23"/>
      <c r="G45" s="23"/>
      <c r="H45" s="23"/>
      <c r="I45" s="23"/>
      <c r="J45" s="23"/>
      <c r="K45" s="23"/>
      <c r="L45" s="23"/>
      <c r="M45" s="23"/>
      <c r="N45" s="23"/>
      <c r="O45" s="23"/>
      <c r="P45" s="23"/>
      <c r="Q45" s="23"/>
      <c r="R45" s="23"/>
      <c r="S45" s="23"/>
      <c r="T45" s="23"/>
    </row>
    <row r="46" spans="1:20" ht="101.25" customHeight="1" x14ac:dyDescent="0.25">
      <c r="A46" s="24" t="s">
        <v>458</v>
      </c>
      <c r="B46" s="39" t="s">
        <v>498</v>
      </c>
      <c r="C46" s="36" t="s">
        <v>521</v>
      </c>
      <c r="D46" s="23"/>
      <c r="E46" s="23"/>
      <c r="F46" s="23"/>
      <c r="G46" s="23"/>
      <c r="H46" s="23"/>
      <c r="I46" s="23"/>
      <c r="J46" s="23"/>
      <c r="K46" s="23"/>
      <c r="L46" s="23"/>
      <c r="M46" s="23"/>
      <c r="N46" s="23"/>
      <c r="O46" s="23"/>
      <c r="P46" s="23"/>
      <c r="Q46" s="23"/>
      <c r="R46" s="23"/>
      <c r="S46" s="23"/>
      <c r="T46" s="23"/>
    </row>
    <row r="47" spans="1:20" ht="18.75" customHeight="1" x14ac:dyDescent="0.25">
      <c r="A47" s="281"/>
      <c r="B47" s="282"/>
      <c r="C47" s="283"/>
      <c r="D47" s="23"/>
      <c r="E47" s="23"/>
      <c r="F47" s="23"/>
      <c r="G47" s="23"/>
      <c r="H47" s="23"/>
      <c r="I47" s="23"/>
      <c r="J47" s="23"/>
      <c r="K47" s="23"/>
      <c r="L47" s="23"/>
      <c r="M47" s="23"/>
      <c r="N47" s="23"/>
      <c r="O47" s="23"/>
      <c r="P47" s="23"/>
      <c r="Q47" s="23"/>
      <c r="R47" s="23"/>
      <c r="S47" s="23"/>
      <c r="T47" s="23"/>
    </row>
    <row r="48" spans="1:20" ht="75.75" customHeight="1" x14ac:dyDescent="0.25">
      <c r="A48" s="24" t="s">
        <v>492</v>
      </c>
      <c r="B48" s="39" t="s">
        <v>511</v>
      </c>
      <c r="C48" s="203">
        <v>152.4325017836249</v>
      </c>
      <c r="D48" s="23"/>
      <c r="E48" s="23"/>
      <c r="F48" s="23"/>
      <c r="G48" s="23"/>
      <c r="H48" s="23"/>
      <c r="I48" s="23"/>
      <c r="J48" s="23"/>
      <c r="K48" s="23"/>
      <c r="L48" s="23"/>
      <c r="M48" s="23"/>
      <c r="N48" s="23"/>
      <c r="O48" s="23"/>
      <c r="P48" s="23"/>
      <c r="Q48" s="23"/>
      <c r="R48" s="23"/>
      <c r="S48" s="23"/>
      <c r="T48" s="23"/>
    </row>
    <row r="49" spans="1:20" ht="71.25" customHeight="1" x14ac:dyDescent="0.25">
      <c r="A49" s="24" t="s">
        <v>459</v>
      </c>
      <c r="B49" s="39" t="s">
        <v>512</v>
      </c>
      <c r="C49" s="203">
        <v>127.73234064212645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633</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F_TP3500.PR.0002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9" t="str">
        <f>'1. паспорт местоположение'!A15:C15</f>
        <v>Реконструкция здания узла связи и РЭП с маслохозяйством (РЭП-1)</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6" t="s">
        <v>470</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3" t="s">
        <v>6</v>
      </c>
      <c r="B19" s="293" t="s">
        <v>109</v>
      </c>
      <c r="C19" s="294" t="s">
        <v>394</v>
      </c>
      <c r="D19" s="293" t="s">
        <v>393</v>
      </c>
      <c r="E19" s="293" t="s">
        <v>108</v>
      </c>
      <c r="F19" s="293" t="s">
        <v>107</v>
      </c>
      <c r="G19" s="293" t="s">
        <v>389</v>
      </c>
      <c r="H19" s="293" t="s">
        <v>106</v>
      </c>
      <c r="I19" s="293" t="s">
        <v>105</v>
      </c>
      <c r="J19" s="293" t="s">
        <v>104</v>
      </c>
      <c r="K19" s="293" t="s">
        <v>103</v>
      </c>
      <c r="L19" s="293" t="s">
        <v>102</v>
      </c>
      <c r="M19" s="293" t="s">
        <v>101</v>
      </c>
      <c r="N19" s="293" t="s">
        <v>100</v>
      </c>
      <c r="O19" s="293" t="s">
        <v>99</v>
      </c>
      <c r="P19" s="293" t="s">
        <v>98</v>
      </c>
      <c r="Q19" s="293" t="s">
        <v>392</v>
      </c>
      <c r="R19" s="293"/>
      <c r="S19" s="296" t="s">
        <v>462</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1" t="s">
        <v>390</v>
      </c>
      <c r="R20" s="42" t="s">
        <v>391</v>
      </c>
      <c r="S20" s="296"/>
      <c r="T20" s="28"/>
      <c r="U20" s="28"/>
      <c r="V20" s="28"/>
      <c r="W20" s="28"/>
      <c r="X20" s="28"/>
      <c r="Y20" s="28"/>
      <c r="Z20" s="27"/>
      <c r="AA20" s="27"/>
      <c r="AB20" s="27"/>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463</v>
      </c>
      <c r="H22" s="46"/>
      <c r="I22" s="46"/>
      <c r="J22" s="46"/>
      <c r="K22" s="46"/>
      <c r="L22" s="46"/>
      <c r="M22" s="46"/>
      <c r="N22" s="46"/>
      <c r="O22" s="46"/>
      <c r="P22" s="46"/>
      <c r="Q22" s="37"/>
      <c r="R22" s="5"/>
      <c r="S22" s="14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5"/>
      <c r="B25" s="46" t="s">
        <v>93</v>
      </c>
      <c r="C25" s="46"/>
      <c r="D25" s="46"/>
      <c r="E25" s="46" t="s">
        <v>92</v>
      </c>
      <c r="F25" s="46" t="s">
        <v>91</v>
      </c>
      <c r="G25" s="46" t="s">
        <v>464</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3"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633</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F_TP3500.PR.0002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2" customHeight="1" x14ac:dyDescent="0.2">
      <c r="A16" s="300" t="str">
        <f>'1. паспорт местоположение'!A15:C15</f>
        <v>Реконструкция здания узла связи и РЭП с маслохозяйством (РЭП-1)</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7" t="s">
        <v>475</v>
      </c>
      <c r="B19" s="287"/>
      <c r="C19" s="287"/>
      <c r="D19" s="287"/>
      <c r="E19" s="287"/>
      <c r="F19" s="287"/>
      <c r="G19" s="287"/>
      <c r="H19" s="287"/>
      <c r="I19" s="287"/>
      <c r="J19" s="287"/>
      <c r="K19" s="287"/>
      <c r="L19" s="287"/>
      <c r="M19" s="287"/>
      <c r="N19" s="287"/>
      <c r="O19" s="287"/>
      <c r="P19" s="287"/>
      <c r="Q19" s="287"/>
      <c r="R19" s="287"/>
      <c r="S19" s="287"/>
      <c r="T19" s="287"/>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225</v>
      </c>
      <c r="C21" s="306"/>
      <c r="D21" s="309" t="s">
        <v>131</v>
      </c>
      <c r="E21" s="305" t="s">
        <v>503</v>
      </c>
      <c r="F21" s="306"/>
      <c r="G21" s="305" t="s">
        <v>275</v>
      </c>
      <c r="H21" s="306"/>
      <c r="I21" s="305" t="s">
        <v>130</v>
      </c>
      <c r="J21" s="306"/>
      <c r="K21" s="309" t="s">
        <v>129</v>
      </c>
      <c r="L21" s="305" t="s">
        <v>128</v>
      </c>
      <c r="M21" s="306"/>
      <c r="N21" s="305" t="s">
        <v>499</v>
      </c>
      <c r="O21" s="306"/>
      <c r="P21" s="309" t="s">
        <v>127</v>
      </c>
      <c r="Q21" s="297" t="s">
        <v>126</v>
      </c>
      <c r="R21" s="298"/>
      <c r="S21" s="297" t="s">
        <v>125</v>
      </c>
      <c r="T21" s="299"/>
    </row>
    <row r="22" spans="1:20" ht="204.75" customHeight="1" x14ac:dyDescent="0.25">
      <c r="A22" s="303"/>
      <c r="B22" s="307"/>
      <c r="C22" s="308"/>
      <c r="D22" s="312"/>
      <c r="E22" s="307"/>
      <c r="F22" s="308"/>
      <c r="G22" s="307"/>
      <c r="H22" s="308"/>
      <c r="I22" s="307"/>
      <c r="J22" s="308"/>
      <c r="K22" s="310"/>
      <c r="L22" s="307"/>
      <c r="M22" s="308"/>
      <c r="N22" s="307"/>
      <c r="O22" s="308"/>
      <c r="P22" s="310"/>
      <c r="Q22" s="89" t="s">
        <v>124</v>
      </c>
      <c r="R22" s="89" t="s">
        <v>474</v>
      </c>
      <c r="S22" s="89" t="s">
        <v>123</v>
      </c>
      <c r="T22" s="89" t="s">
        <v>122</v>
      </c>
    </row>
    <row r="23" spans="1:20" ht="51.75" customHeight="1" x14ac:dyDescent="0.25">
      <c r="A23" s="304"/>
      <c r="B23" s="154" t="s">
        <v>120</v>
      </c>
      <c r="C23" s="154" t="s">
        <v>121</v>
      </c>
      <c r="D23" s="31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4" t="s">
        <v>522</v>
      </c>
      <c r="C25" s="184" t="s">
        <v>522</v>
      </c>
      <c r="D25" s="184" t="s">
        <v>116</v>
      </c>
      <c r="E25" s="184" t="s">
        <v>520</v>
      </c>
      <c r="F25" s="184" t="s">
        <v>520</v>
      </c>
      <c r="G25" s="184" t="s">
        <v>522</v>
      </c>
      <c r="H25" s="184" t="s">
        <v>522</v>
      </c>
      <c r="I25" s="184">
        <v>1991</v>
      </c>
      <c r="J25" s="59"/>
      <c r="K25" s="184">
        <v>1991</v>
      </c>
      <c r="L25" s="59" t="s">
        <v>72</v>
      </c>
      <c r="M25" s="59" t="s">
        <v>72</v>
      </c>
      <c r="N25" s="61">
        <v>0.63</v>
      </c>
      <c r="O25" s="61">
        <v>0.4</v>
      </c>
      <c r="P25" s="59"/>
      <c r="Q25" s="157"/>
      <c r="R25" s="60"/>
      <c r="S25" s="157" t="s">
        <v>521</v>
      </c>
      <c r="T25" s="157" t="s">
        <v>521</v>
      </c>
    </row>
    <row r="26" spans="1:20" s="58" customFormat="1" ht="60.75" customHeight="1" x14ac:dyDescent="0.25">
      <c r="A26" s="61">
        <v>2</v>
      </c>
      <c r="B26" s="184" t="s">
        <v>523</v>
      </c>
      <c r="C26" s="184" t="s">
        <v>388</v>
      </c>
      <c r="D26" s="184" t="s">
        <v>116</v>
      </c>
      <c r="E26" s="184" t="s">
        <v>520</v>
      </c>
      <c r="F26" s="184" t="s">
        <v>388</v>
      </c>
      <c r="G26" s="184" t="s">
        <v>523</v>
      </c>
      <c r="H26" s="184" t="s">
        <v>388</v>
      </c>
      <c r="I26" s="59" t="s">
        <v>531</v>
      </c>
      <c r="J26" s="184" t="s">
        <v>388</v>
      </c>
      <c r="K26" s="59" t="s">
        <v>531</v>
      </c>
      <c r="L26" s="59" t="s">
        <v>72</v>
      </c>
      <c r="M26" s="59" t="s">
        <v>72</v>
      </c>
      <c r="N26" s="61">
        <v>0.4</v>
      </c>
      <c r="O26" s="61" t="s">
        <v>388</v>
      </c>
      <c r="P26" s="59"/>
      <c r="Q26" s="157"/>
      <c r="R26" s="60"/>
      <c r="S26" s="157" t="s">
        <v>521</v>
      </c>
      <c r="T26" s="157" t="s">
        <v>521</v>
      </c>
    </row>
    <row r="27" spans="1:20" s="58" customFormat="1" ht="60.75" customHeight="1" x14ac:dyDescent="0.25">
      <c r="A27" s="61">
        <v>3</v>
      </c>
      <c r="B27" s="184" t="s">
        <v>524</v>
      </c>
      <c r="C27" s="184" t="s">
        <v>388</v>
      </c>
      <c r="D27" s="184" t="s">
        <v>116</v>
      </c>
      <c r="E27" s="184" t="s">
        <v>520</v>
      </c>
      <c r="F27" s="184" t="s">
        <v>388</v>
      </c>
      <c r="G27" s="184" t="s">
        <v>524</v>
      </c>
      <c r="H27" s="184" t="s">
        <v>388</v>
      </c>
      <c r="I27" s="59" t="s">
        <v>533</v>
      </c>
      <c r="J27" s="184" t="s">
        <v>388</v>
      </c>
      <c r="K27" s="59" t="s">
        <v>533</v>
      </c>
      <c r="L27" s="59" t="s">
        <v>72</v>
      </c>
      <c r="M27" s="59" t="s">
        <v>72</v>
      </c>
      <c r="N27" s="61">
        <v>0.63</v>
      </c>
      <c r="O27" s="61" t="s">
        <v>388</v>
      </c>
      <c r="P27" s="59"/>
      <c r="Q27" s="157"/>
      <c r="R27" s="60"/>
      <c r="S27" s="157" t="s">
        <v>521</v>
      </c>
      <c r="T27" s="157" t="s">
        <v>521</v>
      </c>
    </row>
    <row r="28" spans="1:20" s="58" customFormat="1" ht="60.75" customHeight="1" x14ac:dyDescent="0.25">
      <c r="A28" s="61">
        <v>4</v>
      </c>
      <c r="B28" s="184" t="s">
        <v>525</v>
      </c>
      <c r="C28" s="184" t="s">
        <v>525</v>
      </c>
      <c r="D28" s="184" t="s">
        <v>116</v>
      </c>
      <c r="E28" s="184" t="s">
        <v>520</v>
      </c>
      <c r="F28" s="184" t="s">
        <v>530</v>
      </c>
      <c r="G28" s="184" t="s">
        <v>525</v>
      </c>
      <c r="H28" s="184" t="s">
        <v>525</v>
      </c>
      <c r="I28" s="184">
        <v>1993</v>
      </c>
      <c r="J28" s="59"/>
      <c r="K28" s="184">
        <v>1993</v>
      </c>
      <c r="L28" s="59" t="s">
        <v>72</v>
      </c>
      <c r="M28" s="59" t="s">
        <v>72</v>
      </c>
      <c r="N28" s="61">
        <v>0.63</v>
      </c>
      <c r="O28" s="61">
        <v>2</v>
      </c>
      <c r="P28" s="59"/>
      <c r="Q28" s="157"/>
      <c r="R28" s="60"/>
      <c r="S28" s="157" t="s">
        <v>521</v>
      </c>
      <c r="T28" s="157" t="s">
        <v>521</v>
      </c>
    </row>
    <row r="29" spans="1:20" s="58" customFormat="1" ht="60.75" customHeight="1" x14ac:dyDescent="0.25">
      <c r="A29" s="61">
        <v>5</v>
      </c>
      <c r="B29" s="184" t="s">
        <v>526</v>
      </c>
      <c r="C29" s="184" t="s">
        <v>526</v>
      </c>
      <c r="D29" s="184" t="s">
        <v>116</v>
      </c>
      <c r="E29" s="184" t="s">
        <v>520</v>
      </c>
      <c r="F29" s="184" t="s">
        <v>520</v>
      </c>
      <c r="G29" s="184" t="s">
        <v>526</v>
      </c>
      <c r="H29" s="184" t="s">
        <v>526</v>
      </c>
      <c r="I29" s="184">
        <v>1993</v>
      </c>
      <c r="J29" s="59"/>
      <c r="K29" s="184">
        <v>1993</v>
      </c>
      <c r="L29" s="59" t="s">
        <v>72</v>
      </c>
      <c r="M29" s="59" t="s">
        <v>72</v>
      </c>
      <c r="N29" s="61">
        <v>0.63</v>
      </c>
      <c r="O29" s="61">
        <v>0.4</v>
      </c>
      <c r="P29" s="59"/>
      <c r="Q29" s="157"/>
      <c r="R29" s="60"/>
      <c r="S29" s="157" t="s">
        <v>521</v>
      </c>
      <c r="T29" s="157" t="s">
        <v>521</v>
      </c>
    </row>
    <row r="30" spans="1:20" s="58" customFormat="1" ht="60.75" customHeight="1" x14ac:dyDescent="0.25">
      <c r="A30" s="61">
        <v>6</v>
      </c>
      <c r="B30" s="184" t="s">
        <v>527</v>
      </c>
      <c r="C30" s="184" t="s">
        <v>388</v>
      </c>
      <c r="D30" s="184" t="s">
        <v>116</v>
      </c>
      <c r="E30" s="184" t="s">
        <v>529</v>
      </c>
      <c r="F30" s="184" t="s">
        <v>388</v>
      </c>
      <c r="G30" s="184" t="s">
        <v>527</v>
      </c>
      <c r="H30" s="184" t="s">
        <v>388</v>
      </c>
      <c r="I30" s="59" t="s">
        <v>532</v>
      </c>
      <c r="J30" s="184" t="s">
        <v>388</v>
      </c>
      <c r="K30" s="59" t="s">
        <v>532</v>
      </c>
      <c r="L30" s="59" t="s">
        <v>72</v>
      </c>
      <c r="M30" s="59" t="s">
        <v>72</v>
      </c>
      <c r="N30" s="61">
        <v>0.25</v>
      </c>
      <c r="O30" s="184" t="s">
        <v>388</v>
      </c>
      <c r="P30" s="59"/>
      <c r="Q30" s="157"/>
      <c r="R30" s="60"/>
      <c r="S30" s="157" t="s">
        <v>521</v>
      </c>
      <c r="T30" s="157" t="s">
        <v>521</v>
      </c>
    </row>
    <row r="31" spans="1:20" s="58" customFormat="1" ht="60.75" customHeight="1" x14ac:dyDescent="0.25">
      <c r="A31" s="61">
        <v>7</v>
      </c>
      <c r="B31" s="184" t="s">
        <v>528</v>
      </c>
      <c r="C31" s="184" t="s">
        <v>528</v>
      </c>
      <c r="D31" s="184" t="s">
        <v>116</v>
      </c>
      <c r="E31" s="184" t="s">
        <v>520</v>
      </c>
      <c r="F31" s="184" t="s">
        <v>388</v>
      </c>
      <c r="G31" s="184" t="s">
        <v>528</v>
      </c>
      <c r="H31" s="184" t="s">
        <v>528</v>
      </c>
      <c r="I31" s="184">
        <v>1993</v>
      </c>
      <c r="J31" s="184"/>
      <c r="K31" s="184">
        <v>1997</v>
      </c>
      <c r="L31" s="59" t="s">
        <v>72</v>
      </c>
      <c r="M31" s="59" t="s">
        <v>72</v>
      </c>
      <c r="N31" s="61">
        <v>0.4</v>
      </c>
      <c r="O31" s="61">
        <v>0.4</v>
      </c>
      <c r="P31" s="59"/>
      <c r="Q31" s="157"/>
      <c r="R31" s="60"/>
      <c r="S31" s="157" t="s">
        <v>521</v>
      </c>
      <c r="T31" s="157" t="s">
        <v>521</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311" t="s">
        <v>507</v>
      </c>
      <c r="C34" s="311"/>
      <c r="D34" s="311"/>
      <c r="E34" s="311"/>
      <c r="F34" s="311"/>
      <c r="G34" s="311"/>
      <c r="H34" s="311"/>
      <c r="I34" s="311"/>
      <c r="J34" s="311"/>
      <c r="K34" s="311"/>
      <c r="L34" s="311"/>
      <c r="M34" s="311"/>
      <c r="N34" s="311"/>
      <c r="O34" s="311"/>
      <c r="P34" s="311"/>
      <c r="Q34" s="311"/>
      <c r="R34" s="311"/>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473</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4" zoomScale="60" workbookViewId="0">
      <selection activeCell="B27" sqref="B27"/>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9"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6" t="s">
        <v>551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6" t="str">
        <f>'1. паспорт местоположение'!A15:C15</f>
        <v>Реконструкция здания узла связи и РЭП с маслохозяйством (РЭП-1)</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477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47.25" customHeight="1" x14ac:dyDescent="0.25">
      <c r="A21" s="318" t="s">
        <v>6</v>
      </c>
      <c r="B21" s="313" t="s">
        <v>483</v>
      </c>
      <c r="C21" s="314"/>
      <c r="D21" s="313" t="s">
        <v>485</v>
      </c>
      <c r="E21" s="314"/>
      <c r="F21" s="297" t="s">
        <v>103</v>
      </c>
      <c r="G21" s="299"/>
      <c r="H21" s="299"/>
      <c r="I21" s="298"/>
      <c r="J21" s="318" t="s">
        <v>486</v>
      </c>
      <c r="K21" s="313" t="s">
        <v>487</v>
      </c>
      <c r="L21" s="314"/>
      <c r="M21" s="313" t="s">
        <v>488</v>
      </c>
      <c r="N21" s="314"/>
      <c r="O21" s="313" t="s">
        <v>476</v>
      </c>
      <c r="P21" s="314"/>
      <c r="Q21" s="313" t="s">
        <v>136</v>
      </c>
      <c r="R21" s="314"/>
      <c r="S21" s="318" t="s">
        <v>135</v>
      </c>
      <c r="T21" s="318" t="s">
        <v>489</v>
      </c>
      <c r="U21" s="318" t="s">
        <v>484</v>
      </c>
      <c r="V21" s="313" t="s">
        <v>134</v>
      </c>
      <c r="W21" s="314"/>
      <c r="X21" s="297" t="s">
        <v>126</v>
      </c>
      <c r="Y21" s="299"/>
      <c r="Z21" s="297" t="s">
        <v>125</v>
      </c>
      <c r="AA21" s="299"/>
    </row>
    <row r="22" spans="1:27" ht="216" customHeight="1" x14ac:dyDescent="0.25">
      <c r="A22" s="319"/>
      <c r="B22" s="315"/>
      <c r="C22" s="316"/>
      <c r="D22" s="315"/>
      <c r="E22" s="316"/>
      <c r="F22" s="297" t="s">
        <v>133</v>
      </c>
      <c r="G22" s="298"/>
      <c r="H22" s="297" t="s">
        <v>132</v>
      </c>
      <c r="I22" s="298"/>
      <c r="J22" s="320"/>
      <c r="K22" s="315"/>
      <c r="L22" s="316"/>
      <c r="M22" s="315"/>
      <c r="N22" s="316"/>
      <c r="O22" s="315"/>
      <c r="P22" s="316"/>
      <c r="Q22" s="315"/>
      <c r="R22" s="316"/>
      <c r="S22" s="320"/>
      <c r="T22" s="320"/>
      <c r="U22" s="320"/>
      <c r="V22" s="315"/>
      <c r="W22" s="316"/>
      <c r="X22" s="89" t="s">
        <v>124</v>
      </c>
      <c r="Y22" s="89" t="s">
        <v>474</v>
      </c>
      <c r="Z22" s="89" t="s">
        <v>123</v>
      </c>
      <c r="AA22" s="89" t="s">
        <v>122</v>
      </c>
    </row>
    <row r="23" spans="1:27" ht="60" customHeight="1" x14ac:dyDescent="0.25">
      <c r="A23" s="320"/>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534</v>
      </c>
      <c r="C25" s="93" t="s">
        <v>534</v>
      </c>
      <c r="D25" s="93" t="s">
        <v>534</v>
      </c>
      <c r="E25" s="93" t="s">
        <v>534</v>
      </c>
      <c r="F25" s="89">
        <v>10</v>
      </c>
      <c r="G25" s="89">
        <v>10</v>
      </c>
      <c r="H25" s="89">
        <v>10</v>
      </c>
      <c r="I25" s="89">
        <v>10</v>
      </c>
      <c r="J25" s="94">
        <v>1965</v>
      </c>
      <c r="K25" s="186"/>
      <c r="L25" s="186"/>
      <c r="M25" s="94">
        <v>50</v>
      </c>
      <c r="N25" s="96" t="s">
        <v>544</v>
      </c>
      <c r="O25" s="169" t="s">
        <v>537</v>
      </c>
      <c r="P25" s="169" t="s">
        <v>538</v>
      </c>
      <c r="Q25" s="169">
        <v>0.5</v>
      </c>
      <c r="R25" s="184" t="s">
        <v>543</v>
      </c>
      <c r="S25" s="95" t="s">
        <v>521</v>
      </c>
      <c r="T25" s="95" t="s">
        <v>545</v>
      </c>
      <c r="U25" s="95" t="s">
        <v>63</v>
      </c>
      <c r="V25" s="170" t="s">
        <v>539</v>
      </c>
      <c r="W25" s="96" t="s">
        <v>540</v>
      </c>
      <c r="X25" s="92"/>
      <c r="Y25" s="92"/>
      <c r="Z25" s="94" t="s">
        <v>521</v>
      </c>
      <c r="AA25" s="94" t="s">
        <v>521</v>
      </c>
    </row>
    <row r="26" spans="1:27" ht="74.25" customHeight="1" x14ac:dyDescent="0.25">
      <c r="A26" s="94">
        <v>2</v>
      </c>
      <c r="B26" s="93" t="s">
        <v>535</v>
      </c>
      <c r="C26" s="93" t="s">
        <v>535</v>
      </c>
      <c r="D26" s="93" t="s">
        <v>535</v>
      </c>
      <c r="E26" s="93" t="s">
        <v>535</v>
      </c>
      <c r="F26" s="89">
        <v>10</v>
      </c>
      <c r="G26" s="89">
        <v>10</v>
      </c>
      <c r="H26" s="89">
        <v>10</v>
      </c>
      <c r="I26" s="89">
        <v>10</v>
      </c>
      <c r="J26" s="94">
        <v>1964</v>
      </c>
      <c r="K26" s="183"/>
      <c r="L26" s="183"/>
      <c r="M26" s="94">
        <v>50</v>
      </c>
      <c r="N26" s="96" t="s">
        <v>544</v>
      </c>
      <c r="O26" s="169" t="s">
        <v>537</v>
      </c>
      <c r="P26" s="169" t="s">
        <v>538</v>
      </c>
      <c r="Q26" s="94">
        <v>0.3</v>
      </c>
      <c r="R26" s="184" t="s">
        <v>543</v>
      </c>
      <c r="S26" s="95" t="s">
        <v>521</v>
      </c>
      <c r="T26" s="94" t="s">
        <v>521</v>
      </c>
      <c r="U26" s="94" t="s">
        <v>521</v>
      </c>
      <c r="V26" s="170" t="s">
        <v>539</v>
      </c>
      <c r="W26" s="96" t="s">
        <v>540</v>
      </c>
      <c r="X26" s="157"/>
      <c r="Y26" s="60"/>
      <c r="Z26" s="94" t="s">
        <v>521</v>
      </c>
      <c r="AA26" s="94" t="s">
        <v>521</v>
      </c>
    </row>
    <row r="27" spans="1:27" s="56" customFormat="1" ht="74.25" customHeight="1" x14ac:dyDescent="0.2">
      <c r="A27" s="94">
        <v>3</v>
      </c>
      <c r="B27" s="93" t="s">
        <v>536</v>
      </c>
      <c r="C27" s="93" t="s">
        <v>536</v>
      </c>
      <c r="D27" s="93" t="s">
        <v>536</v>
      </c>
      <c r="E27" s="93" t="s">
        <v>536</v>
      </c>
      <c r="F27" s="89">
        <v>10</v>
      </c>
      <c r="G27" s="89">
        <v>10</v>
      </c>
      <c r="H27" s="89">
        <v>10</v>
      </c>
      <c r="I27" s="89">
        <v>10</v>
      </c>
      <c r="J27" s="94">
        <v>1964</v>
      </c>
      <c r="K27" s="186"/>
      <c r="L27" s="186"/>
      <c r="M27" s="94">
        <v>50</v>
      </c>
      <c r="N27" s="96" t="s">
        <v>544</v>
      </c>
      <c r="O27" s="169" t="s">
        <v>537</v>
      </c>
      <c r="P27" s="169" t="s">
        <v>538</v>
      </c>
      <c r="Q27" s="169">
        <v>0.5</v>
      </c>
      <c r="R27" s="184" t="s">
        <v>543</v>
      </c>
      <c r="S27" s="95" t="s">
        <v>521</v>
      </c>
      <c r="T27" s="94">
        <v>2005</v>
      </c>
      <c r="U27" s="95" t="s">
        <v>63</v>
      </c>
      <c r="V27" s="170" t="s">
        <v>539</v>
      </c>
      <c r="W27" s="96" t="s">
        <v>540</v>
      </c>
      <c r="X27" s="186"/>
      <c r="Y27" s="186"/>
      <c r="Z27" s="94" t="s">
        <v>521</v>
      </c>
      <c r="AA27" s="94" t="s">
        <v>521</v>
      </c>
    </row>
    <row r="28" spans="1:27" s="56" customFormat="1" ht="111.75" customHeight="1" x14ac:dyDescent="0.2">
      <c r="A28" s="94">
        <v>4</v>
      </c>
      <c r="B28" s="188" t="s">
        <v>388</v>
      </c>
      <c r="C28" s="93" t="s">
        <v>541</v>
      </c>
      <c r="D28" s="186"/>
      <c r="E28" s="93" t="s">
        <v>541</v>
      </c>
      <c r="F28" s="186"/>
      <c r="G28" s="94">
        <v>0.4</v>
      </c>
      <c r="H28" s="186"/>
      <c r="I28" s="94">
        <v>0.4</v>
      </c>
      <c r="J28" s="186"/>
      <c r="K28" s="186"/>
      <c r="L28" s="186"/>
      <c r="M28" s="186"/>
      <c r="N28" s="184" t="s">
        <v>543</v>
      </c>
      <c r="O28" s="186"/>
      <c r="P28" s="187" t="s">
        <v>542</v>
      </c>
      <c r="Q28" s="186"/>
      <c r="R28" s="184" t="s">
        <v>543</v>
      </c>
      <c r="S28" s="186"/>
      <c r="T28" s="186"/>
      <c r="U28" s="186"/>
      <c r="V28" s="186"/>
      <c r="W28" s="186"/>
      <c r="X28" s="186"/>
      <c r="Y28" s="186"/>
      <c r="Z28" s="94" t="s">
        <v>521</v>
      </c>
      <c r="AA28" s="94" t="s">
        <v>521</v>
      </c>
    </row>
    <row r="29" spans="1:27" ht="118.5" customHeight="1" x14ac:dyDescent="0.25">
      <c r="A29" s="94">
        <v>5</v>
      </c>
      <c r="B29" s="185" t="e">
        <f>-D</f>
        <v>#NAME?</v>
      </c>
      <c r="C29" s="93" t="s">
        <v>547</v>
      </c>
      <c r="D29" s="186"/>
      <c r="E29" s="93" t="s">
        <v>547</v>
      </c>
      <c r="F29" s="186"/>
      <c r="G29" s="94">
        <v>0.4</v>
      </c>
      <c r="H29" s="186"/>
      <c r="I29" s="94">
        <v>0.4</v>
      </c>
      <c r="J29" s="186"/>
      <c r="K29" s="186"/>
      <c r="L29" s="186"/>
      <c r="M29" s="186"/>
      <c r="N29" s="184" t="s">
        <v>543</v>
      </c>
      <c r="O29" s="186"/>
      <c r="P29" s="187" t="s">
        <v>542</v>
      </c>
      <c r="Q29" s="186"/>
      <c r="R29" s="184" t="s">
        <v>543</v>
      </c>
      <c r="S29" s="186"/>
      <c r="T29" s="186"/>
      <c r="U29" s="186"/>
      <c r="V29" s="186"/>
      <c r="W29" s="186"/>
      <c r="X29" s="186"/>
      <c r="Y29" s="186"/>
      <c r="Z29" s="94" t="s">
        <v>521</v>
      </c>
      <c r="AA29" s="94" t="s">
        <v>521</v>
      </c>
    </row>
    <row r="30" spans="1:27" ht="107.25" customHeight="1" x14ac:dyDescent="0.25">
      <c r="A30" s="94">
        <v>6</v>
      </c>
      <c r="B30" s="185" t="e">
        <f>-D</f>
        <v>#NAME?</v>
      </c>
      <c r="C30" s="93" t="s">
        <v>546</v>
      </c>
      <c r="D30" s="186"/>
      <c r="E30" s="93" t="s">
        <v>546</v>
      </c>
      <c r="F30" s="186"/>
      <c r="G30" s="94">
        <v>0.4</v>
      </c>
      <c r="H30" s="186"/>
      <c r="I30" s="94">
        <v>0.4</v>
      </c>
      <c r="J30" s="186"/>
      <c r="K30" s="186"/>
      <c r="L30" s="186"/>
      <c r="M30" s="186"/>
      <c r="N30" s="184" t="s">
        <v>543</v>
      </c>
      <c r="O30" s="186"/>
      <c r="P30" s="187" t="s">
        <v>542</v>
      </c>
      <c r="Q30" s="186"/>
      <c r="R30" s="184" t="s">
        <v>543</v>
      </c>
      <c r="S30" s="186"/>
      <c r="T30" s="186"/>
      <c r="U30" s="186"/>
      <c r="V30" s="186"/>
      <c r="W30" s="186"/>
      <c r="X30" s="186"/>
      <c r="Y30" s="186"/>
      <c r="Z30" s="94" t="s">
        <v>521</v>
      </c>
      <c r="AA30" s="94" t="s">
        <v>521</v>
      </c>
    </row>
    <row r="31" spans="1:27" ht="102.75" customHeight="1" x14ac:dyDescent="0.25">
      <c r="A31" s="94">
        <v>7</v>
      </c>
      <c r="B31" s="185" t="e">
        <f>-D</f>
        <v>#NAME?</v>
      </c>
      <c r="C31" s="93" t="s">
        <v>548</v>
      </c>
      <c r="D31" s="186"/>
      <c r="E31" s="93" t="s">
        <v>548</v>
      </c>
      <c r="F31" s="186"/>
      <c r="G31" s="94">
        <v>0.4</v>
      </c>
      <c r="H31" s="186"/>
      <c r="I31" s="94">
        <v>0.4</v>
      </c>
      <c r="J31" s="186"/>
      <c r="K31" s="186"/>
      <c r="L31" s="186"/>
      <c r="M31" s="186"/>
      <c r="N31" s="184" t="s">
        <v>543</v>
      </c>
      <c r="O31" s="186"/>
      <c r="P31" s="187" t="s">
        <v>542</v>
      </c>
      <c r="Q31" s="186"/>
      <c r="R31" s="184" t="s">
        <v>543</v>
      </c>
      <c r="S31" s="186"/>
      <c r="T31" s="186"/>
      <c r="U31" s="186"/>
      <c r="V31" s="186"/>
      <c r="W31" s="186"/>
      <c r="X31" s="186"/>
      <c r="Y31" s="186"/>
      <c r="Z31" s="94" t="s">
        <v>521</v>
      </c>
      <c r="AA31" s="94" t="s">
        <v>521</v>
      </c>
    </row>
    <row r="32" spans="1:27" ht="78.75" x14ac:dyDescent="0.25">
      <c r="A32" s="94">
        <v>8</v>
      </c>
      <c r="B32" s="185" t="e">
        <f>-D</f>
        <v>#NAME?</v>
      </c>
      <c r="C32" s="93" t="s">
        <v>549</v>
      </c>
      <c r="D32" s="186"/>
      <c r="E32" s="93" t="s">
        <v>549</v>
      </c>
      <c r="F32" s="186"/>
      <c r="G32" s="94">
        <v>0.4</v>
      </c>
      <c r="H32" s="186"/>
      <c r="I32" s="94">
        <v>0.4</v>
      </c>
      <c r="J32" s="186"/>
      <c r="K32" s="186"/>
      <c r="L32" s="186"/>
      <c r="M32" s="186"/>
      <c r="N32" s="184" t="s">
        <v>543</v>
      </c>
      <c r="O32" s="186"/>
      <c r="P32" s="187" t="s">
        <v>542</v>
      </c>
      <c r="Q32" s="186"/>
      <c r="R32" s="184" t="s">
        <v>543</v>
      </c>
      <c r="S32" s="186"/>
      <c r="T32" s="186"/>
      <c r="U32" s="186"/>
      <c r="V32" s="186"/>
      <c r="W32" s="186"/>
      <c r="X32" s="186"/>
      <c r="Y32" s="186"/>
      <c r="Z32" s="94" t="s">
        <v>521</v>
      </c>
      <c r="AA32" s="94" t="s">
        <v>521</v>
      </c>
    </row>
    <row r="33" spans="1:27" ht="78.75" x14ac:dyDescent="0.25">
      <c r="A33" s="94">
        <v>9</v>
      </c>
      <c r="B33" s="185" t="e">
        <f>-D</f>
        <v>#NAME?</v>
      </c>
      <c r="C33" s="93" t="s">
        <v>550</v>
      </c>
      <c r="D33" s="186"/>
      <c r="E33" s="93" t="s">
        <v>550</v>
      </c>
      <c r="F33" s="186"/>
      <c r="G33" s="94">
        <v>0.4</v>
      </c>
      <c r="H33" s="186"/>
      <c r="I33" s="94">
        <v>0.4</v>
      </c>
      <c r="J33" s="186"/>
      <c r="K33" s="186"/>
      <c r="L33" s="186"/>
      <c r="M33" s="186"/>
      <c r="N33" s="184" t="s">
        <v>543</v>
      </c>
      <c r="O33" s="186"/>
      <c r="P33" s="187" t="s">
        <v>542</v>
      </c>
      <c r="Q33" s="186"/>
      <c r="R33" s="184" t="s">
        <v>543</v>
      </c>
      <c r="S33" s="186"/>
      <c r="T33" s="186"/>
      <c r="U33" s="186"/>
      <c r="V33" s="186"/>
      <c r="W33" s="186"/>
      <c r="X33" s="186"/>
      <c r="Y33" s="186"/>
      <c r="Z33" s="94" t="s">
        <v>521</v>
      </c>
      <c r="AA33" s="94" t="s">
        <v>521</v>
      </c>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A22" zoomScale="85" zoomScaleNormal="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9.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84" t="str">
        <f>'1. паспорт местоположение'!A5:C5</f>
        <v>Год раскрытия информации: 2025 год</v>
      </c>
      <c r="B5" s="284"/>
      <c r="C5" s="284"/>
      <c r="D5" s="159"/>
      <c r="E5" s="159"/>
      <c r="F5" s="159"/>
      <c r="G5" s="159"/>
      <c r="H5" s="159"/>
      <c r="I5" s="159"/>
      <c r="J5" s="159"/>
      <c r="K5" s="159"/>
      <c r="L5" s="159"/>
      <c r="M5" s="159"/>
      <c r="N5" s="159"/>
      <c r="O5" s="159"/>
      <c r="P5" s="159"/>
      <c r="Q5" s="159"/>
      <c r="R5" s="159"/>
      <c r="S5" s="159"/>
      <c r="T5" s="159"/>
      <c r="U5" s="159"/>
      <c r="V5" s="159"/>
      <c r="W5" s="159"/>
      <c r="X5" s="159"/>
      <c r="Y5" s="159"/>
      <c r="Z5" s="159"/>
    </row>
    <row r="6" spans="1:26" s="12" customFormat="1" ht="15.75" x14ac:dyDescent="0.2">
      <c r="A6" s="17"/>
    </row>
    <row r="7" spans="1:26" s="12" customFormat="1" ht="18.75" x14ac:dyDescent="0.2">
      <c r="A7" s="288" t="s">
        <v>10</v>
      </c>
      <c r="B7" s="288"/>
      <c r="C7" s="288"/>
      <c r="D7" s="13"/>
      <c r="E7" s="13"/>
      <c r="F7" s="13"/>
      <c r="G7" s="13"/>
      <c r="H7" s="13"/>
      <c r="I7" s="13"/>
      <c r="J7" s="13"/>
      <c r="K7" s="13"/>
      <c r="L7" s="13"/>
      <c r="M7" s="13"/>
      <c r="N7" s="13"/>
      <c r="O7" s="13"/>
      <c r="P7" s="13"/>
      <c r="Q7" s="13"/>
      <c r="R7" s="13"/>
    </row>
    <row r="8" spans="1:26" s="12" customFormat="1" ht="18.75" x14ac:dyDescent="0.2">
      <c r="A8" s="288"/>
      <c r="B8" s="288"/>
      <c r="C8" s="288"/>
      <c r="D8" s="14"/>
      <c r="E8" s="13"/>
      <c r="F8" s="13"/>
      <c r="G8" s="13"/>
      <c r="H8" s="13"/>
      <c r="I8" s="13"/>
      <c r="J8" s="13"/>
      <c r="K8" s="13"/>
      <c r="L8" s="13"/>
      <c r="M8" s="13"/>
      <c r="N8" s="13"/>
      <c r="O8" s="13"/>
      <c r="P8" s="13"/>
      <c r="Q8" s="13"/>
      <c r="R8" s="13"/>
    </row>
    <row r="9" spans="1:26" s="12" customFormat="1" ht="18.75" x14ac:dyDescent="0.2">
      <c r="A9" s="286" t="str">
        <f>'1. паспорт местоположение'!A9:C9</f>
        <v>АО "Россети Тюмень"</v>
      </c>
      <c r="B9" s="286"/>
      <c r="C9" s="286"/>
      <c r="D9" s="8"/>
      <c r="E9" s="13"/>
      <c r="F9" s="13"/>
      <c r="G9" s="13"/>
      <c r="H9" s="13"/>
      <c r="I9" s="13"/>
      <c r="J9" s="13"/>
      <c r="K9" s="13"/>
      <c r="L9" s="13"/>
      <c r="M9" s="13"/>
      <c r="N9" s="13"/>
      <c r="O9" s="13"/>
      <c r="P9" s="13"/>
      <c r="Q9" s="13"/>
      <c r="R9" s="13"/>
    </row>
    <row r="10" spans="1:26" s="12" customFormat="1" ht="18.75" x14ac:dyDescent="0.2">
      <c r="A10" s="285" t="s">
        <v>9</v>
      </c>
      <c r="B10" s="285"/>
      <c r="C10" s="285"/>
      <c r="D10" s="6"/>
      <c r="E10" s="13"/>
      <c r="F10" s="13"/>
      <c r="G10" s="13"/>
      <c r="H10" s="13"/>
      <c r="I10" s="13"/>
      <c r="J10" s="13"/>
      <c r="K10" s="13"/>
      <c r="L10" s="13"/>
      <c r="M10" s="13"/>
      <c r="N10" s="13"/>
      <c r="O10" s="13"/>
      <c r="P10" s="13"/>
      <c r="Q10" s="13"/>
      <c r="R10" s="13"/>
    </row>
    <row r="11" spans="1:26" s="12" customFormat="1" ht="18.75" x14ac:dyDescent="0.2">
      <c r="A11" s="288"/>
      <c r="B11" s="288"/>
      <c r="C11" s="288"/>
      <c r="D11" s="14"/>
      <c r="E11" s="13"/>
      <c r="F11" s="13"/>
      <c r="G11" s="13"/>
      <c r="H11" s="13"/>
      <c r="I11" s="13"/>
      <c r="J11" s="13"/>
      <c r="K11" s="13"/>
      <c r="L11" s="13"/>
      <c r="M11" s="13"/>
      <c r="N11" s="13"/>
      <c r="O11" s="13"/>
      <c r="P11" s="13"/>
      <c r="Q11" s="13"/>
      <c r="R11" s="13"/>
    </row>
    <row r="12" spans="1:26" s="12" customFormat="1" ht="33" customHeight="1" x14ac:dyDescent="0.2">
      <c r="A12" s="286" t="str">
        <f>'1. паспорт местоположение'!A12:C12</f>
        <v>F_TP3500.PR.0002</v>
      </c>
      <c r="B12" s="321"/>
      <c r="C12" s="321"/>
      <c r="D12" s="168"/>
      <c r="E12" s="168"/>
      <c r="F12" s="168"/>
      <c r="G12" s="168"/>
      <c r="H12" s="168"/>
      <c r="I12" s="168"/>
      <c r="J12" s="168"/>
      <c r="K12" s="168"/>
      <c r="L12" s="168"/>
      <c r="M12" s="168"/>
      <c r="N12" s="168"/>
      <c r="O12" s="168"/>
      <c r="P12" s="168"/>
      <c r="Q12" s="168"/>
      <c r="R12" s="168"/>
    </row>
    <row r="13" spans="1:26" s="12" customFormat="1" ht="33" customHeight="1" x14ac:dyDescent="0.2">
      <c r="A13" s="285" t="s">
        <v>8</v>
      </c>
      <c r="B13" s="285"/>
      <c r="C13" s="285"/>
      <c r="D13" s="6"/>
      <c r="E13" s="13"/>
      <c r="F13" s="13"/>
      <c r="G13" s="13"/>
      <c r="H13" s="13"/>
      <c r="I13" s="13"/>
      <c r="J13" s="13"/>
      <c r="K13" s="13"/>
      <c r="L13" s="13"/>
      <c r="M13" s="13"/>
      <c r="N13" s="13"/>
      <c r="O13" s="13"/>
      <c r="P13" s="13"/>
      <c r="Q13" s="13"/>
      <c r="R13" s="13"/>
    </row>
    <row r="14" spans="1:26" s="9" customFormat="1" ht="15.75" customHeight="1" x14ac:dyDescent="0.2">
      <c r="A14" s="292"/>
      <c r="B14" s="292"/>
      <c r="C14" s="292"/>
      <c r="D14" s="10"/>
      <c r="E14" s="10"/>
      <c r="F14" s="10"/>
      <c r="G14" s="10"/>
      <c r="H14" s="10"/>
      <c r="I14" s="10"/>
      <c r="J14" s="10"/>
      <c r="K14" s="10"/>
      <c r="L14" s="10"/>
      <c r="M14" s="10"/>
      <c r="N14" s="10"/>
      <c r="O14" s="10"/>
      <c r="P14" s="10"/>
      <c r="Q14" s="10"/>
      <c r="R14" s="10"/>
    </row>
    <row r="15" spans="1:26" s="3" customFormat="1" ht="65.25" customHeight="1" x14ac:dyDescent="0.2">
      <c r="A15" s="286" t="str">
        <f>'1. паспорт местоположение'!A15:C15</f>
        <v>Реконструкция здания узла связи и РЭП с маслохозяйством (РЭП-1)</v>
      </c>
      <c r="B15" s="321"/>
      <c r="C15" s="321"/>
      <c r="D15" s="8"/>
      <c r="E15" s="8"/>
      <c r="F15" s="8"/>
      <c r="G15" s="8"/>
      <c r="H15" s="8"/>
      <c r="I15" s="8"/>
      <c r="J15" s="8"/>
      <c r="K15" s="8"/>
      <c r="L15" s="8"/>
      <c r="M15" s="8"/>
      <c r="N15" s="8"/>
      <c r="O15" s="8"/>
      <c r="P15" s="8"/>
      <c r="Q15" s="8"/>
      <c r="R15" s="8"/>
    </row>
    <row r="16" spans="1:26" s="3" customFormat="1" ht="15" customHeight="1" x14ac:dyDescent="0.2">
      <c r="A16" s="285" t="s">
        <v>7</v>
      </c>
      <c r="B16" s="285"/>
      <c r="C16" s="285"/>
      <c r="D16" s="6"/>
      <c r="E16" s="6"/>
      <c r="F16" s="6"/>
      <c r="G16" s="6"/>
      <c r="H16" s="6"/>
      <c r="I16" s="6"/>
      <c r="J16" s="6"/>
      <c r="K16" s="6"/>
      <c r="L16" s="6"/>
      <c r="M16" s="6"/>
      <c r="N16" s="6"/>
      <c r="O16" s="6"/>
      <c r="P16" s="6"/>
      <c r="Q16" s="6"/>
      <c r="R16" s="6"/>
    </row>
    <row r="17" spans="1:18" s="3" customFormat="1" ht="15" customHeight="1" x14ac:dyDescent="0.2">
      <c r="A17" s="290"/>
      <c r="B17" s="290"/>
      <c r="C17" s="290"/>
      <c r="D17" s="4"/>
      <c r="E17" s="4"/>
      <c r="F17" s="4"/>
      <c r="G17" s="4"/>
      <c r="H17" s="4"/>
      <c r="I17" s="4"/>
      <c r="J17" s="4"/>
      <c r="K17" s="4"/>
      <c r="L17" s="4"/>
      <c r="M17" s="4"/>
      <c r="N17" s="4"/>
      <c r="O17" s="4"/>
    </row>
    <row r="18" spans="1:18" s="3" customFormat="1" ht="27.75" customHeight="1" x14ac:dyDescent="0.2">
      <c r="A18" s="286" t="s">
        <v>469</v>
      </c>
      <c r="B18" s="286"/>
      <c r="C18" s="286"/>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29" customHeight="1" x14ac:dyDescent="0.2">
      <c r="A22" s="24" t="s">
        <v>66</v>
      </c>
      <c r="B22" s="30" t="s">
        <v>481</v>
      </c>
      <c r="C22" s="66" t="s">
        <v>664</v>
      </c>
      <c r="D22" s="29"/>
      <c r="E22" s="28"/>
      <c r="F22" s="28"/>
      <c r="G22" s="28"/>
      <c r="H22" s="28"/>
      <c r="I22" s="28"/>
      <c r="J22" s="28"/>
      <c r="K22" s="28"/>
      <c r="L22" s="28"/>
      <c r="M22" s="28"/>
      <c r="N22" s="27"/>
      <c r="O22" s="27"/>
      <c r="P22" s="27"/>
      <c r="Q22" s="27"/>
      <c r="R22" s="27"/>
    </row>
    <row r="23" spans="1:18" ht="86.25" customHeight="1" x14ac:dyDescent="0.25">
      <c r="A23" s="24" t="s">
        <v>64</v>
      </c>
      <c r="B23" s="26" t="s">
        <v>61</v>
      </c>
      <c r="C23" s="36" t="s">
        <v>518</v>
      </c>
      <c r="D23" s="23"/>
      <c r="E23" s="23"/>
      <c r="F23" s="23"/>
      <c r="G23" s="23"/>
      <c r="H23" s="23"/>
      <c r="I23" s="23"/>
      <c r="J23" s="23"/>
      <c r="K23" s="23"/>
      <c r="L23" s="23"/>
      <c r="M23" s="23"/>
      <c r="N23" s="23"/>
      <c r="O23" s="23"/>
      <c r="P23" s="23"/>
      <c r="Q23" s="23"/>
      <c r="R23" s="23"/>
    </row>
    <row r="24" spans="1:18" ht="249.75" customHeight="1" x14ac:dyDescent="0.25">
      <c r="A24" s="24" t="s">
        <v>63</v>
      </c>
      <c r="B24" s="26" t="s">
        <v>501</v>
      </c>
      <c r="C24" s="195" t="s">
        <v>665</v>
      </c>
      <c r="D24" s="23"/>
      <c r="E24" s="23"/>
      <c r="F24" s="23"/>
      <c r="G24" s="23"/>
      <c r="H24" s="23"/>
      <c r="I24" s="23"/>
      <c r="J24" s="23"/>
      <c r="K24" s="23"/>
      <c r="L24" s="23"/>
      <c r="M24" s="23"/>
      <c r="N24" s="23"/>
      <c r="O24" s="23"/>
      <c r="P24" s="23"/>
      <c r="Q24" s="23"/>
      <c r="R24" s="23"/>
    </row>
    <row r="25" spans="1:18" ht="63" customHeight="1" x14ac:dyDescent="0.25">
      <c r="A25" s="24" t="s">
        <v>62</v>
      </c>
      <c r="B25" s="26" t="s">
        <v>502</v>
      </c>
      <c r="C25" s="36" t="s">
        <v>662</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612</v>
      </c>
      <c r="D26" s="23"/>
      <c r="E26" s="23"/>
      <c r="F26" s="23"/>
      <c r="G26" s="23"/>
      <c r="H26" s="23"/>
      <c r="I26" s="23"/>
      <c r="J26" s="23"/>
      <c r="K26" s="23"/>
      <c r="L26" s="23"/>
      <c r="M26" s="23"/>
      <c r="N26" s="23"/>
      <c r="O26" s="23"/>
      <c r="P26" s="23"/>
      <c r="Q26" s="23"/>
      <c r="R26" s="23"/>
    </row>
    <row r="27" spans="1:18" ht="54" customHeight="1" x14ac:dyDescent="0.25">
      <c r="A27" s="24" t="s">
        <v>59</v>
      </c>
      <c r="B27" s="26" t="s">
        <v>482</v>
      </c>
      <c r="C27" s="238" t="s">
        <v>663</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01">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01">
        <v>2028</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01" t="s">
        <v>661</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3" zoomScale="80" zoomScaleNormal="80" zoomScaleSheetLayoutView="80" workbookViewId="0">
      <selection activeCell="S24" sqref="S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9"/>
      <c r="AB6" s="149"/>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9"/>
      <c r="AB7" s="149"/>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50"/>
      <c r="AB8" s="150"/>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1"/>
      <c r="AB9" s="151"/>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9"/>
      <c r="AB10" s="149"/>
    </row>
    <row r="11" spans="1:28" x14ac:dyDescent="0.25">
      <c r="A11" s="322" t="str">
        <f>'1. паспорт местоположение'!A12:C12</f>
        <v>F_TP3500.PR.0002</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50"/>
      <c r="AB11" s="150"/>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1"/>
      <c r="AB12" s="15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2" t="str">
        <f>'1. паспорт местоположение'!A15:C15</f>
        <v>Реконструкция здания узла связи и РЭП с маслохозяйством (РЭП-1)</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50"/>
      <c r="AB14" s="150"/>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1"/>
      <c r="AB15" s="151"/>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60"/>
      <c r="AB16" s="160"/>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60"/>
      <c r="AB17" s="160"/>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60"/>
      <c r="AB18" s="160"/>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60"/>
      <c r="AB19" s="16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1"/>
      <c r="AB20" s="16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1"/>
      <c r="AB21" s="161"/>
    </row>
    <row r="22" spans="1:28" x14ac:dyDescent="0.25">
      <c r="A22" s="325" t="s">
        <v>500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2"/>
      <c r="AB22" s="162"/>
    </row>
    <row r="23" spans="1:28" ht="32.25" customHeight="1" x14ac:dyDescent="0.25">
      <c r="A23" s="327" t="s">
        <v>385</v>
      </c>
      <c r="B23" s="328"/>
      <c r="C23" s="328"/>
      <c r="D23" s="328"/>
      <c r="E23" s="328"/>
      <c r="F23" s="328"/>
      <c r="G23" s="328"/>
      <c r="H23" s="328"/>
      <c r="I23" s="328"/>
      <c r="J23" s="328"/>
      <c r="K23" s="328"/>
      <c r="L23" s="329"/>
      <c r="M23" s="326" t="s">
        <v>386</v>
      </c>
      <c r="N23" s="326"/>
      <c r="O23" s="326"/>
      <c r="P23" s="326"/>
      <c r="Q23" s="326"/>
      <c r="R23" s="326"/>
      <c r="S23" s="326"/>
      <c r="T23" s="326"/>
      <c r="U23" s="326"/>
      <c r="V23" s="326"/>
      <c r="W23" s="326"/>
      <c r="X23" s="326"/>
      <c r="Y23" s="326"/>
      <c r="Z23" s="326"/>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509</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3">
        <v>11</v>
      </c>
      <c r="L25" s="87">
        <v>12</v>
      </c>
      <c r="M25" s="163">
        <v>13</v>
      </c>
      <c r="N25" s="87">
        <v>14</v>
      </c>
      <c r="O25" s="163">
        <v>15</v>
      </c>
      <c r="P25" s="87">
        <v>16</v>
      </c>
      <c r="Q25" s="163">
        <v>17</v>
      </c>
      <c r="R25" s="87">
        <v>18</v>
      </c>
      <c r="S25" s="163">
        <v>19</v>
      </c>
      <c r="T25" s="87">
        <v>20</v>
      </c>
      <c r="U25" s="163">
        <v>21</v>
      </c>
      <c r="V25" s="87">
        <v>22</v>
      </c>
      <c r="W25" s="163">
        <v>23</v>
      </c>
      <c r="X25" s="87">
        <v>24</v>
      </c>
      <c r="Y25" s="163">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F_TP3500.PR.0002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75.75" customHeight="1" x14ac:dyDescent="0.2">
      <c r="A15" s="300" t="str">
        <f>'1. паспорт местоположение'!A15:C15</f>
        <v>Реконструкция здания узла связи и РЭП с маслохозяйством (РЭП-1)</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3" t="s">
        <v>478</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0" t="s">
        <v>87</v>
      </c>
      <c r="F19" s="331"/>
      <c r="G19" s="331"/>
      <c r="H19" s="331"/>
      <c r="I19" s="332"/>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P19" sqref="AP19"/>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2" t="str">
        <f>'1. паспорт местоположение'!A12:C12</f>
        <v>F_TP3500.PR.0002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9" t="str">
        <f>'1. паспорт местоположение'!A15:C15</f>
        <v>Реконструкция здания узла связи и РЭП с маслохозяйством (РЭП-1)</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479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1" t="s">
        <v>361</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01"/>
      <c r="AN24" s="101"/>
      <c r="AO24" s="129"/>
      <c r="AP24" s="129"/>
      <c r="AQ24" s="129"/>
      <c r="AR24" s="129"/>
      <c r="AS24" s="107"/>
    </row>
    <row r="25" spans="1:45" ht="12.75" customHeight="1" x14ac:dyDescent="0.25">
      <c r="A25" s="342" t="s">
        <v>360</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2"/>
      <c r="AN25" s="345" t="s">
        <v>359</v>
      </c>
      <c r="AO25" s="345"/>
      <c r="AP25" s="345"/>
      <c r="AQ25" s="340"/>
      <c r="AR25" s="340"/>
      <c r="AS25" s="107"/>
    </row>
    <row r="26" spans="1:45" ht="17.25" customHeight="1" x14ac:dyDescent="0.25">
      <c r="A26" s="352" t="s">
        <v>358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2"/>
      <c r="AN26" s="334" t="s">
        <v>357</v>
      </c>
      <c r="AO26" s="335"/>
      <c r="AP26" s="336"/>
      <c r="AQ26" s="337"/>
      <c r="AR26" s="338"/>
      <c r="AS26" s="107"/>
    </row>
    <row r="27" spans="1:45" ht="17.25" customHeight="1" x14ac:dyDescent="0.25">
      <c r="A27" s="352" t="s">
        <v>356</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2"/>
      <c r="AN27" s="334" t="s">
        <v>355</v>
      </c>
      <c r="AO27" s="335"/>
      <c r="AP27" s="336"/>
      <c r="AQ27" s="337"/>
      <c r="AR27" s="338"/>
      <c r="AS27" s="107"/>
    </row>
    <row r="28" spans="1:45" ht="27.75" customHeight="1" thickBot="1" x14ac:dyDescent="0.3">
      <c r="A28" s="355" t="s">
        <v>354</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2"/>
      <c r="AN28" s="359" t="s">
        <v>353</v>
      </c>
      <c r="AO28" s="360"/>
      <c r="AP28" s="361"/>
      <c r="AQ28" s="337"/>
      <c r="AR28" s="338"/>
      <c r="AS28" s="107"/>
    </row>
    <row r="29" spans="1:45" ht="17.25" customHeight="1" x14ac:dyDescent="0.25">
      <c r="A29" s="346" t="s">
        <v>352</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2"/>
      <c r="AN29" s="349"/>
      <c r="AO29" s="350"/>
      <c r="AP29" s="350"/>
      <c r="AQ29" s="337"/>
      <c r="AR29" s="351"/>
      <c r="AS29" s="107"/>
    </row>
    <row r="30" spans="1:45" ht="17.25" customHeight="1" x14ac:dyDescent="0.25">
      <c r="A30" s="352" t="s">
        <v>351</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2"/>
      <c r="AS30" s="107"/>
    </row>
    <row r="31" spans="1:45" ht="17.25" customHeight="1" x14ac:dyDescent="0.25">
      <c r="A31" s="352" t="s">
        <v>350</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2"/>
      <c r="AN31" s="102"/>
      <c r="AO31" s="128"/>
      <c r="AP31" s="128"/>
      <c r="AQ31" s="128"/>
      <c r="AR31" s="128"/>
      <c r="AS31" s="107"/>
    </row>
    <row r="32" spans="1:45" ht="17.25" customHeight="1" x14ac:dyDescent="0.25">
      <c r="A32" s="352" t="s">
        <v>325</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2"/>
      <c r="AN32" s="102"/>
      <c r="AO32" s="102"/>
      <c r="AP32" s="102"/>
      <c r="AQ32" s="102"/>
      <c r="AR32" s="102"/>
      <c r="AS32" s="107"/>
    </row>
    <row r="33" spans="1:45" ht="17.25" customHeight="1" x14ac:dyDescent="0.25">
      <c r="A33" s="352" t="s">
        <v>349</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2"/>
      <c r="AN33" s="102"/>
      <c r="AO33" s="102"/>
      <c r="AP33" s="102"/>
      <c r="AQ33" s="102"/>
      <c r="AR33" s="102"/>
      <c r="AS33" s="107"/>
    </row>
    <row r="34" spans="1:45" ht="17.25" customHeight="1" x14ac:dyDescent="0.25">
      <c r="A34" s="352" t="s">
        <v>348</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2"/>
      <c r="AN34" s="102"/>
      <c r="AO34" s="102"/>
      <c r="AP34" s="102"/>
      <c r="AQ34" s="102"/>
      <c r="AR34" s="102"/>
      <c r="AS34" s="10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2"/>
      <c r="AN35" s="102"/>
      <c r="AO35" s="102"/>
      <c r="AP35" s="102"/>
      <c r="AQ35" s="102"/>
      <c r="AR35" s="102"/>
      <c r="AS35" s="107"/>
    </row>
    <row r="36" spans="1:45" ht="17.25" customHeight="1" thickBot="1" x14ac:dyDescent="0.3">
      <c r="A36" s="363" t="s">
        <v>313</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2"/>
      <c r="AN36" s="102"/>
      <c r="AO36" s="102"/>
      <c r="AP36" s="102"/>
      <c r="AQ36" s="102"/>
      <c r="AR36" s="102"/>
      <c r="AS36" s="107"/>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2"/>
      <c r="AN37" s="102"/>
      <c r="AO37" s="102"/>
      <c r="AP37" s="102"/>
      <c r="AQ37" s="102"/>
      <c r="AR37" s="102"/>
      <c r="AS37" s="107"/>
    </row>
    <row r="38" spans="1:45" ht="17.25" customHeight="1" x14ac:dyDescent="0.25">
      <c r="A38" s="352" t="s">
        <v>347</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2"/>
      <c r="AN38" s="102"/>
      <c r="AO38" s="102"/>
      <c r="AP38" s="102"/>
      <c r="AQ38" s="102"/>
      <c r="AR38" s="102"/>
      <c r="AS38" s="107"/>
    </row>
    <row r="39" spans="1:45" ht="17.25" customHeight="1" thickBot="1" x14ac:dyDescent="0.3">
      <c r="A39" s="363" t="s">
        <v>346</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2"/>
      <c r="AN39" s="102"/>
      <c r="AO39" s="102"/>
      <c r="AP39" s="102"/>
      <c r="AQ39" s="102"/>
      <c r="AR39" s="102"/>
      <c r="AS39" s="107"/>
    </row>
    <row r="40" spans="1:45" ht="17.25" customHeight="1" x14ac:dyDescent="0.25">
      <c r="A40" s="342" t="s">
        <v>345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2"/>
      <c r="AN40" s="102"/>
      <c r="AO40" s="102"/>
      <c r="AP40" s="102"/>
      <c r="AQ40" s="102"/>
      <c r="AR40" s="102"/>
      <c r="AS40" s="107"/>
    </row>
    <row r="41" spans="1:45" ht="17.25" customHeight="1" x14ac:dyDescent="0.25">
      <c r="A41" s="352" t="s">
        <v>344</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2"/>
      <c r="AN41" s="102"/>
      <c r="AO41" s="102"/>
      <c r="AP41" s="102"/>
      <c r="AQ41" s="102"/>
      <c r="AR41" s="102"/>
      <c r="AS41" s="107"/>
    </row>
    <row r="42" spans="1:45" ht="17.25" customHeight="1" x14ac:dyDescent="0.25">
      <c r="A42" s="352" t="s">
        <v>343</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2"/>
      <c r="AN42" s="102"/>
      <c r="AO42" s="102"/>
      <c r="AP42" s="102"/>
      <c r="AQ42" s="102"/>
      <c r="AR42" s="102"/>
      <c r="AS42" s="107"/>
    </row>
    <row r="43" spans="1:45" ht="17.25" customHeight="1" x14ac:dyDescent="0.25">
      <c r="A43" s="352" t="s">
        <v>342</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2"/>
      <c r="AN43" s="102"/>
      <c r="AO43" s="102"/>
      <c r="AP43" s="102"/>
      <c r="AQ43" s="102"/>
      <c r="AR43" s="102"/>
      <c r="AS43" s="107"/>
    </row>
    <row r="44" spans="1:45" ht="17.25" customHeight="1" x14ac:dyDescent="0.25">
      <c r="A44" s="352" t="s">
        <v>341</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2"/>
      <c r="AN44" s="102"/>
      <c r="AO44" s="102"/>
      <c r="AP44" s="102"/>
      <c r="AQ44" s="102"/>
      <c r="AR44" s="102"/>
      <c r="AS44" s="107"/>
    </row>
    <row r="45" spans="1:45" ht="17.25" customHeight="1" x14ac:dyDescent="0.25">
      <c r="A45" s="352" t="s">
        <v>340</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2"/>
      <c r="AN45" s="102"/>
      <c r="AO45" s="102"/>
      <c r="AP45" s="102"/>
      <c r="AQ45" s="102"/>
      <c r="AR45" s="102"/>
      <c r="AS45" s="107"/>
    </row>
    <row r="46" spans="1:45" ht="17.25" customHeight="1" thickBot="1" x14ac:dyDescent="0.3">
      <c r="A46" s="365" t="s">
        <v>339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2"/>
      <c r="AN46" s="102"/>
      <c r="AO46" s="102"/>
      <c r="AP46" s="102"/>
      <c r="AQ46" s="102"/>
      <c r="AR46" s="102"/>
      <c r="AS46" s="107"/>
    </row>
    <row r="47" spans="1:45" ht="24" customHeight="1" x14ac:dyDescent="0.25">
      <c r="A47" s="368" t="s">
        <v>338</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5</v>
      </c>
      <c r="AL47" s="344"/>
      <c r="AM47" s="371" t="s">
        <v>319</v>
      </c>
      <c r="AN47" s="371"/>
      <c r="AO47" s="115" t="s">
        <v>318</v>
      </c>
      <c r="AP47" s="115" t="s">
        <v>317</v>
      </c>
      <c r="AQ47" s="107"/>
    </row>
    <row r="48" spans="1:45" ht="12" customHeight="1" x14ac:dyDescent="0.25">
      <c r="A48" s="352" t="s">
        <v>337</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9"/>
      <c r="AP48" s="119"/>
      <c r="AQ48" s="107"/>
    </row>
    <row r="49" spans="1:43" ht="12" customHeight="1" x14ac:dyDescent="0.25">
      <c r="A49" s="352" t="s">
        <v>336</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9"/>
      <c r="AP49" s="119"/>
      <c r="AQ49" s="107"/>
    </row>
    <row r="50" spans="1:43" ht="12" customHeight="1" thickBot="1" x14ac:dyDescent="0.3">
      <c r="A50" s="363" t="s">
        <v>335</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72" t="s">
        <v>334</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319</v>
      </c>
      <c r="AN52" s="371"/>
      <c r="AO52" s="115" t="s">
        <v>318</v>
      </c>
      <c r="AP52" s="115" t="s">
        <v>317</v>
      </c>
      <c r="AQ52" s="107"/>
    </row>
    <row r="53" spans="1:43" ht="11.25" customHeight="1" x14ac:dyDescent="0.25">
      <c r="A53" s="374" t="s">
        <v>333</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3"/>
      <c r="AP53" s="123"/>
      <c r="AQ53" s="107"/>
    </row>
    <row r="54" spans="1:43" ht="12" customHeight="1" x14ac:dyDescent="0.25">
      <c r="A54" s="352" t="s">
        <v>332</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9"/>
      <c r="AP54" s="119"/>
      <c r="AQ54" s="107"/>
    </row>
    <row r="55" spans="1:43" ht="12" customHeight="1" x14ac:dyDescent="0.25">
      <c r="A55" s="352" t="s">
        <v>331</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9"/>
      <c r="AP55" s="119"/>
      <c r="AQ55" s="107"/>
    </row>
    <row r="56" spans="1:43" ht="12" customHeight="1" thickBot="1" x14ac:dyDescent="0.3">
      <c r="A56" s="363" t="s">
        <v>330</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72" t="s">
        <v>329</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319</v>
      </c>
      <c r="AN58" s="371"/>
      <c r="AO58" s="115" t="s">
        <v>318</v>
      </c>
      <c r="AP58" s="115" t="s">
        <v>317</v>
      </c>
      <c r="AQ58" s="107"/>
    </row>
    <row r="59" spans="1:43" ht="12.75" customHeight="1" x14ac:dyDescent="0.25">
      <c r="A59" s="376" t="s">
        <v>328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21"/>
      <c r="AP59" s="121"/>
      <c r="AQ59" s="113"/>
    </row>
    <row r="60" spans="1:43" ht="12" customHeight="1" x14ac:dyDescent="0.25">
      <c r="A60" s="352" t="s">
        <v>327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9"/>
      <c r="AP60" s="119"/>
      <c r="AQ60" s="107"/>
    </row>
    <row r="61" spans="1:43" ht="12" customHeight="1" x14ac:dyDescent="0.25">
      <c r="A61" s="352" t="s">
        <v>326</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9"/>
      <c r="AP61" s="119"/>
      <c r="AQ61" s="107"/>
    </row>
    <row r="62" spans="1:43" ht="12" customHeight="1" x14ac:dyDescent="0.25">
      <c r="A62" s="352" t="s">
        <v>325</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9"/>
      <c r="AP62" s="119"/>
      <c r="AQ62" s="10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9"/>
      <c r="AP63" s="119"/>
      <c r="AQ63" s="10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9"/>
      <c r="AP64" s="119"/>
      <c r="AQ64" s="107"/>
    </row>
    <row r="65" spans="1:43" ht="12" customHeight="1" x14ac:dyDescent="0.25">
      <c r="A65" s="352" t="s">
        <v>324</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9"/>
      <c r="AP65" s="119"/>
      <c r="AQ65" s="107"/>
    </row>
    <row r="66" spans="1:43" ht="27.75" customHeight="1" x14ac:dyDescent="0.25">
      <c r="A66" s="379" t="s">
        <v>323</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20"/>
      <c r="AP66" s="120"/>
      <c r="AQ66" s="113"/>
    </row>
    <row r="67" spans="1:43" ht="11.25" customHeight="1" x14ac:dyDescent="0.25">
      <c r="A67" s="352" t="s">
        <v>315</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9"/>
      <c r="AP67" s="119"/>
      <c r="AQ67" s="107"/>
    </row>
    <row r="68" spans="1:43" ht="25.5" customHeight="1" x14ac:dyDescent="0.25">
      <c r="A68" s="379" t="s">
        <v>316</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20"/>
      <c r="AP68" s="120"/>
      <c r="AQ68" s="113"/>
    </row>
    <row r="69" spans="1:43" ht="12" customHeight="1" x14ac:dyDescent="0.25">
      <c r="A69" s="352" t="s">
        <v>314</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9"/>
      <c r="AP69" s="119"/>
      <c r="AQ69" s="107"/>
    </row>
    <row r="70" spans="1:43" ht="12.75" customHeight="1" x14ac:dyDescent="0.25">
      <c r="A70" s="383" t="s">
        <v>322</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20"/>
      <c r="AP70" s="120"/>
      <c r="AQ70" s="113"/>
    </row>
    <row r="71" spans="1:43" ht="12" customHeight="1" x14ac:dyDescent="0.25">
      <c r="A71" s="352" t="s">
        <v>313</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9"/>
      <c r="AP71" s="119"/>
      <c r="AQ71" s="107"/>
    </row>
    <row r="72" spans="1:43" ht="12.75" customHeight="1" thickBot="1" x14ac:dyDescent="0.3">
      <c r="A72" s="385" t="s">
        <v>321</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72" t="s">
        <v>320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319</v>
      </c>
      <c r="AN74" s="371"/>
      <c r="AO74" s="115" t="s">
        <v>318</v>
      </c>
      <c r="AP74" s="115" t="s">
        <v>317</v>
      </c>
      <c r="AQ74" s="107"/>
    </row>
    <row r="75" spans="1:43" ht="25.5" customHeight="1" x14ac:dyDescent="0.25">
      <c r="A75" s="379" t="s">
        <v>316</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11"/>
      <c r="AP75" s="111"/>
      <c r="AQ75" s="113"/>
    </row>
    <row r="76" spans="1:43" ht="12" customHeight="1" x14ac:dyDescent="0.25">
      <c r="A76" s="352" t="s">
        <v>315</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4"/>
      <c r="AP76" s="114"/>
      <c r="AQ76" s="107"/>
    </row>
    <row r="77" spans="1:43" ht="12" customHeight="1" x14ac:dyDescent="0.25">
      <c r="A77" s="352" t="s">
        <v>314</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4"/>
      <c r="AP77" s="114"/>
      <c r="AQ77" s="107"/>
    </row>
    <row r="78" spans="1:43" ht="12" customHeight="1" x14ac:dyDescent="0.25">
      <c r="A78" s="352" t="s">
        <v>313</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4"/>
      <c r="AP78" s="114"/>
      <c r="AQ78" s="107"/>
    </row>
    <row r="79" spans="1:43" ht="12" customHeight="1" x14ac:dyDescent="0.25">
      <c r="A79" s="352" t="s">
        <v>312</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4"/>
      <c r="AP79" s="114"/>
      <c r="AQ79" s="107"/>
    </row>
    <row r="80" spans="1:43" ht="12" customHeight="1" x14ac:dyDescent="0.25">
      <c r="A80" s="352" t="s">
        <v>311</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4"/>
      <c r="AP80" s="114"/>
      <c r="AQ80" s="107"/>
    </row>
    <row r="81" spans="1:45" ht="12.75" customHeight="1" x14ac:dyDescent="0.25">
      <c r="A81" s="352" t="s">
        <v>310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4"/>
      <c r="AP81" s="114"/>
      <c r="AQ81" s="107"/>
    </row>
    <row r="82" spans="1:45" ht="12.75" customHeight="1" x14ac:dyDescent="0.25">
      <c r="A82" s="352" t="s">
        <v>309</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4"/>
      <c r="AP82" s="114"/>
      <c r="AQ82" s="107"/>
    </row>
    <row r="83" spans="1:45" ht="12" customHeight="1" x14ac:dyDescent="0.25">
      <c r="A83" s="383" t="s">
        <v>308</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11"/>
      <c r="AP83" s="111"/>
      <c r="AQ83" s="113"/>
    </row>
    <row r="84" spans="1:45" ht="12" customHeight="1" x14ac:dyDescent="0.25">
      <c r="A84" s="383" t="s">
        <v>307</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11"/>
      <c r="AP84" s="111"/>
      <c r="AQ84" s="113"/>
    </row>
    <row r="85" spans="1:45" ht="12" customHeight="1" x14ac:dyDescent="0.25">
      <c r="A85" s="352" t="s">
        <v>306</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4"/>
      <c r="AP85" s="114"/>
      <c r="AQ85" s="101"/>
    </row>
    <row r="86" spans="1:45" ht="27.75" customHeight="1" x14ac:dyDescent="0.25">
      <c r="A86" s="379" t="s">
        <v>305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11"/>
      <c r="AP86" s="111"/>
      <c r="AQ86" s="113"/>
    </row>
    <row r="87" spans="1:45" x14ac:dyDescent="0.25">
      <c r="A87" s="379" t="s">
        <v>304</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11"/>
      <c r="AP87" s="111"/>
      <c r="AQ87" s="113"/>
    </row>
    <row r="88" spans="1:45" ht="14.25" customHeight="1" x14ac:dyDescent="0.25">
      <c r="A88" s="395" t="s">
        <v>303</v>
      </c>
      <c r="B88" s="396"/>
      <c r="C88" s="396"/>
      <c r="D88" s="39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98"/>
      <c r="AL88" s="399"/>
      <c r="AM88" s="400"/>
      <c r="AN88" s="401"/>
      <c r="AO88" s="111"/>
      <c r="AP88" s="111"/>
      <c r="AQ88" s="113"/>
    </row>
    <row r="89" spans="1:45" x14ac:dyDescent="0.25">
      <c r="A89" s="395" t="s">
        <v>302</v>
      </c>
      <c r="B89" s="396"/>
      <c r="C89" s="396"/>
      <c r="D89" s="39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98"/>
      <c r="AL89" s="399"/>
      <c r="AM89" s="400"/>
      <c r="AN89" s="401"/>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91"/>
      <c r="AL90" s="392"/>
      <c r="AM90" s="393"/>
      <c r="AN90" s="394"/>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P54"/>
  <sheetViews>
    <sheetView view="pageBreakPreview" topLeftCell="A46" zoomScale="70" zoomScaleNormal="70" zoomScaleSheetLayoutView="70" workbookViewId="0">
      <selection activeCell="H39" sqref="H39"/>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9"/>
      <c r="N5" s="159"/>
      <c r="O5" s="159"/>
      <c r="P5" s="159"/>
    </row>
    <row r="6" spans="1:16" ht="18.75" x14ac:dyDescent="0.3">
      <c r="K6" s="15"/>
    </row>
    <row r="7" spans="1:16" ht="18.75" x14ac:dyDescent="0.25">
      <c r="A7" s="288" t="s">
        <v>10</v>
      </c>
      <c r="B7" s="288"/>
      <c r="C7" s="288"/>
      <c r="D7" s="288"/>
      <c r="E7" s="288"/>
      <c r="F7" s="288"/>
      <c r="G7" s="288"/>
      <c r="H7" s="288"/>
      <c r="I7" s="288"/>
      <c r="J7" s="288"/>
      <c r="K7" s="288"/>
      <c r="L7" s="288"/>
    </row>
    <row r="8" spans="1:16" ht="18.75" x14ac:dyDescent="0.25">
      <c r="A8" s="288"/>
      <c r="B8" s="288"/>
      <c r="C8" s="288"/>
      <c r="D8" s="288"/>
      <c r="E8" s="288"/>
      <c r="F8" s="288"/>
      <c r="G8" s="288"/>
      <c r="H8" s="288"/>
      <c r="I8" s="288"/>
      <c r="J8" s="288"/>
      <c r="K8" s="288"/>
      <c r="L8" s="288"/>
    </row>
    <row r="9" spans="1:16" ht="18.75" x14ac:dyDescent="0.25">
      <c r="A9" s="287" t="s">
        <v>574</v>
      </c>
      <c r="B9" s="287"/>
      <c r="C9" s="287"/>
      <c r="D9" s="287"/>
      <c r="E9" s="287"/>
      <c r="F9" s="287"/>
      <c r="G9" s="287"/>
      <c r="H9" s="287"/>
      <c r="I9" s="287"/>
      <c r="J9" s="287"/>
      <c r="K9" s="287"/>
      <c r="L9" s="287"/>
    </row>
    <row r="10" spans="1:16" x14ac:dyDescent="0.25">
      <c r="A10" s="285" t="s">
        <v>9</v>
      </c>
      <c r="B10" s="285"/>
      <c r="C10" s="285"/>
      <c r="D10" s="285"/>
      <c r="E10" s="285"/>
      <c r="F10" s="285"/>
      <c r="G10" s="285"/>
      <c r="H10" s="285"/>
      <c r="I10" s="285"/>
      <c r="J10" s="285"/>
      <c r="K10" s="285"/>
      <c r="L10" s="285"/>
    </row>
    <row r="11" spans="1:16" ht="18.75" x14ac:dyDescent="0.25">
      <c r="A11" s="288"/>
      <c r="B11" s="288"/>
      <c r="C11" s="288"/>
      <c r="D11" s="288"/>
      <c r="E11" s="288"/>
      <c r="F11" s="288"/>
      <c r="G11" s="288"/>
      <c r="H11" s="288"/>
      <c r="I11" s="288"/>
      <c r="J11" s="288"/>
      <c r="K11" s="288"/>
      <c r="L11" s="288"/>
    </row>
    <row r="12" spans="1:16" ht="18.75" x14ac:dyDescent="0.25">
      <c r="A12" s="287" t="str">
        <f>'1. паспорт местоположение'!A12:C12</f>
        <v>F_TP3500.PR.0002</v>
      </c>
      <c r="B12" s="287"/>
      <c r="C12" s="287"/>
      <c r="D12" s="287"/>
      <c r="E12" s="287"/>
      <c r="F12" s="287"/>
      <c r="G12" s="287"/>
      <c r="H12" s="287"/>
      <c r="I12" s="287"/>
      <c r="J12" s="287"/>
      <c r="K12" s="287"/>
      <c r="L12" s="287"/>
    </row>
    <row r="13" spans="1:16" x14ac:dyDescent="0.25">
      <c r="A13" s="285" t="s">
        <v>8</v>
      </c>
      <c r="B13" s="285"/>
      <c r="C13" s="285"/>
      <c r="D13" s="285"/>
      <c r="E13" s="285"/>
      <c r="F13" s="285"/>
      <c r="G13" s="285"/>
      <c r="H13" s="285"/>
      <c r="I13" s="285"/>
      <c r="J13" s="285"/>
      <c r="K13" s="285"/>
      <c r="L13" s="285"/>
    </row>
    <row r="14" spans="1:16" ht="18.75" x14ac:dyDescent="0.25">
      <c r="A14" s="292"/>
      <c r="B14" s="292"/>
      <c r="C14" s="292"/>
      <c r="D14" s="292"/>
      <c r="E14" s="292"/>
      <c r="F14" s="292"/>
      <c r="G14" s="292"/>
      <c r="H14" s="292"/>
      <c r="I14" s="292"/>
      <c r="J14" s="292"/>
      <c r="K14" s="292"/>
      <c r="L14" s="292"/>
    </row>
    <row r="15" spans="1:16" ht="24.75" customHeight="1" x14ac:dyDescent="0.25">
      <c r="A15" s="286" t="str">
        <f>'1. паспорт местоположение'!A15:C15</f>
        <v>Реконструкция здания узла связи и РЭП с маслохозяйством (РЭП-1)</v>
      </c>
      <c r="B15" s="286"/>
      <c r="C15" s="286"/>
      <c r="D15" s="286"/>
      <c r="E15" s="286"/>
      <c r="F15" s="286"/>
      <c r="G15" s="286"/>
      <c r="H15" s="286"/>
      <c r="I15" s="286"/>
      <c r="J15" s="286"/>
      <c r="K15" s="286"/>
      <c r="L15" s="286"/>
    </row>
    <row r="16" spans="1:16" x14ac:dyDescent="0.25">
      <c r="A16" s="285" t="s">
        <v>7</v>
      </c>
      <c r="B16" s="285"/>
      <c r="C16" s="285"/>
      <c r="D16" s="285"/>
      <c r="E16" s="285"/>
      <c r="F16" s="285"/>
      <c r="G16" s="285"/>
      <c r="H16" s="285"/>
      <c r="I16" s="285"/>
      <c r="J16" s="285"/>
      <c r="K16" s="285"/>
      <c r="L16" s="285"/>
    </row>
    <row r="17" spans="1:12" ht="15.75" customHeight="1" x14ac:dyDescent="0.25">
      <c r="L17" s="197"/>
    </row>
    <row r="18" spans="1:12" x14ac:dyDescent="0.25">
      <c r="K18" s="77"/>
    </row>
    <row r="19" spans="1:12" ht="15.75" customHeight="1" x14ac:dyDescent="0.25">
      <c r="A19" s="412" t="s">
        <v>654</v>
      </c>
      <c r="B19" s="412"/>
      <c r="C19" s="412"/>
      <c r="D19" s="412"/>
      <c r="E19" s="412"/>
      <c r="F19" s="412"/>
      <c r="G19" s="412"/>
      <c r="H19" s="412"/>
      <c r="I19" s="412"/>
      <c r="J19" s="412"/>
      <c r="K19" s="412"/>
      <c r="L19" s="412"/>
    </row>
    <row r="20" spans="1:12" x14ac:dyDescent="0.25">
      <c r="A20" s="199"/>
      <c r="B20" s="199"/>
      <c r="C20" s="76"/>
      <c r="D20" s="76"/>
      <c r="E20" s="76"/>
      <c r="F20" s="76"/>
      <c r="G20" s="76"/>
      <c r="H20" s="76"/>
      <c r="I20" s="76"/>
      <c r="J20" s="76"/>
      <c r="K20" s="76"/>
      <c r="L20" s="76"/>
    </row>
    <row r="21" spans="1:12" ht="28.5" customHeight="1" x14ac:dyDescent="0.25">
      <c r="A21" s="406" t="s">
        <v>224</v>
      </c>
      <c r="B21" s="406" t="s">
        <v>631</v>
      </c>
      <c r="C21" s="407" t="s">
        <v>422</v>
      </c>
      <c r="D21" s="407"/>
      <c r="E21" s="407"/>
      <c r="F21" s="407"/>
      <c r="G21" s="407"/>
      <c r="H21" s="407"/>
      <c r="I21" s="408" t="s">
        <v>223</v>
      </c>
      <c r="J21" s="409" t="s">
        <v>424</v>
      </c>
      <c r="K21" s="406" t="s">
        <v>222</v>
      </c>
      <c r="L21" s="402" t="s">
        <v>423</v>
      </c>
    </row>
    <row r="22" spans="1:12" ht="58.5" customHeight="1" x14ac:dyDescent="0.25">
      <c r="A22" s="406"/>
      <c r="B22" s="406"/>
      <c r="C22" s="403" t="s">
        <v>3</v>
      </c>
      <c r="D22" s="403"/>
      <c r="E22" s="141"/>
      <c r="F22" s="142"/>
      <c r="G22" s="404" t="s">
        <v>2</v>
      </c>
      <c r="H22" s="405"/>
      <c r="I22" s="408"/>
      <c r="J22" s="410"/>
      <c r="K22" s="406"/>
      <c r="L22" s="402"/>
    </row>
    <row r="23" spans="1:12" ht="38.25" customHeight="1" x14ac:dyDescent="0.25">
      <c r="A23" s="406"/>
      <c r="B23" s="406"/>
      <c r="C23" s="75" t="s">
        <v>221</v>
      </c>
      <c r="D23" s="75" t="s">
        <v>220</v>
      </c>
      <c r="E23" s="75" t="s">
        <v>221</v>
      </c>
      <c r="F23" s="75" t="s">
        <v>220</v>
      </c>
      <c r="G23" s="75" t="s">
        <v>221</v>
      </c>
      <c r="H23" s="75" t="s">
        <v>220</v>
      </c>
      <c r="I23" s="408"/>
      <c r="J23" s="411"/>
      <c r="K23" s="406"/>
      <c r="L23" s="402"/>
    </row>
    <row r="24" spans="1:12" x14ac:dyDescent="0.25">
      <c r="A24" s="198">
        <v>1</v>
      </c>
      <c r="B24" s="198">
        <v>2</v>
      </c>
      <c r="C24" s="75">
        <v>3</v>
      </c>
      <c r="D24" s="75">
        <v>4</v>
      </c>
      <c r="E24" s="75">
        <v>5</v>
      </c>
      <c r="F24" s="75">
        <v>6</v>
      </c>
      <c r="G24" s="75">
        <v>7</v>
      </c>
      <c r="H24" s="75">
        <v>8</v>
      </c>
      <c r="I24" s="75">
        <v>9</v>
      </c>
      <c r="J24" s="75">
        <v>10</v>
      </c>
      <c r="K24" s="75">
        <v>11</v>
      </c>
      <c r="L24" s="75">
        <v>12</v>
      </c>
    </row>
    <row r="25" spans="1:12" ht="31.5" x14ac:dyDescent="0.25">
      <c r="A25" s="71">
        <v>1</v>
      </c>
      <c r="B25" s="72" t="s">
        <v>219</v>
      </c>
      <c r="C25" s="171"/>
      <c r="D25" s="171"/>
      <c r="E25" s="171"/>
      <c r="F25" s="171"/>
      <c r="G25" s="171"/>
      <c r="H25" s="171"/>
      <c r="I25" s="171"/>
      <c r="J25" s="171"/>
      <c r="K25" s="68"/>
      <c r="L25" s="85"/>
    </row>
    <row r="26" spans="1:12" ht="21.75" customHeight="1" x14ac:dyDescent="0.25">
      <c r="A26" s="71" t="s">
        <v>218</v>
      </c>
      <c r="B26" s="74" t="s">
        <v>613</v>
      </c>
      <c r="C26" s="69" t="s">
        <v>513</v>
      </c>
      <c r="D26" s="69"/>
      <c r="E26" s="69"/>
      <c r="F26" s="69"/>
      <c r="G26" s="69" t="s">
        <v>513</v>
      </c>
      <c r="H26" s="69"/>
      <c r="I26" s="69"/>
      <c r="J26" s="69"/>
      <c r="K26" s="68"/>
      <c r="L26" s="68"/>
    </row>
    <row r="27" spans="1:12" s="65" customFormat="1" ht="39" customHeight="1" x14ac:dyDescent="0.25">
      <c r="A27" s="71" t="s">
        <v>217</v>
      </c>
      <c r="B27" s="74" t="s">
        <v>430</v>
      </c>
      <c r="C27" s="69" t="s">
        <v>513</v>
      </c>
      <c r="D27" s="69"/>
      <c r="E27" s="69"/>
      <c r="F27" s="69"/>
      <c r="G27" s="69" t="s">
        <v>513</v>
      </c>
      <c r="H27" s="69"/>
      <c r="I27" s="69"/>
      <c r="J27" s="69"/>
      <c r="K27" s="68"/>
      <c r="L27" s="68"/>
    </row>
    <row r="28" spans="1:12" s="65" customFormat="1" ht="70.5" customHeight="1" x14ac:dyDescent="0.25">
      <c r="A28" s="71" t="s">
        <v>429</v>
      </c>
      <c r="B28" s="74" t="s">
        <v>614</v>
      </c>
      <c r="C28" s="69" t="s">
        <v>513</v>
      </c>
      <c r="D28" s="69"/>
      <c r="E28" s="69"/>
      <c r="F28" s="69"/>
      <c r="G28" s="69" t="s">
        <v>513</v>
      </c>
      <c r="H28" s="69"/>
      <c r="I28" s="69"/>
      <c r="J28" s="69"/>
      <c r="K28" s="68"/>
      <c r="L28" s="68"/>
    </row>
    <row r="29" spans="1:12" s="65" customFormat="1" ht="54" customHeight="1" x14ac:dyDescent="0.25">
      <c r="A29" s="71" t="s">
        <v>216</v>
      </c>
      <c r="B29" s="74" t="s">
        <v>432</v>
      </c>
      <c r="C29" s="69" t="s">
        <v>513</v>
      </c>
      <c r="D29" s="69"/>
      <c r="E29" s="69"/>
      <c r="F29" s="69"/>
      <c r="G29" s="69" t="s">
        <v>513</v>
      </c>
      <c r="H29" s="69"/>
      <c r="I29" s="69"/>
      <c r="J29" s="69"/>
      <c r="K29" s="68"/>
      <c r="L29" s="68"/>
    </row>
    <row r="30" spans="1:12" s="65" customFormat="1" ht="42" customHeight="1" x14ac:dyDescent="0.25">
      <c r="A30" s="71" t="s">
        <v>215</v>
      </c>
      <c r="B30" s="74" t="s">
        <v>433</v>
      </c>
      <c r="C30" s="69" t="s">
        <v>513</v>
      </c>
      <c r="D30" s="69"/>
      <c r="E30" s="69"/>
      <c r="F30" s="69"/>
      <c r="G30" s="69" t="s">
        <v>513</v>
      </c>
      <c r="H30" s="69"/>
      <c r="I30" s="69"/>
      <c r="J30" s="69"/>
      <c r="K30" s="68"/>
      <c r="L30" s="68"/>
    </row>
    <row r="31" spans="1:12" s="65" customFormat="1" ht="37.5" customHeight="1" x14ac:dyDescent="0.25">
      <c r="A31" s="71" t="s">
        <v>214</v>
      </c>
      <c r="B31" s="70" t="s">
        <v>615</v>
      </c>
      <c r="C31" s="190">
        <v>42875</v>
      </c>
      <c r="D31" s="190">
        <v>42893</v>
      </c>
      <c r="E31" s="181"/>
      <c r="F31" s="181"/>
      <c r="G31" s="190">
        <v>42875</v>
      </c>
      <c r="H31" s="190">
        <v>42893</v>
      </c>
      <c r="I31" s="182">
        <v>1</v>
      </c>
      <c r="J31" s="182">
        <v>1</v>
      </c>
      <c r="K31" s="68"/>
      <c r="L31" s="68"/>
    </row>
    <row r="32" spans="1:12" s="65" customFormat="1" ht="31.5" x14ac:dyDescent="0.25">
      <c r="A32" s="71" t="s">
        <v>212</v>
      </c>
      <c r="B32" s="70" t="s">
        <v>434</v>
      </c>
      <c r="C32" s="190">
        <v>42979</v>
      </c>
      <c r="D32" s="190">
        <v>43009</v>
      </c>
      <c r="E32" s="171"/>
      <c r="F32" s="171"/>
      <c r="G32" s="190">
        <v>42979</v>
      </c>
      <c r="H32" s="190">
        <v>43009</v>
      </c>
      <c r="I32" s="182">
        <v>1</v>
      </c>
      <c r="J32" s="182">
        <v>1</v>
      </c>
      <c r="K32" s="68"/>
      <c r="L32" s="68"/>
    </row>
    <row r="33" spans="1:12" s="65" customFormat="1" ht="37.5" customHeight="1" x14ac:dyDescent="0.25">
      <c r="A33" s="71" t="s">
        <v>436</v>
      </c>
      <c r="B33" s="70" t="s">
        <v>616</v>
      </c>
      <c r="C33" s="69" t="s">
        <v>513</v>
      </c>
      <c r="D33" s="69"/>
      <c r="E33" s="69"/>
      <c r="F33" s="69"/>
      <c r="G33" s="69" t="s">
        <v>513</v>
      </c>
      <c r="H33" s="69"/>
      <c r="I33" s="69"/>
      <c r="J33" s="69"/>
      <c r="K33" s="68"/>
      <c r="L33" s="68"/>
    </row>
    <row r="34" spans="1:12" s="65" customFormat="1" ht="47.25" customHeight="1" x14ac:dyDescent="0.25">
      <c r="A34" s="71" t="s">
        <v>437</v>
      </c>
      <c r="B34" s="70" t="s">
        <v>617</v>
      </c>
      <c r="C34" s="69" t="s">
        <v>513</v>
      </c>
      <c r="D34" s="69"/>
      <c r="E34" s="69"/>
      <c r="F34" s="69"/>
      <c r="G34" s="69" t="s">
        <v>513</v>
      </c>
      <c r="H34" s="69"/>
      <c r="I34" s="69"/>
      <c r="J34" s="69"/>
      <c r="K34" s="73"/>
      <c r="L34" s="68"/>
    </row>
    <row r="35" spans="1:12" s="65" customFormat="1" ht="49.5" customHeight="1" x14ac:dyDescent="0.25">
      <c r="A35" s="71" t="s">
        <v>438</v>
      </c>
      <c r="B35" s="70" t="s">
        <v>213</v>
      </c>
      <c r="C35" s="190">
        <v>43070</v>
      </c>
      <c r="D35" s="190">
        <v>43084</v>
      </c>
      <c r="E35" s="172"/>
      <c r="F35" s="172"/>
      <c r="G35" s="190">
        <v>43070</v>
      </c>
      <c r="H35" s="190">
        <v>43084</v>
      </c>
      <c r="I35" s="182">
        <v>1</v>
      </c>
      <c r="J35" s="182">
        <v>1</v>
      </c>
      <c r="K35" s="73"/>
      <c r="L35" s="68"/>
    </row>
    <row r="36" spans="1:12" ht="37.5" customHeight="1" x14ac:dyDescent="0.25">
      <c r="A36" s="71" t="s">
        <v>439</v>
      </c>
      <c r="B36" s="70" t="s">
        <v>431</v>
      </c>
      <c r="C36" s="69" t="s">
        <v>513</v>
      </c>
      <c r="D36" s="69"/>
      <c r="E36" s="69"/>
      <c r="F36" s="69"/>
      <c r="G36" s="69" t="s">
        <v>513</v>
      </c>
      <c r="H36" s="69"/>
      <c r="I36" s="69"/>
      <c r="J36" s="69"/>
      <c r="K36" s="68"/>
      <c r="L36" s="68"/>
    </row>
    <row r="37" spans="1:12" x14ac:dyDescent="0.25">
      <c r="A37" s="71" t="s">
        <v>440</v>
      </c>
      <c r="B37" s="70" t="s">
        <v>211</v>
      </c>
      <c r="C37" s="189">
        <v>43018</v>
      </c>
      <c r="D37" s="190">
        <v>43069</v>
      </c>
      <c r="E37" s="173"/>
      <c r="F37" s="174"/>
      <c r="G37" s="189">
        <v>43018</v>
      </c>
      <c r="H37" s="190">
        <v>43069</v>
      </c>
      <c r="I37" s="182">
        <v>1</v>
      </c>
      <c r="J37" s="182">
        <v>1</v>
      </c>
      <c r="K37" s="68"/>
      <c r="L37" s="68"/>
    </row>
    <row r="38" spans="1:12" x14ac:dyDescent="0.25">
      <c r="A38" s="71" t="s">
        <v>441</v>
      </c>
      <c r="B38" s="72" t="s">
        <v>618</v>
      </c>
      <c r="C38" s="69"/>
      <c r="D38" s="175"/>
      <c r="E38" s="175"/>
      <c r="F38" s="175"/>
      <c r="G38" s="69"/>
      <c r="H38" s="175"/>
      <c r="I38" s="175"/>
      <c r="J38" s="175"/>
      <c r="K38" s="68"/>
      <c r="L38" s="68"/>
    </row>
    <row r="39" spans="1:12" ht="63" x14ac:dyDescent="0.25">
      <c r="A39" s="71">
        <v>2</v>
      </c>
      <c r="B39" s="70" t="s">
        <v>619</v>
      </c>
      <c r="C39" s="190">
        <v>45366</v>
      </c>
      <c r="D39" s="190">
        <v>45381</v>
      </c>
      <c r="E39" s="175"/>
      <c r="F39" s="175"/>
      <c r="G39" s="190">
        <v>46471</v>
      </c>
      <c r="H39" s="190">
        <v>46487</v>
      </c>
      <c r="I39" s="175"/>
      <c r="J39" s="175"/>
      <c r="K39" s="68"/>
      <c r="L39" s="68"/>
    </row>
    <row r="40" spans="1:12" ht="33.75" customHeight="1" x14ac:dyDescent="0.25">
      <c r="A40" s="71" t="s">
        <v>210</v>
      </c>
      <c r="B40" s="70" t="s">
        <v>620</v>
      </c>
      <c r="C40" s="190">
        <v>45383</v>
      </c>
      <c r="D40" s="190">
        <v>45442</v>
      </c>
      <c r="E40" s="175"/>
      <c r="F40" s="175"/>
      <c r="G40" s="190">
        <v>46488</v>
      </c>
      <c r="H40" s="190">
        <v>46599</v>
      </c>
      <c r="I40" s="175"/>
      <c r="J40" s="175"/>
      <c r="K40" s="68"/>
      <c r="L40" s="68"/>
    </row>
    <row r="41" spans="1:12" ht="63" customHeight="1" x14ac:dyDescent="0.25">
      <c r="A41" s="71" t="s">
        <v>209</v>
      </c>
      <c r="B41" s="72" t="s">
        <v>508</v>
      </c>
      <c r="C41" s="69"/>
      <c r="D41" s="175"/>
      <c r="E41" s="175"/>
      <c r="F41" s="175"/>
      <c r="G41" s="69"/>
      <c r="H41" s="175"/>
      <c r="I41" s="175"/>
      <c r="J41" s="175"/>
      <c r="K41" s="68"/>
      <c r="L41" s="68"/>
    </row>
    <row r="42" spans="1:12" ht="48" customHeight="1" x14ac:dyDescent="0.25">
      <c r="A42" s="71">
        <v>3</v>
      </c>
      <c r="B42" s="70" t="s">
        <v>621</v>
      </c>
      <c r="C42" s="190">
        <v>45383</v>
      </c>
      <c r="D42" s="190">
        <v>45412</v>
      </c>
      <c r="E42" s="175"/>
      <c r="F42" s="175"/>
      <c r="G42" s="190">
        <v>46488</v>
      </c>
      <c r="H42" s="190">
        <v>46599</v>
      </c>
      <c r="I42" s="175"/>
      <c r="J42" s="175"/>
      <c r="K42" s="68"/>
      <c r="L42" s="68"/>
    </row>
    <row r="43" spans="1:12" ht="34.5" customHeight="1" x14ac:dyDescent="0.25">
      <c r="A43" s="71" t="s">
        <v>208</v>
      </c>
      <c r="B43" s="70" t="s">
        <v>622</v>
      </c>
      <c r="C43" s="190">
        <v>45398</v>
      </c>
      <c r="D43" s="190">
        <v>45534</v>
      </c>
      <c r="E43" s="175"/>
      <c r="F43" s="175"/>
      <c r="G43" s="190">
        <v>46508</v>
      </c>
      <c r="H43" s="190">
        <v>46675</v>
      </c>
      <c r="I43" s="175"/>
      <c r="J43" s="175"/>
      <c r="K43" s="68"/>
      <c r="L43" s="68"/>
    </row>
    <row r="44" spans="1:12" ht="24.75" customHeight="1" x14ac:dyDescent="0.25">
      <c r="A44" s="71" t="s">
        <v>207</v>
      </c>
      <c r="B44" s="70" t="s">
        <v>623</v>
      </c>
      <c r="C44" s="190">
        <v>45413</v>
      </c>
      <c r="D44" s="190">
        <v>45595</v>
      </c>
      <c r="E44" s="175"/>
      <c r="F44" s="175"/>
      <c r="G44" s="190">
        <v>46508</v>
      </c>
      <c r="H44" s="190">
        <v>47057</v>
      </c>
      <c r="I44" s="175"/>
      <c r="J44" s="175"/>
      <c r="K44" s="68"/>
      <c r="L44" s="68"/>
    </row>
    <row r="45" spans="1:12" ht="90.75" customHeight="1" x14ac:dyDescent="0.25">
      <c r="A45" s="71" t="s">
        <v>206</v>
      </c>
      <c r="B45" s="70" t="s">
        <v>624</v>
      </c>
      <c r="C45" s="69" t="s">
        <v>513</v>
      </c>
      <c r="D45" s="69"/>
      <c r="E45" s="69"/>
      <c r="F45" s="69"/>
      <c r="G45" s="69" t="s">
        <v>513</v>
      </c>
      <c r="H45" s="69"/>
      <c r="I45" s="69"/>
      <c r="J45" s="69"/>
      <c r="K45" s="68"/>
      <c r="L45" s="68"/>
    </row>
    <row r="46" spans="1:12" ht="167.25" customHeight="1" x14ac:dyDescent="0.25">
      <c r="A46" s="71" t="s">
        <v>205</v>
      </c>
      <c r="B46" s="70" t="s">
        <v>625</v>
      </c>
      <c r="C46" s="69" t="s">
        <v>513</v>
      </c>
      <c r="D46" s="69"/>
      <c r="E46" s="69"/>
      <c r="F46" s="69"/>
      <c r="G46" s="69" t="s">
        <v>513</v>
      </c>
      <c r="H46" s="69"/>
      <c r="I46" s="69"/>
      <c r="J46" s="69"/>
      <c r="K46" s="68"/>
      <c r="L46" s="68"/>
    </row>
    <row r="47" spans="1:12" ht="30.75" customHeight="1" x14ac:dyDescent="0.25">
      <c r="A47" s="71" t="s">
        <v>203</v>
      </c>
      <c r="B47" s="70" t="s">
        <v>204</v>
      </c>
      <c r="C47" s="190">
        <v>45596</v>
      </c>
      <c r="D47" s="190">
        <v>45616</v>
      </c>
      <c r="E47" s="175"/>
      <c r="F47" s="175"/>
      <c r="G47" s="190">
        <v>47057</v>
      </c>
      <c r="H47" s="190">
        <v>47077</v>
      </c>
      <c r="I47" s="175"/>
      <c r="J47" s="175"/>
      <c r="K47" s="68"/>
      <c r="L47" s="68"/>
    </row>
    <row r="48" spans="1:12" ht="27" customHeight="1" x14ac:dyDescent="0.25">
      <c r="A48" s="71" t="s">
        <v>442</v>
      </c>
      <c r="B48" s="72" t="s">
        <v>202</v>
      </c>
      <c r="C48" s="69"/>
      <c r="D48" s="175"/>
      <c r="E48" s="175"/>
      <c r="F48" s="175"/>
      <c r="G48" s="69"/>
      <c r="H48" s="175"/>
      <c r="I48" s="175"/>
      <c r="J48" s="175"/>
      <c r="K48" s="68"/>
      <c r="L48" s="68"/>
    </row>
    <row r="49" spans="1:12" ht="35.25" customHeight="1" x14ac:dyDescent="0.25">
      <c r="A49" s="71">
        <v>4</v>
      </c>
      <c r="B49" s="70" t="s">
        <v>200</v>
      </c>
      <c r="C49" s="200">
        <v>45617</v>
      </c>
      <c r="D49" s="200">
        <v>45622</v>
      </c>
      <c r="E49" s="175"/>
      <c r="F49" s="175"/>
      <c r="G49" s="200">
        <v>47078</v>
      </c>
      <c r="H49" s="200">
        <v>47083</v>
      </c>
      <c r="I49" s="175"/>
      <c r="J49" s="175"/>
      <c r="K49" s="68"/>
      <c r="L49" s="68"/>
    </row>
    <row r="50" spans="1:12" ht="86.25" customHeight="1" x14ac:dyDescent="0.25">
      <c r="A50" s="71" t="s">
        <v>201</v>
      </c>
      <c r="B50" s="70" t="s">
        <v>626</v>
      </c>
      <c r="C50" s="200">
        <v>45622</v>
      </c>
      <c r="D50" s="200">
        <v>45641</v>
      </c>
      <c r="E50" s="175"/>
      <c r="F50" s="175"/>
      <c r="G50" s="200">
        <v>47083</v>
      </c>
      <c r="H50" s="200">
        <v>47102</v>
      </c>
      <c r="I50" s="175"/>
      <c r="J50" s="175"/>
      <c r="K50" s="176"/>
      <c r="L50" s="68"/>
    </row>
    <row r="51" spans="1:12" ht="77.25" customHeight="1" x14ac:dyDescent="0.25">
      <c r="A51" s="71" t="s">
        <v>199</v>
      </c>
      <c r="B51" s="70" t="s">
        <v>627</v>
      </c>
      <c r="C51" s="69" t="s">
        <v>513</v>
      </c>
      <c r="D51" s="69"/>
      <c r="E51" s="69"/>
      <c r="F51" s="69"/>
      <c r="G51" s="69" t="s">
        <v>513</v>
      </c>
      <c r="H51" s="69"/>
      <c r="I51" s="69"/>
      <c r="J51" s="69"/>
      <c r="K51" s="68"/>
      <c r="L51" s="68"/>
    </row>
    <row r="52" spans="1:12" ht="71.25" customHeight="1" x14ac:dyDescent="0.25">
      <c r="A52" s="71" t="s">
        <v>198</v>
      </c>
      <c r="B52" s="70" t="s">
        <v>628</v>
      </c>
      <c r="C52" s="69" t="s">
        <v>513</v>
      </c>
      <c r="D52" s="69"/>
      <c r="E52" s="69"/>
      <c r="F52" s="69"/>
      <c r="G52" s="69" t="s">
        <v>513</v>
      </c>
      <c r="H52" s="69"/>
      <c r="I52" s="69"/>
      <c r="J52" s="69"/>
      <c r="K52" s="68"/>
      <c r="L52" s="68"/>
    </row>
    <row r="53" spans="1:12" ht="48" customHeight="1" x14ac:dyDescent="0.25">
      <c r="A53" s="71" t="s">
        <v>196</v>
      </c>
      <c r="B53" s="145" t="s">
        <v>629</v>
      </c>
      <c r="C53" s="200">
        <v>46737</v>
      </c>
      <c r="D53" s="200">
        <v>46752</v>
      </c>
      <c r="E53" s="175"/>
      <c r="F53" s="175"/>
      <c r="G53" s="200">
        <v>47103</v>
      </c>
      <c r="H53" s="200">
        <v>47118</v>
      </c>
      <c r="I53" s="175"/>
      <c r="J53" s="175"/>
      <c r="K53" s="68"/>
      <c r="L53" s="68"/>
    </row>
    <row r="54" spans="1:12" ht="46.5" customHeight="1" x14ac:dyDescent="0.25">
      <c r="A54" s="71" t="s">
        <v>435</v>
      </c>
      <c r="B54" s="70" t="s">
        <v>197</v>
      </c>
      <c r="C54" s="69" t="s">
        <v>513</v>
      </c>
      <c r="D54" s="69"/>
      <c r="E54" s="69"/>
      <c r="F54" s="69"/>
      <c r="G54" s="69" t="s">
        <v>513</v>
      </c>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C22" zoomScale="80" zoomScaleNormal="55" zoomScaleSheetLayoutView="80" workbookViewId="0">
      <selection activeCell="N24" sqref="N24"/>
    </sheetView>
  </sheetViews>
  <sheetFormatPr defaultColWidth="9.140625" defaultRowHeight="15.75" x14ac:dyDescent="0.25"/>
  <cols>
    <col min="1" max="1" width="9.140625" style="63"/>
    <col min="2" max="2" width="57.85546875" style="63" customWidth="1"/>
    <col min="3" max="3" width="13" style="177" customWidth="1"/>
    <col min="4" max="4" width="17.85546875" style="177" customWidth="1"/>
    <col min="5" max="5" width="20.42578125" style="177" customWidth="1"/>
    <col min="6" max="6" width="18.7109375" style="177" customWidth="1"/>
    <col min="7" max="7" width="12.85546875" style="167" customWidth="1"/>
    <col min="8" max="11" width="8.140625" style="233" customWidth="1"/>
    <col min="12" max="12" width="11.7109375" style="167" customWidth="1"/>
    <col min="13" max="13" width="6.28515625" style="167" customWidth="1"/>
    <col min="14" max="14" width="8.5703125" style="167" customWidth="1"/>
    <col min="15" max="15" width="5.28515625" style="167" customWidth="1"/>
    <col min="16" max="16" width="10.140625" style="177" customWidth="1"/>
    <col min="17" max="17" width="5.28515625" style="177" customWidth="1"/>
    <col min="18" max="18" width="10.85546875" style="177" customWidth="1"/>
    <col min="19" max="19" width="6.140625" style="177" customWidth="1"/>
    <col min="20" max="20" width="10.42578125" style="177" customWidth="1"/>
    <col min="21" max="21" width="6.140625" style="177" customWidth="1"/>
    <col min="22" max="22" width="9" style="177" customWidth="1"/>
    <col min="23" max="23" width="6.140625" style="177" customWidth="1"/>
    <col min="24" max="24" width="9.5703125" style="177" customWidth="1"/>
    <col min="25" max="25" width="6.140625" style="177" customWidth="1"/>
    <col min="26" max="26" width="9" style="177" customWidth="1"/>
    <col min="27" max="27" width="6.140625" style="177" customWidth="1"/>
    <col min="28" max="28" width="13.140625" style="177" customWidth="1"/>
    <col min="29" max="29" width="24.85546875" style="177" customWidth="1"/>
    <col min="30" max="16384" width="9.140625" style="63"/>
  </cols>
  <sheetData>
    <row r="1" spans="1:29" ht="18.75" x14ac:dyDescent="0.25">
      <c r="A1" s="64"/>
      <c r="B1" s="64"/>
      <c r="C1" s="167"/>
      <c r="D1" s="167"/>
      <c r="E1" s="167"/>
      <c r="F1" s="167"/>
      <c r="P1" s="167"/>
      <c r="Q1" s="167"/>
      <c r="AC1" s="38" t="s">
        <v>70</v>
      </c>
    </row>
    <row r="2" spans="1:29" ht="18.75" x14ac:dyDescent="0.3">
      <c r="A2" s="64"/>
      <c r="B2" s="64"/>
      <c r="C2" s="167"/>
      <c r="D2" s="167"/>
      <c r="E2" s="167"/>
      <c r="F2" s="167"/>
      <c r="P2" s="167"/>
      <c r="Q2" s="167"/>
      <c r="AC2" s="15" t="s">
        <v>11</v>
      </c>
    </row>
    <row r="3" spans="1:29" ht="18.75" x14ac:dyDescent="0.3">
      <c r="A3" s="64"/>
      <c r="B3" s="64"/>
      <c r="C3" s="167"/>
      <c r="D3" s="167"/>
      <c r="E3" s="167"/>
      <c r="F3" s="167"/>
      <c r="P3" s="167"/>
      <c r="Q3" s="167"/>
      <c r="AC3" s="15"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4"/>
      <c r="B5" s="64"/>
      <c r="C5" s="167"/>
      <c r="D5" s="167"/>
      <c r="E5" s="167"/>
      <c r="F5" s="167"/>
      <c r="P5" s="167"/>
      <c r="Q5" s="167"/>
      <c r="AC5" s="178"/>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64"/>
      <c r="D7" s="164"/>
      <c r="E7" s="164"/>
      <c r="F7" s="164"/>
      <c r="G7" s="164"/>
      <c r="H7" s="231"/>
      <c r="I7" s="231"/>
      <c r="J7" s="231"/>
      <c r="K7" s="231"/>
      <c r="L7" s="164"/>
      <c r="M7" s="164"/>
      <c r="N7" s="179"/>
      <c r="O7" s="179"/>
      <c r="P7" s="179"/>
      <c r="Q7" s="179"/>
      <c r="R7" s="179"/>
      <c r="S7" s="179"/>
      <c r="T7" s="179"/>
      <c r="U7" s="179"/>
      <c r="V7" s="179"/>
      <c r="W7" s="179"/>
      <c r="X7" s="179"/>
      <c r="Y7" s="179"/>
      <c r="Z7" s="179"/>
      <c r="AA7" s="179"/>
      <c r="AB7" s="179"/>
      <c r="AC7" s="179"/>
    </row>
    <row r="8" spans="1:29"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
      <c r="B10" s="13"/>
      <c r="C10" s="164"/>
      <c r="D10" s="164"/>
      <c r="E10" s="164"/>
      <c r="F10" s="164"/>
      <c r="G10" s="164"/>
      <c r="H10" s="231"/>
      <c r="I10" s="231"/>
      <c r="J10" s="231"/>
      <c r="K10" s="231"/>
      <c r="L10" s="164"/>
      <c r="M10" s="164"/>
      <c r="N10" s="179"/>
      <c r="O10" s="179"/>
      <c r="P10" s="179"/>
      <c r="Q10" s="179"/>
      <c r="R10" s="179"/>
      <c r="S10" s="179"/>
      <c r="T10" s="179"/>
      <c r="U10" s="179"/>
      <c r="V10" s="179"/>
      <c r="W10" s="179"/>
      <c r="X10" s="179"/>
      <c r="Y10" s="179"/>
      <c r="Z10" s="179"/>
      <c r="AA10" s="179"/>
      <c r="AB10" s="179"/>
      <c r="AC10" s="179"/>
    </row>
    <row r="11" spans="1:29" ht="18.75" x14ac:dyDescent="0.25">
      <c r="A11" s="287" t="str">
        <f>'1. паспорт местоположение'!A12:C12</f>
        <v>F_TP3500.PR.0002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66"/>
      <c r="D13" s="166"/>
      <c r="E13" s="166"/>
      <c r="F13" s="166"/>
      <c r="G13" s="166"/>
      <c r="H13" s="232"/>
      <c r="I13" s="232"/>
      <c r="J13" s="232"/>
      <c r="K13" s="232"/>
      <c r="L13" s="166"/>
      <c r="M13" s="166"/>
      <c r="N13" s="180"/>
      <c r="O13" s="180"/>
      <c r="P13" s="180"/>
      <c r="Q13" s="180"/>
      <c r="R13" s="180"/>
      <c r="S13" s="180"/>
      <c r="T13" s="180"/>
      <c r="U13" s="180"/>
      <c r="V13" s="180"/>
      <c r="W13" s="180"/>
      <c r="X13" s="180"/>
      <c r="Y13" s="180"/>
      <c r="Z13" s="180"/>
      <c r="AA13" s="180"/>
      <c r="AB13" s="180"/>
      <c r="AC13" s="180"/>
    </row>
    <row r="14" spans="1:29" ht="50.25" customHeight="1" x14ac:dyDescent="0.25">
      <c r="A14" s="286" t="str">
        <f>'1. паспорт местоположение'!A15:C15</f>
        <v>Реконструкция здания узла связи и РЭП с маслохозяйством (РЭП-1)</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5" x14ac:dyDescent="0.25">
      <c r="A17" s="64"/>
      <c r="P17" s="167"/>
      <c r="Q17" s="167"/>
      <c r="R17" s="167"/>
      <c r="S17" s="167"/>
      <c r="T17" s="167"/>
      <c r="U17" s="167"/>
      <c r="V17" s="167"/>
      <c r="W17" s="167"/>
      <c r="X17" s="167"/>
      <c r="Y17" s="167"/>
      <c r="Z17" s="167"/>
      <c r="AA17" s="167"/>
      <c r="AB17" s="167"/>
    </row>
    <row r="18" spans="1:35" x14ac:dyDescent="0.25">
      <c r="A18" s="425" t="s">
        <v>480</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5" x14ac:dyDescent="0.25">
      <c r="A19" s="64"/>
      <c r="B19" s="64"/>
      <c r="C19" s="167"/>
      <c r="D19" s="167"/>
      <c r="E19" s="167"/>
      <c r="F19" s="167"/>
      <c r="P19" s="167"/>
      <c r="Q19" s="167"/>
      <c r="R19" s="167"/>
      <c r="S19" s="167"/>
      <c r="T19" s="167"/>
      <c r="U19" s="167"/>
      <c r="V19" s="167"/>
      <c r="W19" s="167"/>
      <c r="X19" s="167"/>
      <c r="Y19" s="167"/>
      <c r="Z19" s="167"/>
      <c r="AA19" s="167"/>
      <c r="AB19" s="167"/>
    </row>
    <row r="20" spans="1:35" s="191" customFormat="1" ht="33" customHeight="1" x14ac:dyDescent="0.25">
      <c r="A20" s="421" t="s">
        <v>195</v>
      </c>
      <c r="B20" s="421" t="s">
        <v>194</v>
      </c>
      <c r="C20" s="419" t="s">
        <v>193</v>
      </c>
      <c r="D20" s="419"/>
      <c r="E20" s="424" t="s">
        <v>192</v>
      </c>
      <c r="F20" s="424"/>
      <c r="G20" s="414" t="s">
        <v>687</v>
      </c>
      <c r="H20" s="417" t="s">
        <v>634</v>
      </c>
      <c r="I20" s="418"/>
      <c r="J20" s="418"/>
      <c r="K20" s="418"/>
      <c r="L20" s="417" t="s">
        <v>635</v>
      </c>
      <c r="M20" s="418"/>
      <c r="N20" s="418"/>
      <c r="O20" s="418"/>
      <c r="P20" s="417" t="s">
        <v>659</v>
      </c>
      <c r="Q20" s="418"/>
      <c r="R20" s="418"/>
      <c r="S20" s="418"/>
      <c r="T20" s="417" t="s">
        <v>666</v>
      </c>
      <c r="U20" s="418"/>
      <c r="V20" s="418"/>
      <c r="W20" s="418"/>
      <c r="X20" s="417" t="s">
        <v>688</v>
      </c>
      <c r="Y20" s="418"/>
      <c r="Z20" s="418"/>
      <c r="AA20" s="418"/>
      <c r="AB20" s="426" t="s">
        <v>191</v>
      </c>
      <c r="AC20" s="426"/>
    </row>
    <row r="21" spans="1:35" s="191" customFormat="1" ht="81.75" customHeight="1" x14ac:dyDescent="0.25">
      <c r="A21" s="422"/>
      <c r="B21" s="422"/>
      <c r="C21" s="419"/>
      <c r="D21" s="419"/>
      <c r="E21" s="424"/>
      <c r="F21" s="424"/>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26"/>
      <c r="AC21" s="426"/>
    </row>
    <row r="22" spans="1:35" s="191" customFormat="1" ht="89.25" customHeight="1" x14ac:dyDescent="0.3">
      <c r="A22" s="423"/>
      <c r="B22" s="423"/>
      <c r="C22" s="280" t="s">
        <v>3</v>
      </c>
      <c r="D22" s="280" t="s">
        <v>189</v>
      </c>
      <c r="E22" s="254" t="s">
        <v>689</v>
      </c>
      <c r="F22" s="254" t="s">
        <v>690</v>
      </c>
      <c r="G22" s="416"/>
      <c r="H22" s="255" t="s">
        <v>460</v>
      </c>
      <c r="I22" s="255" t="s">
        <v>461</v>
      </c>
      <c r="J22" s="255" t="s">
        <v>460</v>
      </c>
      <c r="K22" s="255" t="s">
        <v>461</v>
      </c>
      <c r="L22" s="255" t="s">
        <v>460</v>
      </c>
      <c r="M22" s="255" t="s">
        <v>461</v>
      </c>
      <c r="N22" s="255" t="s">
        <v>460</v>
      </c>
      <c r="O22" s="255" t="s">
        <v>461</v>
      </c>
      <c r="P22" s="255" t="s">
        <v>460</v>
      </c>
      <c r="Q22" s="255" t="s">
        <v>461</v>
      </c>
      <c r="R22" s="255" t="s">
        <v>460</v>
      </c>
      <c r="S22" s="255" t="s">
        <v>461</v>
      </c>
      <c r="T22" s="255" t="s">
        <v>460</v>
      </c>
      <c r="U22" s="255" t="s">
        <v>461</v>
      </c>
      <c r="V22" s="255" t="s">
        <v>460</v>
      </c>
      <c r="W22" s="255" t="s">
        <v>461</v>
      </c>
      <c r="X22" s="255" t="s">
        <v>460</v>
      </c>
      <c r="Y22" s="255" t="s">
        <v>461</v>
      </c>
      <c r="Z22" s="255" t="s">
        <v>460</v>
      </c>
      <c r="AA22" s="255" t="s">
        <v>461</v>
      </c>
      <c r="AB22" s="280" t="s">
        <v>190</v>
      </c>
      <c r="AC22" s="280" t="s">
        <v>189</v>
      </c>
      <c r="AE22" s="192"/>
      <c r="AF22" s="192"/>
      <c r="AG22" s="192"/>
      <c r="AH22" s="192"/>
      <c r="AI22" s="193"/>
    </row>
    <row r="23" spans="1:35" s="191"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c r="AE23" s="193"/>
      <c r="AF23" s="193"/>
      <c r="AG23" s="193"/>
      <c r="AH23" s="193"/>
      <c r="AI23" s="193"/>
    </row>
    <row r="24" spans="1:35" ht="47.25" customHeight="1" x14ac:dyDescent="0.25">
      <c r="A24" s="256">
        <v>1</v>
      </c>
      <c r="B24" s="257" t="s">
        <v>188</v>
      </c>
      <c r="C24" s="258">
        <v>191.54119657055176</v>
      </c>
      <c r="D24" s="258">
        <v>191.58865158362491</v>
      </c>
      <c r="E24" s="258">
        <v>152.38504677055175</v>
      </c>
      <c r="F24" s="258">
        <v>152.38504677055175</v>
      </c>
      <c r="G24" s="258">
        <v>0</v>
      </c>
      <c r="H24" s="258">
        <v>7.2159399999999998</v>
      </c>
      <c r="I24" s="258"/>
      <c r="J24" s="258">
        <v>0</v>
      </c>
      <c r="K24" s="258"/>
      <c r="L24" s="258">
        <v>102.8878337393862</v>
      </c>
      <c r="M24" s="258"/>
      <c r="N24" s="258">
        <v>7.2187700000000001</v>
      </c>
      <c r="O24" s="258"/>
      <c r="P24" s="258">
        <v>42.281273031165533</v>
      </c>
      <c r="Q24" s="258"/>
      <c r="R24" s="258">
        <v>46.722360000000002</v>
      </c>
      <c r="S24" s="258"/>
      <c r="T24" s="258">
        <v>0</v>
      </c>
      <c r="U24" s="258"/>
      <c r="V24" s="258">
        <v>98.491371783624913</v>
      </c>
      <c r="W24" s="258"/>
      <c r="X24" s="258">
        <v>0</v>
      </c>
      <c r="Y24" s="258"/>
      <c r="Z24" s="258" t="s">
        <v>667</v>
      </c>
      <c r="AA24" s="258"/>
      <c r="AB24" s="258">
        <v>152.38504677055172</v>
      </c>
      <c r="AC24" s="258">
        <v>152.4325017836249</v>
      </c>
    </row>
    <row r="25" spans="1:35" ht="24" customHeight="1" x14ac:dyDescent="0.25">
      <c r="A25" s="259" t="s">
        <v>187</v>
      </c>
      <c r="B25" s="260" t="s">
        <v>186</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667</v>
      </c>
      <c r="AA25" s="258"/>
      <c r="AB25" s="258">
        <v>0</v>
      </c>
      <c r="AC25" s="258">
        <v>0</v>
      </c>
    </row>
    <row r="26" spans="1:35" x14ac:dyDescent="0.25">
      <c r="A26" s="259" t="s">
        <v>185</v>
      </c>
      <c r="B26" s="260" t="s">
        <v>184</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667</v>
      </c>
      <c r="AA26" s="258"/>
      <c r="AB26" s="258">
        <v>0</v>
      </c>
      <c r="AC26" s="258">
        <v>0</v>
      </c>
    </row>
    <row r="27" spans="1:35" ht="31.5" x14ac:dyDescent="0.25">
      <c r="A27" s="259" t="s">
        <v>183</v>
      </c>
      <c r="B27" s="260" t="s">
        <v>428</v>
      </c>
      <c r="C27" s="258"/>
      <c r="D27" s="258"/>
      <c r="E27" s="258"/>
      <c r="F27" s="258"/>
      <c r="G27" s="258">
        <v>0</v>
      </c>
      <c r="H27" s="258">
        <v>6.0528300000000002</v>
      </c>
      <c r="I27" s="258"/>
      <c r="J27" s="258">
        <v>0</v>
      </c>
      <c r="K27" s="258"/>
      <c r="L27" s="258">
        <v>86.445116449488495</v>
      </c>
      <c r="M27" s="258"/>
      <c r="N27" s="258">
        <v>6.0771033333333335</v>
      </c>
      <c r="O27" s="258"/>
      <c r="P27" s="258">
        <v>35.234394192637943</v>
      </c>
      <c r="Q27" s="258"/>
      <c r="R27" s="258">
        <v>39.186161666666671</v>
      </c>
      <c r="S27" s="258"/>
      <c r="T27" s="258">
        <v>0</v>
      </c>
      <c r="U27" s="258"/>
      <c r="V27" s="258">
        <v>82.469075642126455</v>
      </c>
      <c r="W27" s="258"/>
      <c r="X27" s="258">
        <v>0</v>
      </c>
      <c r="Y27" s="258"/>
      <c r="Z27" s="258" t="s">
        <v>667</v>
      </c>
      <c r="AA27" s="258"/>
      <c r="AB27" s="258">
        <v>127.73234064212645</v>
      </c>
      <c r="AC27" s="258">
        <v>127.73234064212646</v>
      </c>
    </row>
    <row r="28" spans="1:35" x14ac:dyDescent="0.25">
      <c r="A28" s="259" t="s">
        <v>182</v>
      </c>
      <c r="B28" s="260" t="s">
        <v>181</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5" x14ac:dyDescent="0.25">
      <c r="A29" s="259" t="s">
        <v>180</v>
      </c>
      <c r="B29" s="194" t="s">
        <v>179</v>
      </c>
      <c r="C29" s="258"/>
      <c r="D29" s="258"/>
      <c r="E29" s="258"/>
      <c r="F29" s="258"/>
      <c r="G29" s="258">
        <v>0</v>
      </c>
      <c r="H29" s="258">
        <v>1.1631099999999996</v>
      </c>
      <c r="I29" s="258"/>
      <c r="J29" s="258">
        <v>0</v>
      </c>
      <c r="K29" s="258"/>
      <c r="L29" s="258">
        <v>16.442717289897701</v>
      </c>
      <c r="M29" s="258"/>
      <c r="N29" s="258">
        <v>1.1416666666666666</v>
      </c>
      <c r="O29" s="258"/>
      <c r="P29" s="258">
        <v>7.04687883852759</v>
      </c>
      <c r="Q29" s="258"/>
      <c r="R29" s="258">
        <v>7.5361983333333313</v>
      </c>
      <c r="S29" s="258"/>
      <c r="T29" s="258">
        <v>0</v>
      </c>
      <c r="U29" s="258"/>
      <c r="V29" s="258">
        <v>16.022296141498458</v>
      </c>
      <c r="W29" s="258"/>
      <c r="X29" s="258">
        <v>0</v>
      </c>
      <c r="Y29" s="258"/>
      <c r="Z29" s="258" t="s">
        <v>667</v>
      </c>
      <c r="AA29" s="258"/>
      <c r="AB29" s="258">
        <v>24.65270612842529</v>
      </c>
      <c r="AC29" s="258">
        <v>24.700161141498441</v>
      </c>
    </row>
    <row r="30" spans="1:35" ht="47.25" x14ac:dyDescent="0.25">
      <c r="A30" s="256" t="s">
        <v>64</v>
      </c>
      <c r="B30" s="257" t="s">
        <v>178</v>
      </c>
      <c r="C30" s="258">
        <v>160.97752297212645</v>
      </c>
      <c r="D30" s="258">
        <v>160.97752297212645</v>
      </c>
      <c r="E30" s="258">
        <v>127.73234064212645</v>
      </c>
      <c r="F30" s="258">
        <v>127.73234064212645</v>
      </c>
      <c r="G30" s="258">
        <v>0</v>
      </c>
      <c r="H30" s="258">
        <v>6.0528300000000002</v>
      </c>
      <c r="I30" s="258"/>
      <c r="J30" s="258">
        <v>0</v>
      </c>
      <c r="K30" s="258"/>
      <c r="L30" s="258">
        <v>121.67951064212644</v>
      </c>
      <c r="M30" s="258"/>
      <c r="N30" s="258">
        <v>6.0771033333333344</v>
      </c>
      <c r="O30" s="258"/>
      <c r="P30" s="258">
        <v>0</v>
      </c>
      <c r="Q30" s="258"/>
      <c r="R30" s="258">
        <v>39.186161666666663</v>
      </c>
      <c r="S30" s="258"/>
      <c r="T30" s="258">
        <v>0</v>
      </c>
      <c r="U30" s="258"/>
      <c r="V30" s="258">
        <v>82.469075642126455</v>
      </c>
      <c r="W30" s="258"/>
      <c r="X30" s="258">
        <v>0</v>
      </c>
      <c r="Y30" s="258"/>
      <c r="Z30" s="258" t="s">
        <v>667</v>
      </c>
      <c r="AA30" s="258"/>
      <c r="AB30" s="258">
        <v>127.73234064212645</v>
      </c>
      <c r="AC30" s="258">
        <v>127.73234064212645</v>
      </c>
    </row>
    <row r="31" spans="1:35" x14ac:dyDescent="0.25">
      <c r="A31" s="256" t="s">
        <v>177</v>
      </c>
      <c r="B31" s="260" t="s">
        <v>176</v>
      </c>
      <c r="C31" s="258">
        <v>10.496911361111604</v>
      </c>
      <c r="D31" s="258">
        <v>10.496911361111604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5" ht="31.5" x14ac:dyDescent="0.25">
      <c r="A32" s="256" t="s">
        <v>175</v>
      </c>
      <c r="B32" s="260" t="s">
        <v>174</v>
      </c>
      <c r="C32" s="258">
        <v>129.18862094222314</v>
      </c>
      <c r="D32" s="258">
        <v>129.18862094222314</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56" t="s">
        <v>173</v>
      </c>
      <c r="B33" s="260" t="s">
        <v>172</v>
      </c>
      <c r="C33" s="258">
        <v>12.505047532250854</v>
      </c>
      <c r="D33" s="258">
        <v>12.505047532250854</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56" t="s">
        <v>171</v>
      </c>
      <c r="B34" s="260" t="s">
        <v>170</v>
      </c>
      <c r="C34" s="258">
        <v>8.7869431365408985</v>
      </c>
      <c r="D34" s="258">
        <v>8.7869431365408985</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56" t="s">
        <v>63</v>
      </c>
      <c r="B35" s="257"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59" t="s">
        <v>168</v>
      </c>
      <c r="B36" s="260" t="s">
        <v>579</v>
      </c>
      <c r="C36" s="258"/>
      <c r="D36" s="258"/>
      <c r="E36" s="258"/>
      <c r="F36" s="258"/>
      <c r="G36" s="258">
        <v>0</v>
      </c>
      <c r="H36" s="258">
        <v>0</v>
      </c>
      <c r="I36" s="261" t="s">
        <v>609</v>
      </c>
      <c r="J36" s="258">
        <v>0</v>
      </c>
      <c r="K36" s="261" t="s">
        <v>609</v>
      </c>
      <c r="L36" s="258">
        <v>0</v>
      </c>
      <c r="M36" s="261" t="s">
        <v>609</v>
      </c>
      <c r="N36" s="258">
        <v>0</v>
      </c>
      <c r="O36" s="261" t="s">
        <v>609</v>
      </c>
      <c r="P36" s="258">
        <v>0</v>
      </c>
      <c r="Q36" s="261" t="s">
        <v>609</v>
      </c>
      <c r="R36" s="258">
        <v>0</v>
      </c>
      <c r="S36" s="261" t="s">
        <v>609</v>
      </c>
      <c r="T36" s="258">
        <v>0</v>
      </c>
      <c r="U36" s="261" t="s">
        <v>609</v>
      </c>
      <c r="V36" s="258">
        <v>0</v>
      </c>
      <c r="W36" s="261" t="s">
        <v>609</v>
      </c>
      <c r="X36" s="258">
        <v>0</v>
      </c>
      <c r="Y36" s="261" t="s">
        <v>609</v>
      </c>
      <c r="Z36" s="258" t="s">
        <v>667</v>
      </c>
      <c r="AA36" s="261" t="s">
        <v>667</v>
      </c>
      <c r="AB36" s="258">
        <v>0</v>
      </c>
      <c r="AC36" s="258">
        <v>0</v>
      </c>
    </row>
    <row r="37" spans="1:29" ht="31.5" x14ac:dyDescent="0.25">
      <c r="A37" s="259" t="s">
        <v>167</v>
      </c>
      <c r="B37" s="262" t="s">
        <v>577</v>
      </c>
      <c r="C37" s="258"/>
      <c r="D37" s="258"/>
      <c r="E37" s="258"/>
      <c r="F37" s="258"/>
      <c r="G37" s="258">
        <v>0</v>
      </c>
      <c r="H37" s="258">
        <v>0</v>
      </c>
      <c r="I37" s="261" t="s">
        <v>609</v>
      </c>
      <c r="J37" s="258">
        <v>0</v>
      </c>
      <c r="K37" s="261" t="s">
        <v>609</v>
      </c>
      <c r="L37" s="258">
        <v>3.2</v>
      </c>
      <c r="M37" s="261">
        <v>4</v>
      </c>
      <c r="N37" s="258">
        <v>0</v>
      </c>
      <c r="O37" s="261" t="s">
        <v>609</v>
      </c>
      <c r="P37" s="258">
        <v>0</v>
      </c>
      <c r="Q37" s="261" t="s">
        <v>609</v>
      </c>
      <c r="R37" s="258">
        <v>0</v>
      </c>
      <c r="S37" s="261" t="s">
        <v>609</v>
      </c>
      <c r="T37" s="258">
        <v>0</v>
      </c>
      <c r="U37" s="261" t="s">
        <v>609</v>
      </c>
      <c r="V37" s="258">
        <v>3.2</v>
      </c>
      <c r="W37" s="261">
        <v>3</v>
      </c>
      <c r="X37" s="258">
        <v>0</v>
      </c>
      <c r="Y37" s="261" t="s">
        <v>609</v>
      </c>
      <c r="Z37" s="258" t="s">
        <v>667</v>
      </c>
      <c r="AA37" s="261" t="s">
        <v>667</v>
      </c>
      <c r="AB37" s="258">
        <v>3.2</v>
      </c>
      <c r="AC37" s="258">
        <v>3.2</v>
      </c>
    </row>
    <row r="38" spans="1:29" x14ac:dyDescent="0.25">
      <c r="A38" s="259" t="s">
        <v>166</v>
      </c>
      <c r="B38" s="262" t="s">
        <v>157</v>
      </c>
      <c r="C38" s="258"/>
      <c r="D38" s="258"/>
      <c r="E38" s="258"/>
      <c r="F38" s="258"/>
      <c r="G38" s="258">
        <v>0</v>
      </c>
      <c r="H38" s="258">
        <v>0</v>
      </c>
      <c r="I38" s="261" t="s">
        <v>609</v>
      </c>
      <c r="J38" s="258">
        <v>0</v>
      </c>
      <c r="K38" s="261" t="s">
        <v>609</v>
      </c>
      <c r="L38" s="258">
        <v>0</v>
      </c>
      <c r="M38" s="261" t="s">
        <v>609</v>
      </c>
      <c r="N38" s="258">
        <v>0</v>
      </c>
      <c r="O38" s="261" t="s">
        <v>609</v>
      </c>
      <c r="P38" s="258">
        <v>0</v>
      </c>
      <c r="Q38" s="261" t="s">
        <v>609</v>
      </c>
      <c r="R38" s="258">
        <v>0</v>
      </c>
      <c r="S38" s="261" t="s">
        <v>609</v>
      </c>
      <c r="T38" s="258">
        <v>0</v>
      </c>
      <c r="U38" s="261" t="s">
        <v>609</v>
      </c>
      <c r="V38" s="258">
        <v>0</v>
      </c>
      <c r="W38" s="261" t="s">
        <v>609</v>
      </c>
      <c r="X38" s="258">
        <v>0</v>
      </c>
      <c r="Y38" s="261" t="s">
        <v>609</v>
      </c>
      <c r="Z38" s="258" t="s">
        <v>667</v>
      </c>
      <c r="AA38" s="261" t="s">
        <v>667</v>
      </c>
      <c r="AB38" s="258">
        <v>0</v>
      </c>
      <c r="AC38" s="258">
        <v>0</v>
      </c>
    </row>
    <row r="39" spans="1:29" x14ac:dyDescent="0.25">
      <c r="A39" s="259" t="s">
        <v>165</v>
      </c>
      <c r="B39" s="260" t="s">
        <v>611</v>
      </c>
      <c r="C39" s="258"/>
      <c r="D39" s="258"/>
      <c r="E39" s="258"/>
      <c r="F39" s="258"/>
      <c r="G39" s="258">
        <v>0</v>
      </c>
      <c r="H39" s="258">
        <v>0</v>
      </c>
      <c r="I39" s="261" t="s">
        <v>609</v>
      </c>
      <c r="J39" s="258">
        <v>0</v>
      </c>
      <c r="K39" s="261" t="s">
        <v>609</v>
      </c>
      <c r="L39" s="258">
        <v>1.698</v>
      </c>
      <c r="M39" s="261">
        <v>4</v>
      </c>
      <c r="N39" s="258">
        <v>0</v>
      </c>
      <c r="O39" s="261" t="s">
        <v>609</v>
      </c>
      <c r="P39" s="258">
        <v>0</v>
      </c>
      <c r="Q39" s="261" t="s">
        <v>609</v>
      </c>
      <c r="R39" s="258">
        <v>0</v>
      </c>
      <c r="S39" s="261" t="s">
        <v>609</v>
      </c>
      <c r="T39" s="258">
        <v>0</v>
      </c>
      <c r="U39" s="261" t="s">
        <v>609</v>
      </c>
      <c r="V39" s="258">
        <v>1.698</v>
      </c>
      <c r="W39" s="261">
        <v>3</v>
      </c>
      <c r="X39" s="258">
        <v>0</v>
      </c>
      <c r="Y39" s="261" t="s">
        <v>609</v>
      </c>
      <c r="Z39" s="258" t="s">
        <v>667</v>
      </c>
      <c r="AA39" s="261" t="s">
        <v>667</v>
      </c>
      <c r="AB39" s="258">
        <v>1.698</v>
      </c>
      <c r="AC39" s="258">
        <v>1.698</v>
      </c>
    </row>
    <row r="40" spans="1:29" x14ac:dyDescent="0.25">
      <c r="A40" s="259" t="s">
        <v>164</v>
      </c>
      <c r="B40" s="260" t="s">
        <v>580</v>
      </c>
      <c r="C40" s="258"/>
      <c r="D40" s="258"/>
      <c r="E40" s="258"/>
      <c r="F40" s="258"/>
      <c r="G40" s="258">
        <v>0</v>
      </c>
      <c r="H40" s="258">
        <v>0</v>
      </c>
      <c r="I40" s="261" t="s">
        <v>609</v>
      </c>
      <c r="J40" s="258">
        <v>0</v>
      </c>
      <c r="K40" s="261" t="s">
        <v>609</v>
      </c>
      <c r="L40" s="258">
        <v>0</v>
      </c>
      <c r="M40" s="261" t="s">
        <v>609</v>
      </c>
      <c r="N40" s="258">
        <v>0</v>
      </c>
      <c r="O40" s="261" t="s">
        <v>609</v>
      </c>
      <c r="P40" s="258">
        <v>0</v>
      </c>
      <c r="Q40" s="261" t="s">
        <v>609</v>
      </c>
      <c r="R40" s="258">
        <v>0</v>
      </c>
      <c r="S40" s="261" t="s">
        <v>609</v>
      </c>
      <c r="T40" s="258">
        <v>0</v>
      </c>
      <c r="U40" s="261" t="s">
        <v>609</v>
      </c>
      <c r="V40" s="258">
        <v>0</v>
      </c>
      <c r="W40" s="261" t="s">
        <v>609</v>
      </c>
      <c r="X40" s="258">
        <v>0</v>
      </c>
      <c r="Y40" s="261" t="s">
        <v>609</v>
      </c>
      <c r="Z40" s="258" t="s">
        <v>667</v>
      </c>
      <c r="AA40" s="261" t="s">
        <v>667</v>
      </c>
      <c r="AB40" s="258">
        <v>0</v>
      </c>
      <c r="AC40" s="258">
        <v>0</v>
      </c>
    </row>
    <row r="41" spans="1:29" x14ac:dyDescent="0.25">
      <c r="A41" s="259" t="s">
        <v>163</v>
      </c>
      <c r="B41" s="260" t="s">
        <v>581</v>
      </c>
      <c r="C41" s="258"/>
      <c r="D41" s="258"/>
      <c r="E41" s="258"/>
      <c r="F41" s="258"/>
      <c r="G41" s="258">
        <v>0</v>
      </c>
      <c r="H41" s="258">
        <v>0</v>
      </c>
      <c r="I41" s="261" t="s">
        <v>609</v>
      </c>
      <c r="J41" s="258">
        <v>0</v>
      </c>
      <c r="K41" s="261" t="s">
        <v>609</v>
      </c>
      <c r="L41" s="258">
        <v>0</v>
      </c>
      <c r="M41" s="261" t="s">
        <v>609</v>
      </c>
      <c r="N41" s="258">
        <v>0</v>
      </c>
      <c r="O41" s="261" t="s">
        <v>609</v>
      </c>
      <c r="P41" s="258">
        <v>0</v>
      </c>
      <c r="Q41" s="261" t="s">
        <v>609</v>
      </c>
      <c r="R41" s="258">
        <v>0</v>
      </c>
      <c r="S41" s="261" t="s">
        <v>609</v>
      </c>
      <c r="T41" s="258">
        <v>0</v>
      </c>
      <c r="U41" s="261" t="s">
        <v>609</v>
      </c>
      <c r="V41" s="258">
        <v>0</v>
      </c>
      <c r="W41" s="261" t="s">
        <v>609</v>
      </c>
      <c r="X41" s="258">
        <v>0</v>
      </c>
      <c r="Y41" s="261" t="s">
        <v>609</v>
      </c>
      <c r="Z41" s="258" t="s">
        <v>667</v>
      </c>
      <c r="AA41" s="261" t="s">
        <v>667</v>
      </c>
      <c r="AB41" s="258">
        <v>0</v>
      </c>
      <c r="AC41" s="258">
        <v>0</v>
      </c>
    </row>
    <row r="42" spans="1:29" x14ac:dyDescent="0.25">
      <c r="A42" s="259" t="s">
        <v>162</v>
      </c>
      <c r="B42" s="260" t="s">
        <v>582</v>
      </c>
      <c r="C42" s="258"/>
      <c r="D42" s="258"/>
      <c r="E42" s="258"/>
      <c r="F42" s="258"/>
      <c r="G42" s="258">
        <v>0</v>
      </c>
      <c r="H42" s="258">
        <v>0</v>
      </c>
      <c r="I42" s="261" t="s">
        <v>609</v>
      </c>
      <c r="J42" s="258">
        <v>0</v>
      </c>
      <c r="K42" s="261" t="s">
        <v>609</v>
      </c>
      <c r="L42" s="258">
        <v>0</v>
      </c>
      <c r="M42" s="261" t="s">
        <v>609</v>
      </c>
      <c r="N42" s="258">
        <v>0</v>
      </c>
      <c r="O42" s="261" t="s">
        <v>609</v>
      </c>
      <c r="P42" s="258">
        <v>0</v>
      </c>
      <c r="Q42" s="261" t="s">
        <v>609</v>
      </c>
      <c r="R42" s="258">
        <v>0</v>
      </c>
      <c r="S42" s="261" t="s">
        <v>609</v>
      </c>
      <c r="T42" s="258">
        <v>0</v>
      </c>
      <c r="U42" s="261" t="s">
        <v>609</v>
      </c>
      <c r="V42" s="258">
        <v>0</v>
      </c>
      <c r="W42" s="261" t="s">
        <v>609</v>
      </c>
      <c r="X42" s="258">
        <v>0</v>
      </c>
      <c r="Y42" s="261" t="s">
        <v>609</v>
      </c>
      <c r="Z42" s="258" t="s">
        <v>667</v>
      </c>
      <c r="AA42" s="261" t="s">
        <v>667</v>
      </c>
      <c r="AB42" s="258">
        <v>0</v>
      </c>
      <c r="AC42" s="258">
        <v>0</v>
      </c>
    </row>
    <row r="43" spans="1:29" x14ac:dyDescent="0.25">
      <c r="A43" s="259" t="s">
        <v>583</v>
      </c>
      <c r="B43" s="260" t="s">
        <v>584</v>
      </c>
      <c r="C43" s="258"/>
      <c r="D43" s="258"/>
      <c r="E43" s="258"/>
      <c r="F43" s="258"/>
      <c r="G43" s="258">
        <v>0</v>
      </c>
      <c r="H43" s="258">
        <v>0</v>
      </c>
      <c r="I43" s="261" t="s">
        <v>609</v>
      </c>
      <c r="J43" s="258">
        <v>0</v>
      </c>
      <c r="K43" s="261" t="s">
        <v>609</v>
      </c>
      <c r="L43" s="258">
        <v>0</v>
      </c>
      <c r="M43" s="261" t="s">
        <v>609</v>
      </c>
      <c r="N43" s="258">
        <v>0</v>
      </c>
      <c r="O43" s="261" t="s">
        <v>609</v>
      </c>
      <c r="P43" s="258">
        <v>0</v>
      </c>
      <c r="Q43" s="261" t="s">
        <v>609</v>
      </c>
      <c r="R43" s="258">
        <v>0</v>
      </c>
      <c r="S43" s="261" t="s">
        <v>609</v>
      </c>
      <c r="T43" s="258">
        <v>0</v>
      </c>
      <c r="U43" s="261" t="s">
        <v>609</v>
      </c>
      <c r="V43" s="258">
        <v>0</v>
      </c>
      <c r="W43" s="261" t="s">
        <v>609</v>
      </c>
      <c r="X43" s="258">
        <v>0</v>
      </c>
      <c r="Y43" s="261" t="s">
        <v>609</v>
      </c>
      <c r="Z43" s="258" t="s">
        <v>667</v>
      </c>
      <c r="AA43" s="261" t="s">
        <v>667</v>
      </c>
      <c r="AB43" s="258">
        <v>0</v>
      </c>
      <c r="AC43" s="258">
        <v>0</v>
      </c>
    </row>
    <row r="44" spans="1:29" x14ac:dyDescent="0.25">
      <c r="A44" s="259" t="s">
        <v>585</v>
      </c>
      <c r="B44" s="260" t="s">
        <v>586</v>
      </c>
      <c r="C44" s="258"/>
      <c r="D44" s="258"/>
      <c r="E44" s="258"/>
      <c r="F44" s="258"/>
      <c r="G44" s="258">
        <v>0</v>
      </c>
      <c r="H44" s="258">
        <v>0</v>
      </c>
      <c r="I44" s="261" t="s">
        <v>609</v>
      </c>
      <c r="J44" s="258">
        <v>0</v>
      </c>
      <c r="K44" s="261" t="s">
        <v>609</v>
      </c>
      <c r="L44" s="258">
        <v>0</v>
      </c>
      <c r="M44" s="261" t="s">
        <v>609</v>
      </c>
      <c r="N44" s="258">
        <v>0</v>
      </c>
      <c r="O44" s="261" t="s">
        <v>609</v>
      </c>
      <c r="P44" s="258">
        <v>0</v>
      </c>
      <c r="Q44" s="261" t="s">
        <v>609</v>
      </c>
      <c r="R44" s="258">
        <v>0</v>
      </c>
      <c r="S44" s="261" t="s">
        <v>609</v>
      </c>
      <c r="T44" s="258">
        <v>0</v>
      </c>
      <c r="U44" s="261" t="s">
        <v>609</v>
      </c>
      <c r="V44" s="258">
        <v>0</v>
      </c>
      <c r="W44" s="261" t="s">
        <v>609</v>
      </c>
      <c r="X44" s="258">
        <v>0</v>
      </c>
      <c r="Y44" s="261" t="s">
        <v>609</v>
      </c>
      <c r="Z44" s="258" t="s">
        <v>667</v>
      </c>
      <c r="AA44" s="261" t="s">
        <v>667</v>
      </c>
      <c r="AB44" s="258">
        <v>0</v>
      </c>
      <c r="AC44" s="258">
        <v>0</v>
      </c>
    </row>
    <row r="45" spans="1:29" x14ac:dyDescent="0.25">
      <c r="A45" s="259" t="s">
        <v>587</v>
      </c>
      <c r="B45" s="260" t="s">
        <v>588</v>
      </c>
      <c r="C45" s="258"/>
      <c r="D45" s="258"/>
      <c r="E45" s="258"/>
      <c r="F45" s="258"/>
      <c r="G45" s="258">
        <v>0</v>
      </c>
      <c r="H45" s="258">
        <v>0</v>
      </c>
      <c r="I45" s="261" t="s">
        <v>609</v>
      </c>
      <c r="J45" s="258">
        <v>0</v>
      </c>
      <c r="K45" s="261" t="s">
        <v>609</v>
      </c>
      <c r="L45" s="258">
        <v>0</v>
      </c>
      <c r="M45" s="261" t="s">
        <v>609</v>
      </c>
      <c r="N45" s="258">
        <v>0</v>
      </c>
      <c r="O45" s="261" t="s">
        <v>609</v>
      </c>
      <c r="P45" s="258">
        <v>0</v>
      </c>
      <c r="Q45" s="261" t="s">
        <v>609</v>
      </c>
      <c r="R45" s="258">
        <v>0</v>
      </c>
      <c r="S45" s="261" t="s">
        <v>609</v>
      </c>
      <c r="T45" s="258">
        <v>0</v>
      </c>
      <c r="U45" s="261" t="s">
        <v>609</v>
      </c>
      <c r="V45" s="258">
        <v>0</v>
      </c>
      <c r="W45" s="261" t="s">
        <v>609</v>
      </c>
      <c r="X45" s="258">
        <v>0</v>
      </c>
      <c r="Y45" s="261" t="s">
        <v>609</v>
      </c>
      <c r="Z45" s="258" t="s">
        <v>667</v>
      </c>
      <c r="AA45" s="261" t="s">
        <v>667</v>
      </c>
      <c r="AB45" s="258">
        <v>0</v>
      </c>
      <c r="AC45" s="258">
        <v>0</v>
      </c>
    </row>
    <row r="46" spans="1:29" x14ac:dyDescent="0.25">
      <c r="A46" s="259" t="s">
        <v>589</v>
      </c>
      <c r="B46" s="260" t="s">
        <v>590</v>
      </c>
      <c r="C46" s="258"/>
      <c r="D46" s="258"/>
      <c r="E46" s="258"/>
      <c r="F46" s="258"/>
      <c r="G46" s="258">
        <v>0</v>
      </c>
      <c r="H46" s="258">
        <v>0</v>
      </c>
      <c r="I46" s="261" t="s">
        <v>609</v>
      </c>
      <c r="J46" s="258">
        <v>0</v>
      </c>
      <c r="K46" s="261" t="s">
        <v>609</v>
      </c>
      <c r="L46" s="258">
        <v>0</v>
      </c>
      <c r="M46" s="261" t="s">
        <v>609</v>
      </c>
      <c r="N46" s="258">
        <v>0</v>
      </c>
      <c r="O46" s="261" t="s">
        <v>609</v>
      </c>
      <c r="P46" s="258">
        <v>0</v>
      </c>
      <c r="Q46" s="261" t="s">
        <v>609</v>
      </c>
      <c r="R46" s="258">
        <v>0</v>
      </c>
      <c r="S46" s="261" t="s">
        <v>609</v>
      </c>
      <c r="T46" s="258">
        <v>0</v>
      </c>
      <c r="U46" s="261" t="s">
        <v>609</v>
      </c>
      <c r="V46" s="258">
        <v>0</v>
      </c>
      <c r="W46" s="261" t="s">
        <v>609</v>
      </c>
      <c r="X46" s="258">
        <v>0</v>
      </c>
      <c r="Y46" s="261" t="s">
        <v>609</v>
      </c>
      <c r="Z46" s="258" t="s">
        <v>667</v>
      </c>
      <c r="AA46" s="261" t="s">
        <v>667</v>
      </c>
      <c r="AB46" s="258">
        <v>0</v>
      </c>
      <c r="AC46" s="258">
        <v>0</v>
      </c>
    </row>
    <row r="47" spans="1:29" x14ac:dyDescent="0.25">
      <c r="A47" s="256" t="s">
        <v>62</v>
      </c>
      <c r="B47" s="257" t="s">
        <v>161</v>
      </c>
      <c r="C47" s="258"/>
      <c r="D47" s="258"/>
      <c r="E47" s="258"/>
      <c r="F47" s="258"/>
      <c r="G47" s="258"/>
      <c r="H47" s="258"/>
      <c r="I47" s="258"/>
      <c r="J47" s="258"/>
      <c r="K47" s="258"/>
      <c r="L47" s="258"/>
      <c r="M47" s="258"/>
      <c r="N47" s="258"/>
      <c r="O47" s="258"/>
      <c r="P47" s="258"/>
      <c r="Q47" s="258"/>
      <c r="R47" s="258"/>
      <c r="S47" s="261"/>
      <c r="T47" s="258"/>
      <c r="U47" s="258"/>
      <c r="V47" s="258"/>
      <c r="W47" s="258"/>
      <c r="X47" s="258"/>
      <c r="Y47" s="258"/>
      <c r="Z47" s="258"/>
      <c r="AA47" s="258"/>
      <c r="AB47" s="258"/>
      <c r="AC47" s="258"/>
    </row>
    <row r="48" spans="1:29" x14ac:dyDescent="0.25">
      <c r="A48" s="259" t="s">
        <v>160</v>
      </c>
      <c r="B48" s="260" t="s">
        <v>579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667</v>
      </c>
      <c r="AA48" s="258"/>
      <c r="AB48" s="258">
        <v>0</v>
      </c>
      <c r="AC48" s="258">
        <v>0</v>
      </c>
    </row>
    <row r="49" spans="1:29" ht="31.5" x14ac:dyDescent="0.25">
      <c r="A49" s="259" t="s">
        <v>159</v>
      </c>
      <c r="B49" s="262" t="s">
        <v>577</v>
      </c>
      <c r="C49" s="258">
        <v>3.2</v>
      </c>
      <c r="D49" s="258">
        <v>3.2</v>
      </c>
      <c r="E49" s="258"/>
      <c r="F49" s="258"/>
      <c r="G49" s="258">
        <v>0</v>
      </c>
      <c r="H49" s="258">
        <v>0</v>
      </c>
      <c r="I49" s="258"/>
      <c r="J49" s="258">
        <v>0</v>
      </c>
      <c r="K49" s="258"/>
      <c r="L49" s="258">
        <v>3.2</v>
      </c>
      <c r="M49" s="258"/>
      <c r="N49" s="258">
        <v>0</v>
      </c>
      <c r="O49" s="258"/>
      <c r="P49" s="258">
        <v>0</v>
      </c>
      <c r="Q49" s="258"/>
      <c r="R49" s="258">
        <v>0</v>
      </c>
      <c r="S49" s="258"/>
      <c r="T49" s="258">
        <v>0</v>
      </c>
      <c r="U49" s="258"/>
      <c r="V49" s="258">
        <v>3.2</v>
      </c>
      <c r="W49" s="258"/>
      <c r="X49" s="258">
        <v>0</v>
      </c>
      <c r="Y49" s="258"/>
      <c r="Z49" s="258" t="s">
        <v>667</v>
      </c>
      <c r="AA49" s="258"/>
      <c r="AB49" s="258">
        <v>3.2</v>
      </c>
      <c r="AC49" s="258">
        <v>3.2</v>
      </c>
    </row>
    <row r="50" spans="1:29" x14ac:dyDescent="0.25">
      <c r="A50" s="259" t="s">
        <v>158</v>
      </c>
      <c r="B50" s="262" t="s">
        <v>157</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667</v>
      </c>
      <c r="AA50" s="258"/>
      <c r="AB50" s="258">
        <v>0</v>
      </c>
      <c r="AC50" s="258">
        <v>0</v>
      </c>
    </row>
    <row r="51" spans="1:29" ht="35.25" customHeight="1" x14ac:dyDescent="0.25">
      <c r="A51" s="259" t="s">
        <v>156</v>
      </c>
      <c r="B51" s="260" t="s">
        <v>155</v>
      </c>
      <c r="C51" s="258">
        <v>0.36799999999999999</v>
      </c>
      <c r="D51" s="258">
        <v>0.36799999999999999</v>
      </c>
      <c r="E51" s="258"/>
      <c r="F51" s="258"/>
      <c r="G51" s="258">
        <v>0</v>
      </c>
      <c r="H51" s="258">
        <v>0</v>
      </c>
      <c r="I51" s="258"/>
      <c r="J51" s="258">
        <v>0</v>
      </c>
      <c r="K51" s="258"/>
      <c r="L51" s="258">
        <v>0.36799999999999999</v>
      </c>
      <c r="M51" s="258"/>
      <c r="N51" s="258">
        <v>0</v>
      </c>
      <c r="O51" s="258"/>
      <c r="P51" s="258">
        <v>0</v>
      </c>
      <c r="Q51" s="258"/>
      <c r="R51" s="258">
        <v>0</v>
      </c>
      <c r="S51" s="258"/>
      <c r="T51" s="258">
        <v>0</v>
      </c>
      <c r="U51" s="258"/>
      <c r="V51" s="258">
        <v>0.36799999999999999</v>
      </c>
      <c r="W51" s="258"/>
      <c r="X51" s="258">
        <v>0</v>
      </c>
      <c r="Y51" s="258"/>
      <c r="Z51" s="258" t="s">
        <v>667</v>
      </c>
      <c r="AA51" s="258"/>
      <c r="AB51" s="258">
        <v>0.36799999999999999</v>
      </c>
      <c r="AC51" s="258">
        <v>0.36799999999999999</v>
      </c>
    </row>
    <row r="52" spans="1:29" ht="31.5" x14ac:dyDescent="0.25">
      <c r="A52" s="259" t="s">
        <v>154</v>
      </c>
      <c r="B52" s="260"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667</v>
      </c>
      <c r="AA52" s="258"/>
      <c r="AB52" s="258">
        <v>0</v>
      </c>
      <c r="AC52" s="258">
        <v>0</v>
      </c>
    </row>
    <row r="53" spans="1:29" x14ac:dyDescent="0.25">
      <c r="A53" s="259" t="s">
        <v>152</v>
      </c>
      <c r="B53" s="260" t="s">
        <v>151</v>
      </c>
      <c r="C53" s="258">
        <v>1.33</v>
      </c>
      <c r="D53" s="258">
        <v>1.33</v>
      </c>
      <c r="E53" s="258"/>
      <c r="F53" s="258"/>
      <c r="G53" s="258">
        <v>0</v>
      </c>
      <c r="H53" s="258">
        <v>0</v>
      </c>
      <c r="I53" s="258"/>
      <c r="J53" s="258">
        <v>0</v>
      </c>
      <c r="K53" s="258"/>
      <c r="L53" s="258">
        <v>1.33</v>
      </c>
      <c r="M53" s="258"/>
      <c r="N53" s="258">
        <v>0</v>
      </c>
      <c r="O53" s="258"/>
      <c r="P53" s="258">
        <v>0</v>
      </c>
      <c r="Q53" s="258"/>
      <c r="R53" s="258">
        <v>0</v>
      </c>
      <c r="S53" s="258"/>
      <c r="T53" s="258">
        <v>0</v>
      </c>
      <c r="U53" s="258"/>
      <c r="V53" s="258">
        <v>1.33</v>
      </c>
      <c r="W53" s="258"/>
      <c r="X53" s="258">
        <v>0</v>
      </c>
      <c r="Y53" s="258"/>
      <c r="Z53" s="258" t="s">
        <v>667</v>
      </c>
      <c r="AA53" s="258"/>
      <c r="AB53" s="258">
        <v>1.33</v>
      </c>
      <c r="AC53" s="258">
        <v>1.33</v>
      </c>
    </row>
    <row r="54" spans="1:29" x14ac:dyDescent="0.25">
      <c r="A54" s="259" t="s">
        <v>150</v>
      </c>
      <c r="B54" s="260" t="s">
        <v>580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667</v>
      </c>
      <c r="AA54" s="258"/>
      <c r="AB54" s="258">
        <v>0</v>
      </c>
      <c r="AC54" s="258">
        <v>0</v>
      </c>
    </row>
    <row r="55" spans="1:29" x14ac:dyDescent="0.25">
      <c r="A55" s="259" t="s">
        <v>591</v>
      </c>
      <c r="B55" s="260" t="s">
        <v>581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667</v>
      </c>
      <c r="AA55" s="258"/>
      <c r="AB55" s="258">
        <v>0</v>
      </c>
      <c r="AC55" s="258">
        <v>0</v>
      </c>
    </row>
    <row r="56" spans="1:29" x14ac:dyDescent="0.25">
      <c r="A56" s="259" t="s">
        <v>592</v>
      </c>
      <c r="B56" s="260" t="s">
        <v>582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667</v>
      </c>
      <c r="AA56" s="258"/>
      <c r="AB56" s="258">
        <v>0</v>
      </c>
      <c r="AC56" s="258">
        <v>0</v>
      </c>
    </row>
    <row r="57" spans="1:29" x14ac:dyDescent="0.25">
      <c r="A57" s="259" t="s">
        <v>593</v>
      </c>
      <c r="B57" s="260" t="s">
        <v>584</v>
      </c>
      <c r="C57" s="258">
        <v>881.5</v>
      </c>
      <c r="D57" s="258">
        <v>881.5</v>
      </c>
      <c r="E57" s="258"/>
      <c r="F57" s="258"/>
      <c r="G57" s="258">
        <v>0</v>
      </c>
      <c r="H57" s="258">
        <v>0</v>
      </c>
      <c r="I57" s="258"/>
      <c r="J57" s="258">
        <v>0</v>
      </c>
      <c r="K57" s="258"/>
      <c r="L57" s="258">
        <v>881.5</v>
      </c>
      <c r="M57" s="258"/>
      <c r="N57" s="258">
        <v>0</v>
      </c>
      <c r="O57" s="258"/>
      <c r="P57" s="258">
        <v>0</v>
      </c>
      <c r="Q57" s="258"/>
      <c r="R57" s="258">
        <v>0</v>
      </c>
      <c r="S57" s="258"/>
      <c r="T57" s="258">
        <v>0</v>
      </c>
      <c r="U57" s="258"/>
      <c r="V57" s="258">
        <v>881.5</v>
      </c>
      <c r="W57" s="258"/>
      <c r="X57" s="258">
        <v>0</v>
      </c>
      <c r="Y57" s="258"/>
      <c r="Z57" s="258" t="s">
        <v>667</v>
      </c>
      <c r="AA57" s="258"/>
      <c r="AB57" s="258">
        <v>881.5</v>
      </c>
      <c r="AC57" s="258">
        <v>881.5</v>
      </c>
    </row>
    <row r="58" spans="1:29" ht="36.75" customHeight="1" x14ac:dyDescent="0.25">
      <c r="A58" s="259" t="s">
        <v>594</v>
      </c>
      <c r="B58" s="260" t="s">
        <v>586</v>
      </c>
      <c r="C58" s="258">
        <v>0</v>
      </c>
      <c r="D58" s="258">
        <v>0</v>
      </c>
      <c r="E58" s="258"/>
      <c r="F58" s="258"/>
      <c r="G58" s="258">
        <v>0</v>
      </c>
      <c r="H58" s="258">
        <v>0</v>
      </c>
      <c r="I58" s="258"/>
      <c r="J58" s="258">
        <v>0</v>
      </c>
      <c r="K58" s="258"/>
      <c r="L58" s="258">
        <v>0</v>
      </c>
      <c r="M58" s="258"/>
      <c r="N58" s="258">
        <v>0</v>
      </c>
      <c r="O58" s="258"/>
      <c r="P58" s="258">
        <v>0</v>
      </c>
      <c r="Q58" s="258"/>
      <c r="R58" s="258">
        <v>0</v>
      </c>
      <c r="S58" s="258"/>
      <c r="T58" s="258">
        <v>0</v>
      </c>
      <c r="U58" s="258"/>
      <c r="V58" s="258">
        <v>0</v>
      </c>
      <c r="W58" s="258"/>
      <c r="X58" s="258">
        <v>0</v>
      </c>
      <c r="Y58" s="258"/>
      <c r="Z58" s="258" t="s">
        <v>667</v>
      </c>
      <c r="AA58" s="258"/>
      <c r="AB58" s="258">
        <v>0</v>
      </c>
      <c r="AC58" s="258">
        <v>0</v>
      </c>
    </row>
    <row r="59" spans="1:29" x14ac:dyDescent="0.25">
      <c r="A59" s="259" t="s">
        <v>595</v>
      </c>
      <c r="B59" s="260" t="s">
        <v>588</v>
      </c>
      <c r="C59" s="258">
        <v>1</v>
      </c>
      <c r="D59" s="258">
        <v>0</v>
      </c>
      <c r="E59" s="258"/>
      <c r="F59" s="258"/>
      <c r="G59" s="258">
        <v>0</v>
      </c>
      <c r="H59" s="258">
        <v>0</v>
      </c>
      <c r="I59" s="258"/>
      <c r="J59" s="258">
        <v>0</v>
      </c>
      <c r="K59" s="258"/>
      <c r="L59" s="258">
        <v>1</v>
      </c>
      <c r="M59" s="258"/>
      <c r="N59" s="258">
        <v>0</v>
      </c>
      <c r="O59" s="258"/>
      <c r="P59" s="258">
        <v>0</v>
      </c>
      <c r="Q59" s="258"/>
      <c r="R59" s="258">
        <v>0</v>
      </c>
      <c r="S59" s="258"/>
      <c r="T59" s="258">
        <v>0</v>
      </c>
      <c r="U59" s="258"/>
      <c r="V59" s="258">
        <v>0</v>
      </c>
      <c r="W59" s="258"/>
      <c r="X59" s="258">
        <v>0</v>
      </c>
      <c r="Y59" s="258"/>
      <c r="Z59" s="258" t="s">
        <v>667</v>
      </c>
      <c r="AA59" s="258"/>
      <c r="AB59" s="258">
        <v>1</v>
      </c>
      <c r="AC59" s="258">
        <v>0</v>
      </c>
    </row>
    <row r="60" spans="1:29" x14ac:dyDescent="0.25">
      <c r="A60" s="259" t="s">
        <v>596</v>
      </c>
      <c r="B60" s="260" t="s">
        <v>590</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667</v>
      </c>
      <c r="AA60" s="258"/>
      <c r="AB60" s="258">
        <v>0</v>
      </c>
      <c r="AC60" s="258">
        <v>0</v>
      </c>
    </row>
    <row r="61" spans="1:29" ht="31.5" x14ac:dyDescent="0.25">
      <c r="A61" s="256" t="s">
        <v>60</v>
      </c>
      <c r="B61" s="257"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59" t="s">
        <v>148</v>
      </c>
      <c r="B62" s="260" t="s">
        <v>147</v>
      </c>
      <c r="C62" s="258">
        <v>160.97752297212645</v>
      </c>
      <c r="D62" s="258">
        <v>160.97752297212645</v>
      </c>
      <c r="E62" s="258"/>
      <c r="F62" s="258"/>
      <c r="G62" s="258">
        <v>0</v>
      </c>
      <c r="H62" s="258">
        <v>0</v>
      </c>
      <c r="I62" s="258"/>
      <c r="J62" s="258">
        <v>0</v>
      </c>
      <c r="K62" s="258"/>
      <c r="L62" s="258">
        <v>136.56158491212645</v>
      </c>
      <c r="M62" s="258"/>
      <c r="N62" s="258">
        <v>0</v>
      </c>
      <c r="O62" s="258"/>
      <c r="P62" s="258">
        <v>0</v>
      </c>
      <c r="Q62" s="258"/>
      <c r="R62" s="258">
        <v>0</v>
      </c>
      <c r="S62" s="258"/>
      <c r="T62" s="258">
        <v>0</v>
      </c>
      <c r="U62" s="258"/>
      <c r="V62" s="258">
        <v>136.56158491212645</v>
      </c>
      <c r="W62" s="258"/>
      <c r="X62" s="258">
        <v>0</v>
      </c>
      <c r="Y62" s="258"/>
      <c r="Z62" s="258" t="s">
        <v>667</v>
      </c>
      <c r="AA62" s="258"/>
      <c r="AB62" s="258">
        <v>136.56158491212645</v>
      </c>
      <c r="AC62" s="258">
        <v>136.56158491212645</v>
      </c>
    </row>
    <row r="63" spans="1:29" x14ac:dyDescent="0.25">
      <c r="A63" s="259" t="s">
        <v>146</v>
      </c>
      <c r="B63" s="262" t="s">
        <v>140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667</v>
      </c>
      <c r="AA63" s="258"/>
      <c r="AB63" s="258">
        <v>0</v>
      </c>
      <c r="AC63" s="258">
        <v>0</v>
      </c>
    </row>
    <row r="64" spans="1:29" x14ac:dyDescent="0.25">
      <c r="A64" s="259" t="s">
        <v>145</v>
      </c>
      <c r="B64" s="260" t="s">
        <v>139</v>
      </c>
      <c r="C64" s="258"/>
      <c r="D64" s="258"/>
      <c r="E64" s="258"/>
      <c r="F64" s="258"/>
      <c r="G64" s="258">
        <v>0</v>
      </c>
      <c r="H64" s="258">
        <v>0</v>
      </c>
      <c r="I64" s="258"/>
      <c r="J64" s="258">
        <v>0</v>
      </c>
      <c r="K64" s="258"/>
      <c r="L64" s="258">
        <v>3.2</v>
      </c>
      <c r="M64" s="258"/>
      <c r="N64" s="258">
        <v>0</v>
      </c>
      <c r="O64" s="258"/>
      <c r="P64" s="258">
        <v>0</v>
      </c>
      <c r="Q64" s="258"/>
      <c r="R64" s="258">
        <v>0</v>
      </c>
      <c r="S64" s="258"/>
      <c r="T64" s="258">
        <v>0</v>
      </c>
      <c r="U64" s="258"/>
      <c r="V64" s="258">
        <v>3.2</v>
      </c>
      <c r="W64" s="258"/>
      <c r="X64" s="258">
        <v>0</v>
      </c>
      <c r="Y64" s="258"/>
      <c r="Z64" s="258" t="s">
        <v>667</v>
      </c>
      <c r="AA64" s="258"/>
      <c r="AB64" s="258">
        <v>3.2</v>
      </c>
      <c r="AC64" s="258">
        <v>3.2</v>
      </c>
    </row>
    <row r="65" spans="1:29" x14ac:dyDescent="0.25">
      <c r="A65" s="259" t="s">
        <v>144</v>
      </c>
      <c r="B65" s="262" t="s">
        <v>138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667</v>
      </c>
      <c r="AA65" s="258"/>
      <c r="AB65" s="258">
        <v>0</v>
      </c>
      <c r="AC65" s="258">
        <v>0</v>
      </c>
    </row>
    <row r="66" spans="1:29" ht="54" customHeight="1" x14ac:dyDescent="0.25">
      <c r="A66" s="259" t="s">
        <v>143</v>
      </c>
      <c r="B66" s="262" t="s">
        <v>137</v>
      </c>
      <c r="C66" s="258"/>
      <c r="D66" s="258"/>
      <c r="E66" s="258"/>
      <c r="F66" s="258"/>
      <c r="G66" s="258">
        <v>0</v>
      </c>
      <c r="H66" s="258">
        <v>0</v>
      </c>
      <c r="I66" s="258"/>
      <c r="J66" s="258">
        <v>0</v>
      </c>
      <c r="K66" s="258"/>
      <c r="L66" s="258">
        <v>1.698</v>
      </c>
      <c r="M66" s="258"/>
      <c r="N66" s="258">
        <v>0</v>
      </c>
      <c r="O66" s="258"/>
      <c r="P66" s="258">
        <v>0</v>
      </c>
      <c r="Q66" s="258"/>
      <c r="R66" s="258">
        <v>0</v>
      </c>
      <c r="S66" s="258"/>
      <c r="T66" s="258">
        <v>0</v>
      </c>
      <c r="U66" s="258"/>
      <c r="V66" s="258">
        <v>1.698</v>
      </c>
      <c r="W66" s="258"/>
      <c r="X66" s="258">
        <v>0</v>
      </c>
      <c r="Y66" s="258"/>
      <c r="Z66" s="258" t="s">
        <v>667</v>
      </c>
      <c r="AA66" s="258"/>
      <c r="AB66" s="258">
        <v>1.698</v>
      </c>
      <c r="AC66" s="258">
        <v>1.698</v>
      </c>
    </row>
    <row r="67" spans="1:29" x14ac:dyDescent="0.25">
      <c r="A67" s="259" t="s">
        <v>142</v>
      </c>
      <c r="B67" s="260" t="s">
        <v>580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667</v>
      </c>
      <c r="AA67" s="258"/>
      <c r="AB67" s="258">
        <v>0</v>
      </c>
      <c r="AC67" s="258">
        <v>0</v>
      </c>
    </row>
    <row r="68" spans="1:29" ht="50.25" customHeight="1" x14ac:dyDescent="0.25">
      <c r="A68" s="259" t="s">
        <v>597</v>
      </c>
      <c r="B68" s="260" t="s">
        <v>581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667</v>
      </c>
      <c r="AA68" s="258"/>
      <c r="AB68" s="258">
        <v>0</v>
      </c>
      <c r="AC68" s="258">
        <v>0</v>
      </c>
    </row>
    <row r="69" spans="1:29" x14ac:dyDescent="0.25">
      <c r="A69" s="259" t="s">
        <v>598</v>
      </c>
      <c r="B69" s="260" t="s">
        <v>582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667</v>
      </c>
      <c r="AA69" s="258"/>
      <c r="AB69" s="258">
        <v>0</v>
      </c>
      <c r="AC69" s="258">
        <v>0</v>
      </c>
    </row>
    <row r="70" spans="1:29" ht="36.75" customHeight="1" x14ac:dyDescent="0.25">
      <c r="A70" s="259" t="s">
        <v>599</v>
      </c>
      <c r="B70" s="260" t="s">
        <v>584</v>
      </c>
      <c r="C70" s="258"/>
      <c r="D70" s="258"/>
      <c r="E70" s="258"/>
      <c r="F70" s="258"/>
      <c r="G70" s="258">
        <v>0</v>
      </c>
      <c r="H70" s="258">
        <v>0</v>
      </c>
      <c r="I70" s="258"/>
      <c r="J70" s="258">
        <v>0</v>
      </c>
      <c r="K70" s="258"/>
      <c r="L70" s="258">
        <v>881.5</v>
      </c>
      <c r="M70" s="258"/>
      <c r="N70" s="258">
        <v>0</v>
      </c>
      <c r="O70" s="258"/>
      <c r="P70" s="258">
        <v>0</v>
      </c>
      <c r="Q70" s="258"/>
      <c r="R70" s="258">
        <v>0</v>
      </c>
      <c r="S70" s="258"/>
      <c r="T70" s="258">
        <v>0</v>
      </c>
      <c r="U70" s="258"/>
      <c r="V70" s="258">
        <v>881.5</v>
      </c>
      <c r="W70" s="258"/>
      <c r="X70" s="258">
        <v>0</v>
      </c>
      <c r="Y70" s="258"/>
      <c r="Z70" s="258" t="s">
        <v>667</v>
      </c>
      <c r="AA70" s="258"/>
      <c r="AB70" s="258">
        <v>881.5</v>
      </c>
      <c r="AC70" s="258">
        <v>881.5</v>
      </c>
    </row>
    <row r="71" spans="1:29" x14ac:dyDescent="0.25">
      <c r="A71" s="259" t="s">
        <v>600</v>
      </c>
      <c r="B71" s="260" t="s">
        <v>586</v>
      </c>
      <c r="C71" s="258"/>
      <c r="D71" s="258"/>
      <c r="E71" s="258"/>
      <c r="F71" s="258"/>
      <c r="G71" s="258">
        <v>0</v>
      </c>
      <c r="H71" s="258">
        <v>0</v>
      </c>
      <c r="I71" s="258"/>
      <c r="J71" s="258">
        <v>0</v>
      </c>
      <c r="K71" s="258"/>
      <c r="L71" s="258">
        <v>0</v>
      </c>
      <c r="M71" s="258"/>
      <c r="N71" s="258">
        <v>0</v>
      </c>
      <c r="O71" s="258"/>
      <c r="P71" s="258">
        <v>0</v>
      </c>
      <c r="Q71" s="258"/>
      <c r="R71" s="258">
        <v>0</v>
      </c>
      <c r="S71" s="258"/>
      <c r="T71" s="258">
        <v>0</v>
      </c>
      <c r="U71" s="258"/>
      <c r="V71" s="258">
        <v>0</v>
      </c>
      <c r="W71" s="258"/>
      <c r="X71" s="258">
        <v>0</v>
      </c>
      <c r="Y71" s="258"/>
      <c r="Z71" s="258" t="s">
        <v>667</v>
      </c>
      <c r="AA71" s="258"/>
      <c r="AB71" s="258">
        <v>0</v>
      </c>
      <c r="AC71" s="258">
        <v>0</v>
      </c>
    </row>
    <row r="72" spans="1:29" ht="51" customHeight="1" x14ac:dyDescent="0.25">
      <c r="A72" s="259" t="s">
        <v>601</v>
      </c>
      <c r="B72" s="260" t="s">
        <v>588</v>
      </c>
      <c r="C72" s="258"/>
      <c r="D72" s="258"/>
      <c r="E72" s="258"/>
      <c r="F72" s="258"/>
      <c r="G72" s="258">
        <v>0</v>
      </c>
      <c r="H72" s="258">
        <v>0</v>
      </c>
      <c r="I72" s="258"/>
      <c r="J72" s="258">
        <v>0</v>
      </c>
      <c r="K72" s="258"/>
      <c r="L72" s="258">
        <v>1</v>
      </c>
      <c r="M72" s="258"/>
      <c r="N72" s="258">
        <v>0</v>
      </c>
      <c r="O72" s="258"/>
      <c r="P72" s="258">
        <v>0</v>
      </c>
      <c r="Q72" s="258"/>
      <c r="R72" s="258">
        <v>0</v>
      </c>
      <c r="S72" s="258"/>
      <c r="T72" s="258">
        <v>0</v>
      </c>
      <c r="U72" s="258"/>
      <c r="V72" s="258">
        <v>0</v>
      </c>
      <c r="W72" s="258"/>
      <c r="X72" s="258">
        <v>0</v>
      </c>
      <c r="Y72" s="258"/>
      <c r="Z72" s="258" t="s">
        <v>667</v>
      </c>
      <c r="AA72" s="258"/>
      <c r="AB72" s="258">
        <v>1</v>
      </c>
      <c r="AC72" s="258">
        <v>0</v>
      </c>
    </row>
    <row r="73" spans="1:29" ht="32.25" customHeight="1" x14ac:dyDescent="0.25">
      <c r="A73" s="259" t="s">
        <v>602</v>
      </c>
      <c r="B73" s="260" t="s">
        <v>590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667</v>
      </c>
      <c r="AA73" s="258"/>
      <c r="AB73" s="258">
        <v>0</v>
      </c>
      <c r="AC73" s="258">
        <v>0</v>
      </c>
    </row>
    <row r="74" spans="1:29" ht="51.75" customHeight="1" x14ac:dyDescent="0.25">
      <c r="A74" s="256" t="s">
        <v>59</v>
      </c>
      <c r="B74" s="263" t="s">
        <v>231</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667</v>
      </c>
      <c r="AA74" s="258"/>
      <c r="AB74" s="258">
        <v>0</v>
      </c>
      <c r="AC74" s="258">
        <v>0</v>
      </c>
    </row>
    <row r="75" spans="1:29" ht="21.75" customHeight="1" x14ac:dyDescent="0.25">
      <c r="A75" s="256" t="s">
        <v>57</v>
      </c>
      <c r="B75" s="257"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59" t="s">
        <v>226</v>
      </c>
      <c r="B76" s="260" t="s">
        <v>579</v>
      </c>
      <c r="C76" s="264"/>
      <c r="D76" s="265"/>
      <c r="E76" s="266"/>
      <c r="F76" s="266"/>
      <c r="G76" s="258">
        <v>0</v>
      </c>
      <c r="H76" s="258">
        <v>0</v>
      </c>
      <c r="I76" s="266"/>
      <c r="J76" s="258">
        <v>0</v>
      </c>
      <c r="K76" s="265"/>
      <c r="L76" s="258">
        <v>0</v>
      </c>
      <c r="M76" s="265"/>
      <c r="N76" s="258">
        <v>0</v>
      </c>
      <c r="O76" s="265"/>
      <c r="P76" s="258">
        <v>0</v>
      </c>
      <c r="Q76" s="265"/>
      <c r="R76" s="258">
        <v>0</v>
      </c>
      <c r="S76" s="265"/>
      <c r="T76" s="258">
        <v>0</v>
      </c>
      <c r="U76" s="265"/>
      <c r="V76" s="258">
        <v>0</v>
      </c>
      <c r="W76" s="265"/>
      <c r="X76" s="258">
        <v>0</v>
      </c>
      <c r="Y76" s="265"/>
      <c r="Z76" s="258" t="s">
        <v>667</v>
      </c>
      <c r="AA76" s="265"/>
      <c r="AB76" s="258">
        <v>0</v>
      </c>
      <c r="AC76" s="258">
        <v>0</v>
      </c>
    </row>
    <row r="77" spans="1:29" ht="44.25" customHeight="1" x14ac:dyDescent="0.25">
      <c r="A77" s="259" t="s">
        <v>227</v>
      </c>
      <c r="B77" s="262" t="s">
        <v>577</v>
      </c>
      <c r="C77" s="258"/>
      <c r="D77" s="258"/>
      <c r="E77" s="258"/>
      <c r="F77" s="258"/>
      <c r="G77" s="258">
        <v>0</v>
      </c>
      <c r="H77" s="258">
        <v>3.2</v>
      </c>
      <c r="I77" s="258"/>
      <c r="J77" s="258">
        <v>0</v>
      </c>
      <c r="K77" s="258"/>
      <c r="L77" s="258">
        <v>0</v>
      </c>
      <c r="M77" s="258"/>
      <c r="N77" s="258">
        <v>0</v>
      </c>
      <c r="O77" s="258"/>
      <c r="P77" s="258">
        <v>0</v>
      </c>
      <c r="Q77" s="258"/>
      <c r="R77" s="258">
        <v>0</v>
      </c>
      <c r="S77" s="258"/>
      <c r="T77" s="258">
        <v>0</v>
      </c>
      <c r="U77" s="258"/>
      <c r="V77" s="258">
        <v>3.2</v>
      </c>
      <c r="W77" s="258"/>
      <c r="X77" s="258">
        <v>0</v>
      </c>
      <c r="Y77" s="258"/>
      <c r="Z77" s="258" t="s">
        <v>667</v>
      </c>
      <c r="AA77" s="258"/>
      <c r="AB77" s="258">
        <v>3.2</v>
      </c>
      <c r="AC77" s="258">
        <v>3.2</v>
      </c>
    </row>
    <row r="78" spans="1:29" x14ac:dyDescent="0.25">
      <c r="A78" s="259" t="s">
        <v>228</v>
      </c>
      <c r="B78" s="262" t="s">
        <v>157</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667</v>
      </c>
      <c r="AA78" s="258"/>
      <c r="AB78" s="258">
        <v>0</v>
      </c>
      <c r="AC78" s="258">
        <v>0</v>
      </c>
    </row>
    <row r="79" spans="1:29" x14ac:dyDescent="0.25">
      <c r="A79" s="259" t="s">
        <v>229</v>
      </c>
      <c r="B79" s="260" t="s">
        <v>578</v>
      </c>
      <c r="C79" s="258"/>
      <c r="D79" s="258"/>
      <c r="E79" s="258"/>
      <c r="F79" s="258"/>
      <c r="G79" s="258">
        <v>0</v>
      </c>
      <c r="H79" s="258">
        <v>1.698</v>
      </c>
      <c r="I79" s="258"/>
      <c r="J79" s="258">
        <v>0</v>
      </c>
      <c r="K79" s="258"/>
      <c r="L79" s="258">
        <v>0</v>
      </c>
      <c r="M79" s="258"/>
      <c r="N79" s="258">
        <v>0</v>
      </c>
      <c r="O79" s="258"/>
      <c r="P79" s="258">
        <v>0</v>
      </c>
      <c r="Q79" s="258"/>
      <c r="R79" s="258">
        <v>0</v>
      </c>
      <c r="S79" s="258"/>
      <c r="T79" s="258">
        <v>0</v>
      </c>
      <c r="U79" s="258"/>
      <c r="V79" s="258">
        <v>1.698</v>
      </c>
      <c r="W79" s="258"/>
      <c r="X79" s="258">
        <v>0</v>
      </c>
      <c r="Y79" s="258"/>
      <c r="Z79" s="258" t="s">
        <v>667</v>
      </c>
      <c r="AA79" s="258"/>
      <c r="AB79" s="258">
        <v>1.698</v>
      </c>
      <c r="AC79" s="258">
        <v>1.698</v>
      </c>
    </row>
    <row r="80" spans="1:29" x14ac:dyDescent="0.25">
      <c r="A80" s="259" t="s">
        <v>230</v>
      </c>
      <c r="B80" s="260" t="s">
        <v>580</v>
      </c>
      <c r="C80" s="264"/>
      <c r="D80" s="265"/>
      <c r="E80" s="266"/>
      <c r="F80" s="266"/>
      <c r="G80" s="258">
        <v>0</v>
      </c>
      <c r="H80" s="258">
        <v>0</v>
      </c>
      <c r="I80" s="266"/>
      <c r="J80" s="258">
        <v>0</v>
      </c>
      <c r="K80" s="265"/>
      <c r="L80" s="258">
        <v>0</v>
      </c>
      <c r="M80" s="265"/>
      <c r="N80" s="258">
        <v>0</v>
      </c>
      <c r="O80" s="265"/>
      <c r="P80" s="258">
        <v>0</v>
      </c>
      <c r="Q80" s="265"/>
      <c r="R80" s="258">
        <v>0</v>
      </c>
      <c r="S80" s="265"/>
      <c r="T80" s="258">
        <v>0</v>
      </c>
      <c r="U80" s="265"/>
      <c r="V80" s="258">
        <v>0</v>
      </c>
      <c r="W80" s="265"/>
      <c r="X80" s="258">
        <v>0</v>
      </c>
      <c r="Y80" s="265"/>
      <c r="Z80" s="258" t="s">
        <v>667</v>
      </c>
      <c r="AA80" s="265"/>
      <c r="AB80" s="258">
        <v>0</v>
      </c>
      <c r="AC80" s="258">
        <v>0</v>
      </c>
    </row>
    <row r="81" spans="1:29" x14ac:dyDescent="0.25">
      <c r="A81" s="259" t="s">
        <v>603</v>
      </c>
      <c r="B81" s="260" t="s">
        <v>581</v>
      </c>
      <c r="C81" s="264"/>
      <c r="D81" s="265"/>
      <c r="E81" s="266"/>
      <c r="F81" s="266"/>
      <c r="G81" s="258">
        <v>0</v>
      </c>
      <c r="H81" s="258">
        <v>0</v>
      </c>
      <c r="I81" s="266"/>
      <c r="J81" s="258">
        <v>0</v>
      </c>
      <c r="K81" s="265"/>
      <c r="L81" s="258">
        <v>0</v>
      </c>
      <c r="M81" s="265"/>
      <c r="N81" s="258">
        <v>0</v>
      </c>
      <c r="O81" s="265"/>
      <c r="P81" s="258">
        <v>0</v>
      </c>
      <c r="Q81" s="265"/>
      <c r="R81" s="258">
        <v>0</v>
      </c>
      <c r="S81" s="265"/>
      <c r="T81" s="258">
        <v>0</v>
      </c>
      <c r="U81" s="265"/>
      <c r="V81" s="258">
        <v>0</v>
      </c>
      <c r="W81" s="265"/>
      <c r="X81" s="258">
        <v>0</v>
      </c>
      <c r="Y81" s="265"/>
      <c r="Z81" s="258" t="s">
        <v>667</v>
      </c>
      <c r="AA81" s="265"/>
      <c r="AB81" s="258">
        <v>0</v>
      </c>
      <c r="AC81" s="258">
        <v>0</v>
      </c>
    </row>
    <row r="82" spans="1:29" x14ac:dyDescent="0.25">
      <c r="A82" s="259" t="s">
        <v>604</v>
      </c>
      <c r="B82" s="260" t="s">
        <v>582</v>
      </c>
      <c r="C82" s="264"/>
      <c r="D82" s="265"/>
      <c r="E82" s="266"/>
      <c r="F82" s="266"/>
      <c r="G82" s="258">
        <v>0</v>
      </c>
      <c r="H82" s="258">
        <v>0</v>
      </c>
      <c r="I82" s="266"/>
      <c r="J82" s="258">
        <v>0</v>
      </c>
      <c r="K82" s="265"/>
      <c r="L82" s="258">
        <v>0</v>
      </c>
      <c r="M82" s="265"/>
      <c r="N82" s="258">
        <v>0</v>
      </c>
      <c r="O82" s="265"/>
      <c r="P82" s="258">
        <v>0</v>
      </c>
      <c r="Q82" s="265"/>
      <c r="R82" s="258">
        <v>0</v>
      </c>
      <c r="S82" s="265"/>
      <c r="T82" s="258">
        <v>0</v>
      </c>
      <c r="U82" s="265"/>
      <c r="V82" s="258">
        <v>0</v>
      </c>
      <c r="W82" s="265"/>
      <c r="X82" s="258">
        <v>0</v>
      </c>
      <c r="Y82" s="265"/>
      <c r="Z82" s="258" t="s">
        <v>667</v>
      </c>
      <c r="AA82" s="265"/>
      <c r="AB82" s="258">
        <v>0</v>
      </c>
      <c r="AC82" s="258">
        <v>0</v>
      </c>
    </row>
    <row r="83" spans="1:29" x14ac:dyDescent="0.25">
      <c r="A83" s="259" t="s">
        <v>605</v>
      </c>
      <c r="B83" s="260" t="s">
        <v>584</v>
      </c>
      <c r="C83" s="264"/>
      <c r="D83" s="265"/>
      <c r="E83" s="266"/>
      <c r="F83" s="266"/>
      <c r="G83" s="258">
        <v>0</v>
      </c>
      <c r="H83" s="258">
        <v>0</v>
      </c>
      <c r="I83" s="266"/>
      <c r="J83" s="258">
        <v>0</v>
      </c>
      <c r="K83" s="265"/>
      <c r="L83" s="258">
        <v>0</v>
      </c>
      <c r="M83" s="265"/>
      <c r="N83" s="258">
        <v>0</v>
      </c>
      <c r="O83" s="265"/>
      <c r="P83" s="258">
        <v>0</v>
      </c>
      <c r="Q83" s="265"/>
      <c r="R83" s="258">
        <v>0</v>
      </c>
      <c r="S83" s="265"/>
      <c r="T83" s="258">
        <v>0</v>
      </c>
      <c r="U83" s="265"/>
      <c r="V83" s="258">
        <v>881.5</v>
      </c>
      <c r="W83" s="265"/>
      <c r="X83" s="258">
        <v>0</v>
      </c>
      <c r="Y83" s="265"/>
      <c r="Z83" s="258" t="s">
        <v>667</v>
      </c>
      <c r="AA83" s="265"/>
      <c r="AB83" s="258">
        <v>0</v>
      </c>
      <c r="AC83" s="258">
        <v>881.5</v>
      </c>
    </row>
    <row r="84" spans="1:29" x14ac:dyDescent="0.25">
      <c r="A84" s="259" t="s">
        <v>606</v>
      </c>
      <c r="B84" s="260" t="s">
        <v>586</v>
      </c>
      <c r="C84" s="264"/>
      <c r="D84" s="265"/>
      <c r="E84" s="266"/>
      <c r="F84" s="266"/>
      <c r="G84" s="258">
        <v>0</v>
      </c>
      <c r="H84" s="258">
        <v>0</v>
      </c>
      <c r="I84" s="266"/>
      <c r="J84" s="258">
        <v>0</v>
      </c>
      <c r="K84" s="265"/>
      <c r="L84" s="258">
        <v>0</v>
      </c>
      <c r="M84" s="265"/>
      <c r="N84" s="258">
        <v>0</v>
      </c>
      <c r="O84" s="265"/>
      <c r="P84" s="258">
        <v>0</v>
      </c>
      <c r="Q84" s="265"/>
      <c r="R84" s="258">
        <v>0</v>
      </c>
      <c r="S84" s="265"/>
      <c r="T84" s="258">
        <v>0</v>
      </c>
      <c r="U84" s="265"/>
      <c r="V84" s="258">
        <v>0</v>
      </c>
      <c r="W84" s="265"/>
      <c r="X84" s="258">
        <v>0</v>
      </c>
      <c r="Y84" s="265"/>
      <c r="Z84" s="258" t="s">
        <v>667</v>
      </c>
      <c r="AA84" s="265"/>
      <c r="AB84" s="258">
        <v>0</v>
      </c>
      <c r="AC84" s="258">
        <v>0</v>
      </c>
    </row>
    <row r="85" spans="1:29" x14ac:dyDescent="0.25">
      <c r="A85" s="259" t="s">
        <v>607</v>
      </c>
      <c r="B85" s="260" t="s">
        <v>588</v>
      </c>
      <c r="C85" s="264"/>
      <c r="D85" s="265"/>
      <c r="E85" s="266"/>
      <c r="F85" s="266"/>
      <c r="G85" s="258">
        <v>0</v>
      </c>
      <c r="H85" s="258">
        <v>0</v>
      </c>
      <c r="I85" s="266"/>
      <c r="J85" s="258">
        <v>0</v>
      </c>
      <c r="K85" s="265"/>
      <c r="L85" s="258">
        <v>0</v>
      </c>
      <c r="M85" s="265"/>
      <c r="N85" s="258">
        <v>0</v>
      </c>
      <c r="O85" s="265"/>
      <c r="P85" s="258">
        <v>0</v>
      </c>
      <c r="Q85" s="265"/>
      <c r="R85" s="258">
        <v>0</v>
      </c>
      <c r="S85" s="265"/>
      <c r="T85" s="258">
        <v>0</v>
      </c>
      <c r="U85" s="265"/>
      <c r="V85" s="258">
        <v>0</v>
      </c>
      <c r="W85" s="265"/>
      <c r="X85" s="258">
        <v>0</v>
      </c>
      <c r="Y85" s="265"/>
      <c r="Z85" s="258" t="s">
        <v>667</v>
      </c>
      <c r="AA85" s="265"/>
      <c r="AB85" s="258">
        <v>0</v>
      </c>
      <c r="AC85" s="258">
        <v>0</v>
      </c>
    </row>
    <row r="86" spans="1:29" x14ac:dyDescent="0.25">
      <c r="A86" s="259" t="s">
        <v>608</v>
      </c>
      <c r="B86" s="260" t="s">
        <v>590</v>
      </c>
      <c r="C86" s="267"/>
      <c r="D86" s="265"/>
      <c r="E86" s="266"/>
      <c r="F86" s="266"/>
      <c r="G86" s="258">
        <v>0</v>
      </c>
      <c r="H86" s="258">
        <v>0</v>
      </c>
      <c r="I86" s="266"/>
      <c r="J86" s="258">
        <v>0</v>
      </c>
      <c r="K86" s="265"/>
      <c r="L86" s="258">
        <v>0</v>
      </c>
      <c r="M86" s="265"/>
      <c r="N86" s="258">
        <v>0</v>
      </c>
      <c r="O86" s="265"/>
      <c r="P86" s="258">
        <v>0</v>
      </c>
      <c r="Q86" s="265"/>
      <c r="R86" s="258">
        <v>0</v>
      </c>
      <c r="S86" s="265"/>
      <c r="T86" s="258">
        <v>0</v>
      </c>
      <c r="U86" s="265"/>
      <c r="V86" s="258">
        <v>0</v>
      </c>
      <c r="W86" s="265"/>
      <c r="X86" s="258">
        <v>0</v>
      </c>
      <c r="Y86" s="265"/>
      <c r="Z86" s="258" t="s">
        <v>667</v>
      </c>
      <c r="AA86" s="265"/>
      <c r="AB86" s="258">
        <v>0</v>
      </c>
      <c r="AC86" s="258">
        <v>0</v>
      </c>
    </row>
    <row r="87" spans="1:29" x14ac:dyDescent="0.25">
      <c r="G87" s="177"/>
      <c r="H87" s="177"/>
      <c r="I87" s="177"/>
      <c r="J87" s="177"/>
      <c r="K87" s="177"/>
      <c r="L87" s="177"/>
      <c r="M87" s="177"/>
      <c r="N87" s="177"/>
      <c r="O87" s="177"/>
    </row>
    <row r="88" spans="1:29" x14ac:dyDescent="0.25">
      <c r="G88" s="177"/>
      <c r="H88" s="177"/>
      <c r="I88" s="177"/>
      <c r="J88" s="177"/>
      <c r="K88" s="177"/>
      <c r="L88" s="177"/>
      <c r="M88" s="177"/>
      <c r="N88" s="177"/>
      <c r="O88" s="177"/>
    </row>
    <row r="89" spans="1:29" x14ac:dyDescent="0.25">
      <c r="G89" s="177"/>
      <c r="H89" s="177"/>
      <c r="I89" s="177"/>
      <c r="J89" s="177"/>
      <c r="K89" s="177"/>
      <c r="L89" s="177"/>
      <c r="M89" s="177"/>
      <c r="N89" s="177"/>
      <c r="O89" s="177"/>
    </row>
    <row r="90" spans="1:29" x14ac:dyDescent="0.25">
      <c r="G90" s="177"/>
      <c r="H90" s="177"/>
      <c r="I90" s="177"/>
      <c r="J90" s="177"/>
      <c r="K90" s="177"/>
      <c r="L90" s="177"/>
      <c r="M90" s="177"/>
      <c r="N90" s="177"/>
      <c r="O90" s="177"/>
    </row>
    <row r="91" spans="1:29" x14ac:dyDescent="0.25">
      <c r="G91" s="177"/>
      <c r="H91" s="177"/>
      <c r="I91" s="177"/>
      <c r="J91" s="177"/>
      <c r="K91" s="177"/>
      <c r="L91" s="177"/>
      <c r="M91" s="177"/>
      <c r="N91" s="177"/>
      <c r="O91" s="177"/>
    </row>
    <row r="92" spans="1:29" x14ac:dyDescent="0.25">
      <c r="G92" s="177"/>
      <c r="H92" s="177"/>
      <c r="I92" s="177"/>
      <c r="J92" s="177"/>
      <c r="K92" s="177"/>
      <c r="L92" s="177"/>
      <c r="M92" s="177"/>
      <c r="N92" s="177"/>
      <c r="O92" s="177"/>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 ref="A4:AC4"/>
    <mergeCell ref="A12:AC12"/>
    <mergeCell ref="A9:AC9"/>
    <mergeCell ref="A11:AC11"/>
    <mergeCell ref="A8:AC8"/>
    <mergeCell ref="A6:AC6"/>
    <mergeCell ref="R21:S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C19" zoomScale="70" zoomScaleSheetLayoutView="70" workbookViewId="0">
      <selection activeCell="AT29" sqref="AT29"/>
    </sheetView>
  </sheetViews>
  <sheetFormatPr defaultColWidth="9.140625"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6.85546875" style="19" customWidth="1"/>
    <col min="15" max="15" width="16"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32.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8.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322" t="str">
        <f>'1. паспорт местоположение'!A12:C12</f>
        <v>F_TP3500.PR.0002</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42" customHeight="1" x14ac:dyDescent="0.25">
      <c r="A15" s="289" t="str">
        <f>'1. паспорт местоположение'!A15:C15</f>
        <v>Реконструкция здания узла связи и РЭП с маслохозяйством (РЭП-1)</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7" t="s">
        <v>493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504</v>
      </c>
      <c r="F22" s="435"/>
      <c r="G22" s="435"/>
      <c r="H22" s="435"/>
      <c r="I22" s="435"/>
      <c r="J22" s="435"/>
      <c r="K22" s="435"/>
      <c r="L22" s="436"/>
      <c r="M22" s="428" t="s">
        <v>50</v>
      </c>
      <c r="N22" s="428" t="s">
        <v>49</v>
      </c>
      <c r="O22" s="428" t="s">
        <v>48</v>
      </c>
      <c r="P22" s="437" t="s">
        <v>261</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425</v>
      </c>
      <c r="J23" s="449" t="s">
        <v>426</v>
      </c>
      <c r="K23" s="449" t="s">
        <v>427</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43" t="s">
        <v>14</v>
      </c>
      <c r="AG24" s="143" t="s">
        <v>13</v>
      </c>
      <c r="AH24" s="144" t="s">
        <v>3</v>
      </c>
      <c r="AI24" s="144" t="s">
        <v>12</v>
      </c>
      <c r="AJ24" s="430"/>
      <c r="AK24" s="430"/>
      <c r="AL24" s="430"/>
      <c r="AM24" s="430"/>
      <c r="AN24" s="430"/>
      <c r="AO24" s="430"/>
      <c r="AP24" s="430"/>
      <c r="AQ24" s="440"/>
      <c r="AR24" s="437"/>
      <c r="AS24" s="437"/>
      <c r="AT24" s="437"/>
      <c r="AU24" s="437"/>
      <c r="AV24" s="442"/>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4" customFormat="1" ht="63.75" x14ac:dyDescent="0.2">
      <c r="A26" s="204" t="s">
        <v>552</v>
      </c>
      <c r="B26" s="205" t="s">
        <v>658</v>
      </c>
      <c r="C26" s="205" t="s">
        <v>553</v>
      </c>
      <c r="D26" s="206" t="s">
        <v>554</v>
      </c>
      <c r="E26" s="207" t="s">
        <v>388</v>
      </c>
      <c r="F26" s="207" t="s">
        <v>388</v>
      </c>
      <c r="G26" s="207" t="s">
        <v>388</v>
      </c>
      <c r="H26" s="207" t="s">
        <v>388</v>
      </c>
      <c r="I26" s="207" t="s">
        <v>388</v>
      </c>
      <c r="J26" s="207" t="s">
        <v>388</v>
      </c>
      <c r="K26" s="207" t="s">
        <v>388</v>
      </c>
      <c r="L26" s="207" t="s">
        <v>388</v>
      </c>
      <c r="M26" s="205" t="s">
        <v>555</v>
      </c>
      <c r="N26" s="208" t="s">
        <v>556</v>
      </c>
      <c r="O26" s="205" t="s">
        <v>658</v>
      </c>
      <c r="P26" s="209">
        <v>7153</v>
      </c>
      <c r="Q26" s="205" t="s">
        <v>557</v>
      </c>
      <c r="R26" s="209">
        <v>5007</v>
      </c>
      <c r="S26" s="205" t="s">
        <v>558</v>
      </c>
      <c r="T26" s="205" t="s">
        <v>558</v>
      </c>
      <c r="U26" s="205">
        <v>2</v>
      </c>
      <c r="V26" s="205">
        <v>2</v>
      </c>
      <c r="W26" s="205" t="s">
        <v>559</v>
      </c>
      <c r="X26" s="210">
        <v>4958</v>
      </c>
      <c r="Y26" s="205"/>
      <c r="Z26" s="205">
        <v>2</v>
      </c>
      <c r="AA26" s="209">
        <v>4681</v>
      </c>
      <c r="AB26" s="209">
        <v>4681</v>
      </c>
      <c r="AC26" s="205" t="s">
        <v>559</v>
      </c>
      <c r="AD26" s="209">
        <v>5524</v>
      </c>
      <c r="AE26" s="209">
        <v>5524</v>
      </c>
      <c r="AF26" s="206" t="s">
        <v>560</v>
      </c>
      <c r="AG26" s="205" t="s">
        <v>561</v>
      </c>
      <c r="AH26" s="205" t="s">
        <v>562</v>
      </c>
      <c r="AI26" s="205" t="s">
        <v>562</v>
      </c>
      <c r="AJ26" s="205" t="s">
        <v>563</v>
      </c>
      <c r="AK26" s="205" t="s">
        <v>564</v>
      </c>
      <c r="AL26" s="211"/>
      <c r="AM26" s="211"/>
      <c r="AN26" s="212"/>
      <c r="AO26" s="211"/>
      <c r="AP26" s="205" t="s">
        <v>565</v>
      </c>
      <c r="AQ26" s="205" t="s">
        <v>566</v>
      </c>
      <c r="AR26" s="205" t="s">
        <v>565</v>
      </c>
      <c r="AS26" s="205" t="s">
        <v>566</v>
      </c>
      <c r="AT26" s="205" t="s">
        <v>567</v>
      </c>
      <c r="AU26" s="205" t="s">
        <v>568</v>
      </c>
      <c r="AV26" s="213"/>
    </row>
    <row r="27" spans="1:48" s="214" customFormat="1" ht="13.5" thickBot="1" x14ac:dyDescent="0.25">
      <c r="A27" s="215"/>
      <c r="B27" s="216"/>
      <c r="C27" s="216"/>
      <c r="D27" s="216"/>
      <c r="E27" s="216"/>
      <c r="F27" s="216"/>
      <c r="G27" s="216"/>
      <c r="H27" s="216"/>
      <c r="I27" s="216"/>
      <c r="J27" s="216"/>
      <c r="K27" s="216"/>
      <c r="L27" s="216"/>
      <c r="M27" s="216"/>
      <c r="N27" s="216"/>
      <c r="O27" s="217"/>
      <c r="P27" s="218"/>
      <c r="Q27" s="217"/>
      <c r="R27" s="218"/>
      <c r="S27" s="217"/>
      <c r="T27" s="217"/>
      <c r="U27" s="217"/>
      <c r="V27" s="217"/>
      <c r="W27" s="217" t="s">
        <v>569</v>
      </c>
      <c r="X27" s="219">
        <v>4828</v>
      </c>
      <c r="Y27" s="217"/>
      <c r="Z27" s="217"/>
      <c r="AA27" s="218">
        <v>4828</v>
      </c>
      <c r="AB27" s="218"/>
      <c r="AC27" s="217"/>
      <c r="AD27" s="218"/>
      <c r="AE27" s="218"/>
      <c r="AF27" s="220" t="s">
        <v>570</v>
      </c>
      <c r="AG27" s="217"/>
      <c r="AH27" s="217"/>
      <c r="AI27" s="217"/>
      <c r="AJ27" s="217"/>
      <c r="AK27" s="217"/>
      <c r="AL27" s="216"/>
      <c r="AM27" s="216"/>
      <c r="AN27" s="216"/>
      <c r="AO27" s="216"/>
      <c r="AP27" s="216"/>
      <c r="AQ27" s="216"/>
      <c r="AR27" s="216"/>
      <c r="AS27" s="216"/>
      <c r="AT27" s="216"/>
      <c r="AU27" s="216"/>
      <c r="AV27" s="221"/>
    </row>
    <row r="28" spans="1:48" s="277" customFormat="1" ht="153" x14ac:dyDescent="0.2">
      <c r="A28" s="268">
        <v>3</v>
      </c>
      <c r="B28" s="269" t="s">
        <v>671</v>
      </c>
      <c r="C28" s="270" t="s">
        <v>672</v>
      </c>
      <c r="D28" s="271" t="s">
        <v>673</v>
      </c>
      <c r="E28" s="268">
        <v>95</v>
      </c>
      <c r="F28" s="268" t="s">
        <v>388</v>
      </c>
      <c r="G28" s="268" t="s">
        <v>388</v>
      </c>
      <c r="H28" s="268" t="s">
        <v>388</v>
      </c>
      <c r="I28" s="268" t="s">
        <v>388</v>
      </c>
      <c r="J28" s="268" t="s">
        <v>388</v>
      </c>
      <c r="K28" s="268" t="s">
        <v>388</v>
      </c>
      <c r="L28" s="268" t="s">
        <v>388</v>
      </c>
      <c r="M28" s="272" t="s">
        <v>674</v>
      </c>
      <c r="N28" s="270" t="s">
        <v>675</v>
      </c>
      <c r="O28" s="269" t="s">
        <v>671</v>
      </c>
      <c r="P28" s="273" t="s">
        <v>676</v>
      </c>
      <c r="Q28" s="273" t="s">
        <v>388</v>
      </c>
      <c r="R28" s="273" t="s">
        <v>677</v>
      </c>
      <c r="S28" s="273" t="s">
        <v>678</v>
      </c>
      <c r="T28" s="273" t="s">
        <v>678</v>
      </c>
      <c r="U28" s="274">
        <v>3</v>
      </c>
      <c r="V28" s="274">
        <v>3</v>
      </c>
      <c r="W28" s="273" t="s">
        <v>679</v>
      </c>
      <c r="X28" s="274">
        <v>5708</v>
      </c>
      <c r="Y28" s="273" t="s">
        <v>680</v>
      </c>
      <c r="Z28" s="273" t="s">
        <v>681</v>
      </c>
      <c r="AA28" s="274" t="s">
        <v>388</v>
      </c>
      <c r="AB28" s="274">
        <v>5708</v>
      </c>
      <c r="AC28" s="273" t="s">
        <v>679</v>
      </c>
      <c r="AD28" s="275">
        <v>6850</v>
      </c>
      <c r="AE28" s="275">
        <v>6850</v>
      </c>
      <c r="AF28" s="273" t="s">
        <v>682</v>
      </c>
      <c r="AG28" s="273" t="s">
        <v>682</v>
      </c>
      <c r="AH28" s="273" t="s">
        <v>682</v>
      </c>
      <c r="AI28" s="273" t="s">
        <v>682</v>
      </c>
      <c r="AJ28" s="273" t="s">
        <v>682</v>
      </c>
      <c r="AK28" s="273" t="s">
        <v>682</v>
      </c>
      <c r="AL28" s="273" t="s">
        <v>683</v>
      </c>
      <c r="AM28" s="273" t="s">
        <v>683</v>
      </c>
      <c r="AN28" s="273" t="s">
        <v>683</v>
      </c>
      <c r="AO28" s="273" t="s">
        <v>683</v>
      </c>
      <c r="AP28" s="273" t="s">
        <v>680</v>
      </c>
      <c r="AQ28" s="276">
        <v>45586</v>
      </c>
      <c r="AR28" s="273" t="s">
        <v>676</v>
      </c>
      <c r="AS28" s="276">
        <v>45586</v>
      </c>
      <c r="AT28" s="276">
        <v>45838</v>
      </c>
      <c r="AU28" s="272"/>
      <c r="AV28" s="270" t="s">
        <v>684</v>
      </c>
    </row>
    <row r="29" spans="1:48" x14ac:dyDescent="0.25">
      <c r="A29" s="278"/>
      <c r="B29" s="278"/>
      <c r="C29" s="278"/>
      <c r="D29" s="278"/>
      <c r="E29" s="278"/>
      <c r="F29" s="278"/>
      <c r="G29" s="278"/>
      <c r="H29" s="278"/>
      <c r="I29" s="278"/>
      <c r="J29" s="278"/>
      <c r="K29" s="278"/>
      <c r="L29" s="278"/>
      <c r="M29" s="278"/>
      <c r="N29" s="278"/>
      <c r="O29" s="278"/>
      <c r="P29" s="278"/>
      <c r="Q29" s="278"/>
      <c r="R29" s="278"/>
      <c r="S29" s="278"/>
      <c r="T29" s="278"/>
      <c r="U29" s="278"/>
      <c r="V29" s="278"/>
      <c r="W29" s="273" t="s">
        <v>685</v>
      </c>
      <c r="X29" s="274">
        <v>6083</v>
      </c>
      <c r="Y29" s="278"/>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8"/>
    </row>
    <row r="30" spans="1:48" x14ac:dyDescent="0.25">
      <c r="A30" s="278"/>
      <c r="B30" s="278"/>
      <c r="C30" s="278"/>
      <c r="D30" s="278"/>
      <c r="E30" s="278"/>
      <c r="F30" s="278"/>
      <c r="G30" s="278"/>
      <c r="H30" s="278"/>
      <c r="I30" s="278"/>
      <c r="J30" s="278"/>
      <c r="K30" s="278"/>
      <c r="L30" s="278"/>
      <c r="M30" s="278"/>
      <c r="N30" s="278"/>
      <c r="O30" s="278"/>
      <c r="P30" s="278"/>
      <c r="Q30" s="278"/>
      <c r="R30" s="278"/>
      <c r="S30" s="278"/>
      <c r="T30" s="278"/>
      <c r="U30" s="278"/>
      <c r="V30" s="278"/>
      <c r="W30" s="273" t="s">
        <v>686</v>
      </c>
      <c r="X30" s="274">
        <v>5944</v>
      </c>
      <c r="Y30" s="278"/>
      <c r="Z30" s="278"/>
      <c r="AA30" s="278"/>
      <c r="AB30" s="278"/>
      <c r="AC30" s="278"/>
      <c r="AD30" s="278"/>
      <c r="AE30" s="278"/>
      <c r="AF30" s="278"/>
      <c r="AG30" s="278"/>
      <c r="AH30" s="278"/>
      <c r="AI30" s="278"/>
      <c r="AJ30" s="278"/>
      <c r="AK30" s="278"/>
      <c r="AL30" s="278"/>
      <c r="AM30" s="278"/>
      <c r="AN30" s="278"/>
      <c r="AO30" s="278"/>
      <c r="AP30" s="278"/>
      <c r="AQ30" s="278"/>
      <c r="AR30" s="278"/>
      <c r="AS30" s="278"/>
      <c r="AT30" s="278"/>
      <c r="AU30" s="278"/>
      <c r="AV30"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510</v>
      </c>
    </row>
    <row r="4" spans="1:8" x14ac:dyDescent="0.25">
      <c r="B4" s="43"/>
    </row>
    <row r="5" spans="1:8" ht="18.75" x14ac:dyDescent="0.3">
      <c r="A5" s="456" t="str">
        <f>'1. паспорт местоположение'!A5:C5</f>
        <v>Год раскрытия информации: 2025 год</v>
      </c>
      <c r="B5" s="456"/>
      <c r="C5" s="67"/>
      <c r="D5" s="67"/>
      <c r="E5" s="67"/>
      <c r="F5" s="67"/>
      <c r="G5" s="67"/>
      <c r="H5" s="67"/>
    </row>
    <row r="6" spans="1:8" ht="18.75" x14ac:dyDescent="0.3">
      <c r="A6" s="222"/>
      <c r="B6" s="222"/>
      <c r="C6" s="222"/>
      <c r="D6" s="222"/>
      <c r="E6" s="222"/>
      <c r="F6" s="222"/>
      <c r="G6" s="222"/>
      <c r="H6" s="222"/>
    </row>
    <row r="7" spans="1:8" ht="18.75" x14ac:dyDescent="0.25">
      <c r="A7" s="457" t="s">
        <v>10</v>
      </c>
      <c r="B7" s="457"/>
      <c r="C7" s="223"/>
      <c r="D7" s="223"/>
      <c r="E7" s="223"/>
      <c r="F7" s="223"/>
      <c r="G7" s="223"/>
      <c r="H7" s="223"/>
    </row>
    <row r="8" spans="1:8" ht="18.75" x14ac:dyDescent="0.25">
      <c r="A8" s="223"/>
      <c r="B8" s="223"/>
      <c r="C8" s="223"/>
      <c r="D8" s="223"/>
      <c r="E8" s="223"/>
      <c r="F8" s="223"/>
      <c r="G8" s="223"/>
      <c r="H8" s="223"/>
    </row>
    <row r="9" spans="1:8" ht="18.75" x14ac:dyDescent="0.25">
      <c r="A9" s="453" t="str">
        <f>'1. паспорт местоположение'!A9:C9</f>
        <v>АО "Россети Тюмень"</v>
      </c>
      <c r="B9" s="453"/>
      <c r="C9" s="224"/>
      <c r="D9" s="224"/>
      <c r="E9" s="224"/>
      <c r="F9" s="224"/>
      <c r="G9" s="224"/>
      <c r="H9" s="224"/>
    </row>
    <row r="10" spans="1:8" x14ac:dyDescent="0.25">
      <c r="A10" s="452" t="s">
        <v>9</v>
      </c>
      <c r="B10" s="452"/>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58" t="str">
        <f>'1. паспорт местоположение'!A12:C12</f>
        <v>F_TP3500.PR.0002</v>
      </c>
      <c r="B12" s="458"/>
      <c r="C12" s="224"/>
      <c r="D12" s="224"/>
      <c r="E12" s="224"/>
      <c r="F12" s="224"/>
      <c r="G12" s="224"/>
      <c r="H12" s="224"/>
    </row>
    <row r="13" spans="1:8" x14ac:dyDescent="0.25">
      <c r="A13" s="452" t="s">
        <v>8</v>
      </c>
      <c r="B13" s="452"/>
      <c r="C13" s="225"/>
      <c r="D13" s="225"/>
      <c r="E13" s="225"/>
      <c r="F13" s="225"/>
      <c r="G13" s="225"/>
      <c r="H13" s="225"/>
    </row>
    <row r="14" spans="1:8" ht="18.75" x14ac:dyDescent="0.25">
      <c r="A14" s="226"/>
      <c r="B14" s="226"/>
      <c r="C14" s="226"/>
      <c r="D14" s="226"/>
      <c r="E14" s="226"/>
      <c r="F14" s="226"/>
      <c r="G14" s="226"/>
      <c r="H14" s="226"/>
    </row>
    <row r="15" spans="1:8" ht="63" customHeight="1" x14ac:dyDescent="0.25">
      <c r="A15" s="453" t="str">
        <f>'1. паспорт местоположение'!A15:C15</f>
        <v>Реконструкция здания узла связи и РЭП с маслохозяйством (РЭП-1)</v>
      </c>
      <c r="B15" s="453"/>
      <c r="C15" s="224"/>
      <c r="D15" s="224"/>
      <c r="E15" s="224"/>
      <c r="F15" s="224"/>
      <c r="G15" s="224"/>
      <c r="H15" s="224"/>
    </row>
    <row r="16" spans="1:8" x14ac:dyDescent="0.25">
      <c r="A16" s="452" t="s">
        <v>7</v>
      </c>
      <c r="B16" s="452"/>
      <c r="C16" s="225"/>
      <c r="D16" s="225"/>
      <c r="E16" s="225"/>
      <c r="F16" s="225"/>
      <c r="G16" s="225"/>
      <c r="H16" s="225"/>
    </row>
    <row r="17" spans="1:2" x14ac:dyDescent="0.25">
      <c r="B17" s="135"/>
    </row>
    <row r="18" spans="1:2" ht="33.75" customHeight="1" x14ac:dyDescent="0.25">
      <c r="A18" s="454" t="s">
        <v>494</v>
      </c>
      <c r="B18" s="455"/>
    </row>
    <row r="19" spans="1:2" x14ac:dyDescent="0.25">
      <c r="B19" s="43"/>
    </row>
    <row r="20" spans="1:2" ht="16.5" thickBot="1" x14ac:dyDescent="0.3">
      <c r="B20" s="136"/>
    </row>
    <row r="21" spans="1:2" ht="27" customHeight="1" x14ac:dyDescent="0.25">
      <c r="A21" s="227" t="s">
        <v>636</v>
      </c>
      <c r="B21" s="234" t="str">
        <f>A15</f>
        <v>Реконструкция здания узла связи и РЭП с маслохозяйством (РЭП-1)</v>
      </c>
    </row>
    <row r="22" spans="1:2" x14ac:dyDescent="0.25">
      <c r="A22" s="228" t="s">
        <v>395</v>
      </c>
      <c r="B22" s="235" t="str">
        <f>'1. паспорт местоположение'!C26</f>
        <v>Тюменская область</v>
      </c>
    </row>
    <row r="23" spans="1:2" x14ac:dyDescent="0.25">
      <c r="A23" s="228" t="s">
        <v>362</v>
      </c>
      <c r="B23" s="236" t="s">
        <v>571</v>
      </c>
    </row>
    <row r="24" spans="1:2" x14ac:dyDescent="0.25">
      <c r="A24" s="228" t="s">
        <v>396</v>
      </c>
      <c r="B24" s="237"/>
    </row>
    <row r="25" spans="1:2" x14ac:dyDescent="0.25">
      <c r="A25" s="229" t="s">
        <v>397</v>
      </c>
      <c r="B25" s="235">
        <v>2028</v>
      </c>
    </row>
    <row r="26" spans="1:2" x14ac:dyDescent="0.25">
      <c r="A26" s="229" t="s">
        <v>398</v>
      </c>
      <c r="B26" s="237" t="s">
        <v>661</v>
      </c>
    </row>
    <row r="27" spans="1:2" ht="28.5" x14ac:dyDescent="0.25">
      <c r="A27" s="196" t="s">
        <v>656</v>
      </c>
      <c r="B27" s="246">
        <v>191.58865158362491</v>
      </c>
    </row>
    <row r="28" spans="1:2" x14ac:dyDescent="0.25">
      <c r="A28" s="230" t="s">
        <v>399</v>
      </c>
      <c r="B28" s="241"/>
    </row>
    <row r="29" spans="1:2" ht="28.5" x14ac:dyDescent="0.25">
      <c r="A29" s="242" t="s">
        <v>400</v>
      </c>
      <c r="B29" s="246">
        <v>12.374000000000001</v>
      </c>
    </row>
    <row r="30" spans="1:2" ht="28.5" x14ac:dyDescent="0.25">
      <c r="A30" s="243" t="s">
        <v>401</v>
      </c>
      <c r="B30" s="245">
        <v>12.374000000000001</v>
      </c>
    </row>
    <row r="31" spans="1:2" x14ac:dyDescent="0.25">
      <c r="A31" s="240" t="s">
        <v>402</v>
      </c>
      <c r="B31" s="241"/>
    </row>
    <row r="32" spans="1:2" ht="29.25" thickBot="1" x14ac:dyDescent="0.3">
      <c r="A32" s="249" t="s">
        <v>637</v>
      </c>
      <c r="B32" s="250">
        <v>12.374000000000001</v>
      </c>
    </row>
    <row r="33" spans="1:2" ht="30" x14ac:dyDescent="0.25">
      <c r="A33" s="252" t="s">
        <v>572</v>
      </c>
      <c r="B33" s="253">
        <v>5.524</v>
      </c>
    </row>
    <row r="34" spans="1:2" x14ac:dyDescent="0.25">
      <c r="A34" s="248" t="s">
        <v>403</v>
      </c>
      <c r="B34" s="247">
        <v>6.85</v>
      </c>
    </row>
    <row r="35" spans="1:2" x14ac:dyDescent="0.25">
      <c r="A35" s="248" t="s">
        <v>404</v>
      </c>
      <c r="B35" s="251">
        <v>5.524</v>
      </c>
    </row>
    <row r="36" spans="1:2" x14ac:dyDescent="0.25">
      <c r="A36" s="248" t="s">
        <v>405</v>
      </c>
      <c r="B36" s="251">
        <v>4.681</v>
      </c>
    </row>
    <row r="37" spans="1:2" ht="29.25" thickBot="1" x14ac:dyDescent="0.3">
      <c r="A37" s="249" t="s">
        <v>638</v>
      </c>
      <c r="B37" s="253">
        <v>6.85</v>
      </c>
    </row>
    <row r="38" spans="1:2" x14ac:dyDescent="0.25">
      <c r="A38" s="248" t="s">
        <v>639</v>
      </c>
      <c r="B38" s="247">
        <v>8.49</v>
      </c>
    </row>
    <row r="39" spans="1:2" x14ac:dyDescent="0.25">
      <c r="A39" s="248" t="s">
        <v>403</v>
      </c>
      <c r="B39" s="251">
        <v>0</v>
      </c>
    </row>
    <row r="40" spans="1:2" x14ac:dyDescent="0.25">
      <c r="A40" s="248" t="s">
        <v>404</v>
      </c>
      <c r="B40" s="251">
        <v>0</v>
      </c>
    </row>
    <row r="41" spans="1:2" ht="16.5" thickBot="1" x14ac:dyDescent="0.3">
      <c r="A41" s="248" t="s">
        <v>405</v>
      </c>
      <c r="B41" s="250">
        <v>0</v>
      </c>
    </row>
    <row r="42" spans="1:2" ht="29.25" thickBot="1" x14ac:dyDescent="0.3">
      <c r="A42" s="249" t="s">
        <v>640</v>
      </c>
      <c r="B42" s="247" t="s">
        <v>609</v>
      </c>
    </row>
    <row r="43" spans="1:2" x14ac:dyDescent="0.25">
      <c r="A43" s="248" t="s">
        <v>639</v>
      </c>
      <c r="B43" s="247" t="s">
        <v>609</v>
      </c>
    </row>
    <row r="44" spans="1:2" x14ac:dyDescent="0.25">
      <c r="A44" s="248" t="s">
        <v>403</v>
      </c>
      <c r="B44" s="247" t="s">
        <v>609</v>
      </c>
    </row>
    <row r="45" spans="1:2" x14ac:dyDescent="0.25">
      <c r="A45" s="248" t="s">
        <v>404</v>
      </c>
      <c r="B45" s="247" t="s">
        <v>609</v>
      </c>
    </row>
    <row r="46" spans="1:2" ht="16.5" thickBot="1" x14ac:dyDescent="0.3">
      <c r="A46" s="248" t="s">
        <v>405</v>
      </c>
      <c r="B46" s="250">
        <v>0</v>
      </c>
    </row>
    <row r="47" spans="1:2" ht="29.25" thickBot="1" x14ac:dyDescent="0.3">
      <c r="A47" s="249" t="s">
        <v>406</v>
      </c>
      <c r="B47" s="247" t="s">
        <v>609</v>
      </c>
    </row>
    <row r="48" spans="1:2" x14ac:dyDescent="0.25">
      <c r="A48" s="248" t="s">
        <v>402</v>
      </c>
      <c r="B48" s="247" t="s">
        <v>609</v>
      </c>
    </row>
    <row r="49" spans="1:2" x14ac:dyDescent="0.25">
      <c r="A49" s="248" t="s">
        <v>641</v>
      </c>
      <c r="B49" s="247" t="s">
        <v>609</v>
      </c>
    </row>
    <row r="50" spans="1:2" x14ac:dyDescent="0.25">
      <c r="A50" s="248" t="s">
        <v>642</v>
      </c>
      <c r="B50" s="247" t="s">
        <v>609</v>
      </c>
    </row>
    <row r="51" spans="1:2" ht="16.5" thickBot="1" x14ac:dyDescent="0.3">
      <c r="A51" s="248" t="s">
        <v>643</v>
      </c>
      <c r="B51" s="244" t="s">
        <v>609</v>
      </c>
    </row>
    <row r="52" spans="1:2" ht="16.5" thickBot="1" x14ac:dyDescent="0.3">
      <c r="A52" s="249" t="s">
        <v>407</v>
      </c>
      <c r="B52" s="247" t="s">
        <v>609</v>
      </c>
    </row>
    <row r="53" spans="1:2" ht="16.5" thickBot="1" x14ac:dyDescent="0.3">
      <c r="A53" s="249" t="s">
        <v>408</v>
      </c>
      <c r="B53" s="247" t="s">
        <v>609</v>
      </c>
    </row>
    <row r="54" spans="1:2" ht="16.5" thickBot="1" x14ac:dyDescent="0.3">
      <c r="A54" s="249" t="s">
        <v>409</v>
      </c>
      <c r="B54" s="247" t="s">
        <v>609</v>
      </c>
    </row>
    <row r="55" spans="1:2" ht="16.5" thickBot="1" x14ac:dyDescent="0.3">
      <c r="A55" s="249" t="s">
        <v>410</v>
      </c>
      <c r="B55" s="247" t="s">
        <v>609</v>
      </c>
    </row>
    <row r="56" spans="1:2" ht="16.5" thickBot="1" x14ac:dyDescent="0.3">
      <c r="A56" s="249" t="s">
        <v>411</v>
      </c>
      <c r="B56" s="244">
        <v>7.34</v>
      </c>
    </row>
    <row r="57" spans="1:2" ht="16.5" thickBot="1" x14ac:dyDescent="0.3">
      <c r="A57" s="248" t="s">
        <v>412</v>
      </c>
      <c r="B57" s="250">
        <v>5.923</v>
      </c>
    </row>
    <row r="58" spans="1:2" ht="16.5" thickBot="1" x14ac:dyDescent="0.3">
      <c r="A58" s="248" t="s">
        <v>413</v>
      </c>
      <c r="B58" s="244">
        <v>49.46</v>
      </c>
    </row>
    <row r="59" spans="1:2" ht="16.5" thickBot="1" x14ac:dyDescent="0.3">
      <c r="A59" s="248" t="s">
        <v>414</v>
      </c>
      <c r="B59" s="250">
        <v>33.244999999999997</v>
      </c>
    </row>
    <row r="60" spans="1:2" ht="16.5" thickBot="1" x14ac:dyDescent="0.3">
      <c r="A60" s="248" t="s">
        <v>657</v>
      </c>
      <c r="B60" s="244" t="s">
        <v>609</v>
      </c>
    </row>
    <row r="61" spans="1:2" x14ac:dyDescent="0.25">
      <c r="A61" s="248" t="s">
        <v>415</v>
      </c>
      <c r="B61" s="247" t="s">
        <v>610</v>
      </c>
    </row>
    <row r="62" spans="1:2" ht="29.25" thickBot="1" x14ac:dyDescent="0.3">
      <c r="A62" s="249" t="s">
        <v>416</v>
      </c>
      <c r="B62" s="247" t="s">
        <v>670</v>
      </c>
    </row>
    <row r="63" spans="1:2" ht="29.25" thickBot="1" x14ac:dyDescent="0.3">
      <c r="A63" s="249" t="s">
        <v>417</v>
      </c>
      <c r="B63" s="244" t="s">
        <v>609</v>
      </c>
    </row>
    <row r="64" spans="1:2" x14ac:dyDescent="0.25">
      <c r="A64" s="248" t="s">
        <v>402</v>
      </c>
      <c r="B64" s="247" t="s">
        <v>609</v>
      </c>
    </row>
    <row r="65" spans="1:2" x14ac:dyDescent="0.25">
      <c r="A65" s="248" t="s">
        <v>644</v>
      </c>
      <c r="B65" s="247" t="s">
        <v>609</v>
      </c>
    </row>
    <row r="66" spans="1:2" x14ac:dyDescent="0.25">
      <c r="A66" s="248" t="s">
        <v>645</v>
      </c>
      <c r="B66" s="247" t="s">
        <v>609</v>
      </c>
    </row>
    <row r="67" spans="1:2" ht="378.75" thickBot="1" x14ac:dyDescent="0.3">
      <c r="A67" s="249" t="s">
        <v>418</v>
      </c>
      <c r="B67" s="239" t="s">
        <v>660</v>
      </c>
    </row>
    <row r="68" spans="1:2" ht="16.5" thickBot="1" x14ac:dyDescent="0.3">
      <c r="A68" s="249" t="s">
        <v>419</v>
      </c>
      <c r="B68" s="244" t="s">
        <v>609</v>
      </c>
    </row>
    <row r="69" spans="1:2" x14ac:dyDescent="0.25">
      <c r="A69" s="248" t="s">
        <v>646</v>
      </c>
      <c r="B69" s="247" t="s">
        <v>609</v>
      </c>
    </row>
    <row r="70" spans="1:2" x14ac:dyDescent="0.25">
      <c r="A70" s="248" t="s">
        <v>647</v>
      </c>
      <c r="B70" s="247" t="s">
        <v>609</v>
      </c>
    </row>
    <row r="71" spans="1:2" x14ac:dyDescent="0.25">
      <c r="A71" s="248" t="s">
        <v>648</v>
      </c>
      <c r="B71" s="247" t="s">
        <v>609</v>
      </c>
    </row>
    <row r="72" spans="1:2" ht="29.25" thickBot="1" x14ac:dyDescent="0.3">
      <c r="A72" s="249" t="s">
        <v>420</v>
      </c>
      <c r="B72" s="244" t="s">
        <v>609</v>
      </c>
    </row>
    <row r="73" spans="1:2" ht="29.25" thickBot="1" x14ac:dyDescent="0.3">
      <c r="A73" s="249" t="s">
        <v>421</v>
      </c>
      <c r="B73" s="244" t="s">
        <v>609</v>
      </c>
    </row>
    <row r="74" spans="1:2" x14ac:dyDescent="0.25">
      <c r="A74" s="248" t="s">
        <v>649</v>
      </c>
      <c r="B74" s="247" t="s">
        <v>609</v>
      </c>
    </row>
    <row r="75" spans="1:2" x14ac:dyDescent="0.25">
      <c r="A75" s="248" t="s">
        <v>650</v>
      </c>
      <c r="B75" s="247" t="s">
        <v>609</v>
      </c>
    </row>
    <row r="76" spans="1:2" x14ac:dyDescent="0.25">
      <c r="A76" s="248" t="s">
        <v>651</v>
      </c>
      <c r="B76" s="247" t="s">
        <v>609</v>
      </c>
    </row>
    <row r="77" spans="1:2" x14ac:dyDescent="0.25">
      <c r="A77" s="248" t="s">
        <v>652</v>
      </c>
      <c r="B77" s="247" t="s">
        <v>609</v>
      </c>
    </row>
    <row r="78" spans="1:2" x14ac:dyDescent="0.25">
      <c r="A78" s="248" t="s">
        <v>653</v>
      </c>
      <c r="B78" s="247" t="s">
        <v>609</v>
      </c>
    </row>
    <row r="81" spans="1:2" x14ac:dyDescent="0.25">
      <c r="A81" s="137"/>
      <c r="B81" s="138"/>
    </row>
    <row r="82" spans="1:2" x14ac:dyDescent="0.25">
      <c r="B82" s="139"/>
    </row>
    <row r="83" spans="1:2" x14ac:dyDescent="0.25">
      <c r="B83"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2017-08-28T10:55:41Z</cp:lastPrinted>
  <dcterms:created xsi:type="dcterms:W3CDTF">2015-08-16T15:31:05Z</dcterms:created>
  <dcterms:modified xsi:type="dcterms:W3CDTF">2025-12-10T11:35:04Z</dcterms:modified>
</cp:coreProperties>
</file>