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2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47" i="23" l="1"/>
  <c r="G47" i="23" l="1"/>
  <c r="G44" i="23"/>
  <c r="G43" i="23"/>
  <c r="H40" i="23"/>
  <c r="G40" i="23"/>
  <c r="H39" i="23"/>
  <c r="B73" i="22" l="1"/>
  <c r="B22" i="22"/>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<sst xmlns="http://schemas.openxmlformats.org/spreadsheetml/2006/main" count="1287" uniqueCount="687">
  <si>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</si>
  <si>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</si>
  <si>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</si>
  <si>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</si>
  <si>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</si>
  <si>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</si>
  <si>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</si>
  <si>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</si>
  <si>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</si>
  <si>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</si>
  <si>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</si>
  <si>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</si>
  <si>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</si>
  <si>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</si>
  <si>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</si>
  <si>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</si>
  <si>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</si>
  <si>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</si>
  <si>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</si>
  <si>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</si>
  <si>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</si>
  <si>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</si>
  <si>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</si>
  <si>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</si>
  <si>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</si>
  <si>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</si>
  <si>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</si>
  <si>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</si>
  <si>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</si>
  <si>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</si>
  <si>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</si>
  <si>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</si>
  <si>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</si>
  <si>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</si>
  <si>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</si>
  <si>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</si>
  <si>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</si>
  <si>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</si>
  <si>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</si>
  <si>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</si>
  <si>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</si>
  <si>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</si>
  <si>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</si>
  <si>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</si>
  <si>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</si>
  <si>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</si>
  <si>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</si>
  <si>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</si>
  <si>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</si>
  <si>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</si>
  <si>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</si>
  <si>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</si>
  <si>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</si>
  <si>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</si>
  <si>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</si>
  <si>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</si>
  <si>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</si>
  <si>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</si>
  <si>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</si>
  <si>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</si>
  <si>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</si>
  <si>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</si>
  <si>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</si>
  <si>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</si>
  <si>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</si>
  <si>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</si>
  <si>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</si>
  <si>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</si>
  <si>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</si>
  <si>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</si>
  <si>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</si>
  <si>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</si>
  <si>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</si>
  <si>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</si>
  <si>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</si>
  <si>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</si>
  <si>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</si>
  <si>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</si>
  <si>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</si>
  <si>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</si>
  <si>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</si>
  <si>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</si>
  <si>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</si>
  <si>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</si>
  <si>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</si>
  <si>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</si>
  <si>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</si>
  <si>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</si>
  <si>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</si>
  <si>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</si>
  <si>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</si>
  <si>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</si>
  <si>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</si>
  <si>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</si>
  <si>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</si>
  <si>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</si>
  <si>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</si>
  <si>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</si>
  <si>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</si>
  <si>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</si>
  <si>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</si>
  <si>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</si>
  <si>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</si>
  <si>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</si>
  <si>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</si>
  <si>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</si>
  <si>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</si>
  <si>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</si>
  <si>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</si>
  <si>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</si>
  <si>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</si>
  <si>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</si>
  <si>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</si>
  <si>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</si>
  <si>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</si>
  <si>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</si>
  <si>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</si>
  <si>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</si>
  <si>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</si>
  <si>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</si>
  <si>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</si>
  <si>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</si>
  <si>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</si>
  <si>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</si>
  <si>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</si>
  <si>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</si>
  <si>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</si>
  <si>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</si>
  <si>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</si>
  <si>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</si>
  <si>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</si>
  <si>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</si>
  <si>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</si>
  <si>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</si>
  <si>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</si>
  <si>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</si>
  <si>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</si>
  <si>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</si>
  <si>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</si>
  <si>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</si>
  <si>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</si>
  <si>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</si>
  <si>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</si>
  <si>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</si>
  <si>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</si>
  <si>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</si>
  <si>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</si>
  <si>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</si>
  <si>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</si>
  <si>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</si>
  <si>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</si>
  <si>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</si>
  <si>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</si>
  <si>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</si>
  <si>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</si>
  <si>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</si>
  <si>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</si>
  <si>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</si>
  <si>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</si>
  <si>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</si>
  <si>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</si>
  <si>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</si>
  <si>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</si>
  <si>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</si>
  <si>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</si>
  <si>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</si>
  <si>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</si>
  <si>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</si>
  <si>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</si>
  <si>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</si>
  <si>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</si>
  <si>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</si>
  <si>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</si>
  <si>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</si>
  <si>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</si>
  <si>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</si>
  <si>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</si>
  <si>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</si>
  <si>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</si>
  <si>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</si>
  <si>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</si>
  <si>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</si>
  <si>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</si>
  <si>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</si>
  <si>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</si>
  <si>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</si>
  <si>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</si>
  <si>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</si>
  <si>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</si>
  <si>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</si>
  <si>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</si>
  <si>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</si>
  <si>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</si>
  <si>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</si>
  <si>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</si>
  <si>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</si>
  <si>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</si>
  <si>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</si>
  <si>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</si>
  <si>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</si>
  <si>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</si>
  <si>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</si>
  <si>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</si>
  <si>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</si>
  <si>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</si>
  <si>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</si>
  <si>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</si>
  <si>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</si>
  <si>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</si>
  <si>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</si>
  <si>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</si>
  <si>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</si>
  <si>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</si>
  <si>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</si>
  <si>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</si>
  <si>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</si>
  <si>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</si>
  <si>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</si>
  <si>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</si>
  <si>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</si>
  <si>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</si>
  <si>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</si>
  <si>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</si>
  <si>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</si>
  <si>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</si>
  <si>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</si>
  <si>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</si>
  <si>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</si>
  <si>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</si>
  <si>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</si>
  <si>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</si>
  <si>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</si>
  <si>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</si>
  <si>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</si>
  <si>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</si>
  <si>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</si>
  <si>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</si>
  <si>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</si>
  <si>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</si>
  <si>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</si>
  <si>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</si>
  <si>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</si>
  <si>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</si>
  <si>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</si>
  <si>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</si>
  <si>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</si>
  <si>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</si>
  <si>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</si>
  <si>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</si>
  <si>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</si>
  <si>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</si>
  <si>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</si>
  <si>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</si>
  <si>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</si>
  <si>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</si>
  <si>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</si>
  <si>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</si>
  <si>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</si>
  <si>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</si>
  <si>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</si>
  <si>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</si>
  <si>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</si>
  <si>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</si>
  <si>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</si>
  <si>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</si>
  <si>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</si>
  <si>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</si>
  <si>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</si>
  <si>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</si>
  <si>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</si>
  <si>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</si>
  <si>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</si>
  <si>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</si>
  <si>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</si>
  <si>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</si>
  <si>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</si>
  <si>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</si>
  <si>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</si>
  <si>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</si>
  <si>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</si>
  <si>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</si>
  <si>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</si>
  <si>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</si>
  <si>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</si>
  <si>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</si>
  <si>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</si>
  <si>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</si>
  <si>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</si>
  <si>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</si>
  <si>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</si>
  <si>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</si>
  <si>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</si>
  <si>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</si>
  <si>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</si>
  <si>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</si>
  <si>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</si>
  <si>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</si>
  <si>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</si>
  <si>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</si>
  <si>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</si>
  <si>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</si>
  <si>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</si>
  <si>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</si>
  <si>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</si>
  <si>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</si>
  <si>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</si>
  <si>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</si>
  <si>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</si>
  <si>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</si>
  <si>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</si>
  <si>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</si>
  <si>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</si>
  <si>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</si>
  <si>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</si>
  <si>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</si>
  <si>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</si>
  <si>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</si>
  <si>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</si>
  <si>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</si>
  <si>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</si>
  <si>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</si>
  <si>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</si>
  <si>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</si>
  <si>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</si>
  <si>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</si>
  <si>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</si>
  <si>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</si>
  <si>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</si>
  <si>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</si>
  <si>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</si>
  <si>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</si>
  <si>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</si>
  <si>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</si>
  <si>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</si>
  <si>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</si>
  <si>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</si>
  <si>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</si>
  <si>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</si>
  <si>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</si>
  <si>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</si>
  <si>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</si>
  <si>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</si>
  <si>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</si>
  <si>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</si>
  <si>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</si>
  <si>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</si>
  <si>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</si>
  <si>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</si>
  <si>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</si>
  <si>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</si>
  <si>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</si>
  <si>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</si>
  <si>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</si>
  <si>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</si>
  <si>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</si>
  <si>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</si>
  <si>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</si>
  <si>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</si>
  <si>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</si>
  <si>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</si>
  <si>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</si>
  <si>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</si>
  <si>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</si>
  <si>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</si>
  <si>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</si>
  <si>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</si>
  <si>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</si>
  <si>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</si>
  <si>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</si>
  <si>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</si>
  <si>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</si>
  <si>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</si>
  <si>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</si>
  <si>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</si>
  <si>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</si>
  <si>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</si>
  <si>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</si>
  <si>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</si>
  <si>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</si>
  <si>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</si>
  <si>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</si>
  <si>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</si>
  <si>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</si>
  <si>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</si>
  <si>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</si>
  <si>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</si>
  <si>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</si>
  <si>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</si>
  <si>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</si>
  <si>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</si>
  <si>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</si>
  <si>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</si>
  <si>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</si>
  <si>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</si>
  <si>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</si>
  <si>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</si>
  <si>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</si>
  <si>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</si>
  <si>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</si>
  <si>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</si>
  <si>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</si>
  <si>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</si>
  <si>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</si>
  <si>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</si>
  <si>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</si>
  <si>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</si>
  <si>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</si>
  <si>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</si>
  <si>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</si>
  <si>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</si>
  <si>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</si>
  <si>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</si>
  <si>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</si>
  <si>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</si>
  <si>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</si>
  <si>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</si>
  <si>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</si>
  <si>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</si>
  <si>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</si>
  <si>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</si>
  <si>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</si>
  <si>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</si>
  <si>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</si>
  <si>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</si>
  <si>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</si>
  <si>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</si>
  <si>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</si>
  <si>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</si>
  <si>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</si>
  <si>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</si>
  <si>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</si>
  <si>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</si>
  <si>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</si>
  <si>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</si>
  <si>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</si>
  <si>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</si>
  <si>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</si>
  <si>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</si>
  <si>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</si>
  <si>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</si>
  <si>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</si>
  <si>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</si>
  <si>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</si>
  <si>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</si>
  <si>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</si>
  <si>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</si>
  <si>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</si>
  <si>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</si>
  <si>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</si>
  <si>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</si>
  <si>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</si>
  <si>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</si>
  <si>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</si>
  <si>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</si>
  <si>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</si>
  <si>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</si>
  <si>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</si>
  <si>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</si>
  <si>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</si>
  <si>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</si>
  <si>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</si>
  <si>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</si>
  <si>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</si>
  <si>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</si>
  <si>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</si>
  <si>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</si>
  <si>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</si>
  <si>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</si>
  <si>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</si>
  <si>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</si>
  <si>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</si>
  <si>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</si>
  <si>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</si>
  <si>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</si>
  <si>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</si>
  <si>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</si>
  <si>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</si>
  <si>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</si>
  <si>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</si>
  <si>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</si>
  <si>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</si>
  <si>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</si>
  <si>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</si>
  <si>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</si>
  <si>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</si>
  <si>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</si>
  <si>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</si>
  <si>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</si>
  <si>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</si>
  <si>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</si>
  <si>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</si>
  <si>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</si>
  <si>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</si>
  <si>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</si>
  <si>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</si>
  <si>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</si>
  <si>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</si>
  <si>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</si>
  <si>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</si>
  <si>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</si>
  <si>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</si>
  <si>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</si>
  <si>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</si>
  <si>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</si>
  <si>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</si>
  <si>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</si>
  <si>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</si>
  <si>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</si>
  <si>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</si>
  <si>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</si>
  <si>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</si>
  <si>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</si>
  <si>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</si>
  <si>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</si>
  <si>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</si>
  <si>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</si>
  <si>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</si>
  <si>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</si>
  <si>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</si>
  <si>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</si>
  <si>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</si>
  <si>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</si>
  <si>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</si>
  <si>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</si>
  <si>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</si>
  <si>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</si>
  <si>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</si>
  <si>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</si>
  <si>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</si>
  <si>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</si>
  <si>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</si>
  <si>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</si>
  <si>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</si>
  <si>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</si>
  <si>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</si>
  <si>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</si>
  <si>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</si>
  <si>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</si>
  <si>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</si>
  <si>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</si>
  <si>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</si>
  <si>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</si>
  <si>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</si>
  <si>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</si>
  <si>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</si>
  <si>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</si>
  <si>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</si>
  <si>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</si>
  <si>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</si>
  <si>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</si>
  <si>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</si>
  <si>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</si>
  <si>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</si>
  <si>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</si>
  <si>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</si>
  <si>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</si>
  <si>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</si>
  <si>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</si>
  <si>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</si>
  <si>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</si>
  <si>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</si>
  <si>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</si>
  <si>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</si>
  <si>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</si>
  <si>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</si>
  <si>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</si>
  <si>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</si>
  <si>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</si>
  <si>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</si>
  <si>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</si>
  <si>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</si>
  <si>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</si>
  <si>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</si>
  <si>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</si>
  <si>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</si>
  <si>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</si>
  <si>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</si>
  <si>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</si>
  <si>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</si>
  <si>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</si>
  <si>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</si>
  <si>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</si>
  <si>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</si>
  <si>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</si>
  <si>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</si>
  <si>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</si>
  <si>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</si>
  <si>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</si>
  <si>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</si>
  <si>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</si>
  <si>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</si>
  <si>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</si>
  <si>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</si>
  <si>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</si>
  <si>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</si>
  <si>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</si>
  <si>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</si>
  <si>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</si>
  <si>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</si>
  <si>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</si>
  <si>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</si>
  <si>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</si>
  <si>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</si>
  <si>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</si>
  <si>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</si>
  <si>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</si>
  <si>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</si>
  <si>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</si>
  <si>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</si>
  <si>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2025</t>
  </si>
  <si>
    <t>Год 2026</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</si>
  <si>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</si>
  <si>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</si>
  <si>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</si>
  <si>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</si>
  <si>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</si>
  <si>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</si>
  <si>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</si>
  <si>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</si>
  <si>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</si>
  <si>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</si>
  <si>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</si>
  <si>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</si>
  <si>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</si>
  <si>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</si>
  <si>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</si>
  <si>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</si>
  <si>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</si>
  <si>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</si>
  <si>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</si>
  <si>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</si>
  <si>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</si>
  <si>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</si>
  <si>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</si>
  <si>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</si>
  <si>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</si>
  <si>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</si>
  <si>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Оценка плановой стоимости</t>
  </si>
  <si>
    <t>Филиал АО "Россети Тюмень" Тюменские ЭС</t>
  </si>
  <si>
    <t>Реконструкция и техническое перевооружение электросетевых объектов</t>
  </si>
  <si>
    <t>Прочие</t>
  </si>
  <si>
    <t>Выполнение  работ по корректировке проекта "Реконструкция ССПД Голышмановский РЭС- Аромашевский РЭС с заходами на ПС
Горбуново, ПС Малышенка, ПС Евсино, ПС Аромашево"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</si>
  <si>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</si>
  <si>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</si>
  <si>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</si>
  <si>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</si>
  <si>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</si>
  <si>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</si>
  <si>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</si>
  <si>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</si>
  <si>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</si>
  <si>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</si>
  <si>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ООО "Арктик Телеком"</t>
  </si>
  <si>
    <t>Финансирование: 135.30 млн руб. с НДС</t>
  </si>
  <si>
    <t>1 030.64 тыс.руб/км</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</si>
  <si>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</si>
  <si>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</si>
  <si>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</si>
  <si>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</si>
  <si>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t>
  </si>
  <si>
    <t xml:space="preserve"> ООО "Комплайт"</t>
  </si>
  <si>
    <t>2024.0004/2022.1043</t>
  </si>
  <si>
    <t>СМР</t>
  </si>
  <si>
    <t>Выполнение работ по реконструкции ССПД Голышмановский РЭС - Аромашевский РЭС с заходами на ПС Горбуново, ПСМалышенка, ПС Евсино, ПС Аромашево Ишимского ТПО филиала АО "Россети Тюмень" Тюменские электрические сети</t>
  </si>
  <si>
    <t>ИА АО "Россети Тюмень"</t>
  </si>
  <si>
    <t>Проектно-сметная документация</t>
  </si>
  <si>
    <t>ЗЦ ПО</t>
  </si>
  <si>
    <t>ЗЦ ПО ЕП</t>
  </si>
  <si>
    <t>ООО "Комплайт"</t>
  </si>
  <si>
    <t>32413941333</t>
  </si>
  <si>
    <t>www.roseltorg.ru</t>
  </si>
  <si>
    <t>30.08.2024</t>
  </si>
  <si>
    <t>29.08.2024</t>
  </si>
  <si>
    <t>03.09.2024</t>
  </si>
  <si>
    <t>06.09.2024</t>
  </si>
  <si>
    <t>п.7.5.3.</t>
  </si>
  <si>
    <t>Закупочная комиссия</t>
  </si>
  <si>
    <t>32413941333/2024.0004-2</t>
  </si>
  <si>
    <t>23.09.2024</t>
  </si>
  <si>
    <t>26.09.2024</t>
  </si>
  <si>
    <t>27.09.2024</t>
  </si>
  <si>
    <t>11.12.2025</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</si>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</sst>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419]mmmm\ yyyy;@"/>
    <numFmt numFmtId="171" formatCode="#,##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14" fontId="36" fillId="0" borderId="44" xfId="0" applyNumberFormat="1" applyFont="1" applyFill="1" applyBorder="1" applyAlignment="1">
      <alignment horizontal="left"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71"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6" fillId="0" borderId="1" xfId="49" applyFont="1" applyBorder="1"/>
    <xf numFmtId="172" fontId="11" fillId="0" borderId="1" xfId="69" applyNumberFormat="1" applyFont="1" applyFill="1" applyBorder="1" applyAlignment="1">
      <alignment horizontal="right" wrapText="1"/>
    </xf>
    <xf numFmtId="0" fontId="7" fillId="24" borderId="47" xfId="0" applyFont="1" applyFill="1" applyBorder="1" applyAlignment="1">
      <alignment horizontal="left" vertical="center" wrapText="1"/>
    </xf>
    <xf numFmtId="168" fontId="36" fillId="0" borderId="44" xfId="0" applyNumberFormat="1" applyFont="1" applyBorder="1" applyAlignment="1">
      <alignment horizontal="left" vertical="center"/>
    </xf>
    <xf numFmtId="0" fontId="36" fillId="0" borderId="44" xfId="0" applyFont="1" applyBorder="1"/>
    <xf numFmtId="168" fontId="39" fillId="25"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9" fontId="41" fillId="0" borderId="47" xfId="0" quotePrefix="1" applyNumberFormat="1" applyFont="1" applyFill="1" applyBorder="1" applyAlignment="1">
      <alignment horizontal="center" vertical="center" wrapText="1"/>
    </xf>
    <xf numFmtId="49" fontId="41" fillId="0" borderId="47" xfId="49" applyNumberFormat="1" applyFont="1" applyFill="1" applyBorder="1" applyAlignment="1">
      <alignment horizontal="center" vertical="center" wrapText="1"/>
    </xf>
    <xf numFmtId="49" fontId="41" fillId="0" borderId="47" xfId="0" applyNumberFormat="1" applyFont="1" applyFill="1" applyBorder="1" applyAlignment="1">
      <alignment horizontal="center" vertical="center" wrapText="1"/>
    </xf>
    <xf numFmtId="170" fontId="41" fillId="0" borderId="47" xfId="49" applyNumberFormat="1" applyFont="1" applyFill="1" applyBorder="1" applyAlignment="1">
      <alignment horizontal="center" vertical="center"/>
    </xf>
    <xf numFmtId="1" fontId="41" fillId="0" borderId="47" xfId="49" applyNumberFormat="1" applyFont="1" applyFill="1" applyBorder="1" applyAlignment="1">
      <alignment horizontal="center" vertical="center"/>
    </xf>
    <xf numFmtId="169"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0" fontId="41" fillId="0" borderId="47" xfId="49" applyFont="1" applyFill="1" applyBorder="1"/>
    <xf numFmtId="49" fontId="41" fillId="0" borderId="47"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9" xfId="52" applyFont="1" applyFill="1" applyBorder="1" applyAlignment="1">
      <alignment horizontal="center" vertical="center"/>
    </xf>
    <xf numFmtId="0" fontId="43" fillId="24" borderId="50" xfId="52" applyFont="1" applyFill="1" applyBorder="1" applyAlignment="1">
      <alignment horizontal="center" vertical="center"/>
    </xf>
    <xf numFmtId="0" fontId="43" fillId="24" borderId="47"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4" borderId="4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7" zoomScaleNormal="100" zoomScaleSheetLayoutView="100"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16" customFormat="1" ht="18.75" customHeight="1" x14ac:dyDescent="0.2">
      <c r="A1" s="216"/>
      <c r="C1" s="217" t="s">
        <v>70</v>
      </c>
    </row>
    <row r="2" spans="1:20" s="16" customFormat="1" ht="18.75" customHeight="1" x14ac:dyDescent="0.3">
      <c r="A2" s="216"/>
      <c r="C2" s="218" t="s">
        <v>11</v>
      </c>
    </row>
    <row r="3" spans="1:20" s="16" customFormat="1" ht="18.75" x14ac:dyDescent="0.3">
      <c r="A3" s="219"/>
      <c r="C3" s="218" t="s">
        <v>69</v>
      </c>
    </row>
    <row r="4" spans="1:20" s="16" customFormat="1" ht="18.75" x14ac:dyDescent="0.3">
      <c r="A4" s="219"/>
      <c r="F4" s="218"/>
    </row>
    <row r="5" spans="1:20" s="16" customFormat="1" ht="15.75" x14ac:dyDescent="0.25">
      <c r="A5" s="307" t="s">
        <v>682</v>
      </c>
      <c r="B5" s="307"/>
      <c r="C5" s="307"/>
      <c r="D5" s="153"/>
      <c r="E5" s="153"/>
      <c r="F5" s="153"/>
      <c r="G5" s="153"/>
      <c r="H5" s="153"/>
    </row>
    <row r="6" spans="1:20" s="16" customFormat="1" ht="18.75" x14ac:dyDescent="0.3">
      <c r="A6" s="219"/>
      <c r="F6" s="218"/>
    </row>
    <row r="7" spans="1:20" s="16" customFormat="1" ht="18.75" x14ac:dyDescent="0.2">
      <c r="A7" s="311" t="s">
        <v>10</v>
      </c>
      <c r="B7" s="311"/>
      <c r="C7" s="311"/>
      <c r="D7" s="220"/>
      <c r="E7" s="220"/>
      <c r="F7" s="220"/>
      <c r="G7" s="220"/>
      <c r="H7" s="220"/>
      <c r="I7" s="220"/>
      <c r="J7" s="220"/>
      <c r="K7" s="220"/>
      <c r="L7" s="220"/>
      <c r="M7" s="220"/>
      <c r="N7" s="220"/>
      <c r="O7" s="220"/>
      <c r="P7" s="220"/>
      <c r="Q7" s="220"/>
      <c r="R7" s="220"/>
      <c r="S7" s="220"/>
      <c r="T7" s="220"/>
    </row>
    <row r="8" spans="1:20" s="16" customFormat="1" ht="18.75" x14ac:dyDescent="0.2">
      <c r="A8" s="221"/>
      <c r="B8" s="221"/>
      <c r="C8" s="221"/>
      <c r="D8" s="221"/>
      <c r="E8" s="221"/>
      <c r="F8" s="221"/>
      <c r="G8" s="220"/>
      <c r="H8" s="220"/>
      <c r="I8" s="220"/>
      <c r="J8" s="220"/>
      <c r="K8" s="220"/>
      <c r="L8" s="220"/>
      <c r="M8" s="220"/>
      <c r="N8" s="220"/>
      <c r="O8" s="220"/>
      <c r="P8" s="220"/>
      <c r="Q8" s="220"/>
      <c r="R8" s="220"/>
      <c r="S8" s="220"/>
      <c r="T8" s="220"/>
    </row>
    <row r="9" spans="1:20" s="16" customFormat="1" ht="27" customHeight="1" x14ac:dyDescent="0.2">
      <c r="A9" s="309" t="s">
        <v>564</v>
      </c>
      <c r="B9" s="309"/>
      <c r="C9" s="309"/>
      <c r="D9" s="222"/>
      <c r="E9" s="222"/>
      <c r="F9" s="222"/>
      <c r="G9" s="220"/>
      <c r="H9" s="220"/>
      <c r="I9" s="220"/>
      <c r="J9" s="220"/>
      <c r="K9" s="220"/>
      <c r="L9" s="220"/>
      <c r="M9" s="220"/>
      <c r="N9" s="220"/>
      <c r="O9" s="220"/>
      <c r="P9" s="220"/>
      <c r="Q9" s="220"/>
      <c r="R9" s="220"/>
      <c r="S9" s="220"/>
      <c r="T9" s="220"/>
    </row>
    <row r="10" spans="1:20" s="16" customFormat="1" ht="18.75" x14ac:dyDescent="0.2">
      <c r="A10" s="308" t="s">
        <v>9</v>
      </c>
      <c r="B10" s="308"/>
      <c r="C10" s="308"/>
      <c r="D10" s="223"/>
      <c r="E10" s="223"/>
      <c r="F10" s="223"/>
      <c r="G10" s="220"/>
      <c r="H10" s="220"/>
      <c r="I10" s="220"/>
      <c r="J10" s="220"/>
      <c r="K10" s="220"/>
      <c r="L10" s="220"/>
      <c r="M10" s="220"/>
      <c r="N10" s="220"/>
      <c r="O10" s="220"/>
      <c r="P10" s="220"/>
      <c r="Q10" s="220"/>
      <c r="R10" s="220"/>
      <c r="S10" s="220"/>
      <c r="T10" s="220"/>
    </row>
    <row r="11" spans="1:20" s="16" customFormat="1" ht="18.75" x14ac:dyDescent="0.2">
      <c r="A11" s="221"/>
      <c r="B11" s="221"/>
      <c r="C11" s="221"/>
      <c r="D11" s="221"/>
      <c r="E11" s="221"/>
      <c r="F11" s="221"/>
      <c r="G11" s="220"/>
      <c r="H11" s="220"/>
      <c r="I11" s="220"/>
      <c r="J11" s="220"/>
      <c r="K11" s="220"/>
      <c r="L11" s="220"/>
      <c r="M11" s="220"/>
      <c r="N11" s="220"/>
      <c r="O11" s="220"/>
      <c r="P11" s="220"/>
      <c r="Q11" s="220"/>
      <c r="R11" s="220"/>
      <c r="S11" s="220"/>
      <c r="T11" s="220"/>
    </row>
    <row r="12" spans="1:20" s="16" customFormat="1" ht="18.75" x14ac:dyDescent="0.2">
      <c r="A12" s="309" t="s">
        <v>537</v>
      </c>
      <c r="B12" s="309"/>
      <c r="C12" s="309"/>
      <c r="D12" s="222"/>
      <c r="E12" s="222"/>
      <c r="F12" s="222"/>
      <c r="G12" s="220"/>
      <c r="H12" s="220"/>
      <c r="I12" s="220"/>
      <c r="J12" s="220"/>
      <c r="K12" s="220"/>
      <c r="L12" s="220"/>
      <c r="M12" s="220"/>
      <c r="N12" s="220"/>
      <c r="O12" s="220"/>
      <c r="P12" s="220"/>
      <c r="Q12" s="220"/>
      <c r="R12" s="220"/>
      <c r="S12" s="220"/>
      <c r="T12" s="220"/>
    </row>
    <row r="13" spans="1:20" s="16" customFormat="1" ht="18.75" x14ac:dyDescent="0.2">
      <c r="A13" s="308" t="s">
        <v>8</v>
      </c>
      <c r="B13" s="308"/>
      <c r="C13" s="308"/>
      <c r="D13" s="223"/>
      <c r="E13" s="223"/>
      <c r="F13" s="223"/>
      <c r="G13" s="220"/>
      <c r="H13" s="220"/>
      <c r="I13" s="220"/>
      <c r="J13" s="220"/>
      <c r="K13" s="220"/>
      <c r="L13" s="220"/>
      <c r="M13" s="220"/>
      <c r="N13" s="220"/>
      <c r="O13" s="220"/>
      <c r="P13" s="220"/>
      <c r="Q13" s="220"/>
      <c r="R13" s="220"/>
      <c r="S13" s="220"/>
      <c r="T13" s="220"/>
    </row>
    <row r="14" spans="1:20" s="224"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row>
    <row r="15" spans="1:20" s="225" customFormat="1" ht="40.5" customHeight="1" x14ac:dyDescent="0.2">
      <c r="A15" s="309" t="s">
        <v>536</v>
      </c>
      <c r="B15" s="309"/>
      <c r="C15" s="309"/>
      <c r="D15" s="222"/>
      <c r="E15" s="222"/>
      <c r="F15" s="222"/>
      <c r="G15" s="222"/>
      <c r="H15" s="222"/>
      <c r="I15" s="222"/>
      <c r="J15" s="222"/>
      <c r="K15" s="222"/>
      <c r="L15" s="222"/>
      <c r="M15" s="222"/>
      <c r="N15" s="222"/>
      <c r="O15" s="222"/>
      <c r="P15" s="222"/>
      <c r="Q15" s="222"/>
      <c r="R15" s="222"/>
      <c r="S15" s="222"/>
      <c r="T15" s="222"/>
    </row>
    <row r="16" spans="1:20" s="225" customFormat="1" ht="15" customHeight="1" x14ac:dyDescent="0.2">
      <c r="A16" s="308" t="s">
        <v>7</v>
      </c>
      <c r="B16" s="308"/>
      <c r="C16" s="308"/>
      <c r="D16" s="223"/>
      <c r="E16" s="223"/>
      <c r="F16" s="223"/>
      <c r="G16" s="223"/>
      <c r="H16" s="223"/>
      <c r="I16" s="223"/>
      <c r="J16" s="223"/>
      <c r="K16" s="223"/>
      <c r="L16" s="223"/>
      <c r="M16" s="223"/>
      <c r="N16" s="223"/>
      <c r="O16" s="223"/>
      <c r="P16" s="223"/>
      <c r="Q16" s="223"/>
      <c r="R16" s="223"/>
      <c r="S16" s="223"/>
      <c r="T16" s="223"/>
    </row>
    <row r="17" spans="1:20" s="225" customFormat="1" ht="15" customHeight="1" x14ac:dyDescent="0.2">
      <c r="A17" s="226"/>
      <c r="B17" s="226"/>
      <c r="C17" s="226"/>
      <c r="D17" s="226"/>
      <c r="E17" s="226"/>
      <c r="F17" s="226"/>
      <c r="G17" s="226"/>
      <c r="H17" s="226"/>
      <c r="I17" s="226"/>
      <c r="J17" s="226"/>
      <c r="K17" s="226"/>
      <c r="L17" s="226"/>
      <c r="M17" s="226"/>
      <c r="N17" s="226"/>
      <c r="O17" s="226"/>
      <c r="P17" s="226"/>
      <c r="Q17" s="226"/>
    </row>
    <row r="18" spans="1:20" s="225" customFormat="1" ht="15" customHeight="1" x14ac:dyDescent="0.2">
      <c r="A18" s="309" t="s">
        <v>514</v>
      </c>
      <c r="B18" s="310"/>
      <c r="C18" s="310"/>
      <c r="D18" s="227"/>
      <c r="E18" s="227"/>
      <c r="F18" s="227"/>
      <c r="G18" s="227"/>
      <c r="H18" s="227"/>
      <c r="I18" s="227"/>
      <c r="J18" s="227"/>
      <c r="K18" s="227"/>
      <c r="L18" s="227"/>
      <c r="M18" s="227"/>
      <c r="N18" s="227"/>
      <c r="O18" s="227"/>
      <c r="P18" s="227"/>
      <c r="Q18" s="227"/>
      <c r="R18" s="227"/>
      <c r="S18" s="227"/>
      <c r="T18" s="227"/>
    </row>
    <row r="19" spans="1:20" s="225" customFormat="1" ht="15" customHeight="1" x14ac:dyDescent="0.2">
      <c r="A19" s="223"/>
      <c r="B19" s="223"/>
      <c r="C19" s="223"/>
      <c r="D19" s="223"/>
      <c r="E19" s="223"/>
      <c r="F19" s="223"/>
      <c r="G19" s="226"/>
      <c r="H19" s="226"/>
      <c r="I19" s="226"/>
      <c r="J19" s="226"/>
      <c r="K19" s="226"/>
      <c r="L19" s="226"/>
      <c r="M19" s="226"/>
      <c r="N19" s="226"/>
      <c r="O19" s="226"/>
      <c r="P19" s="226"/>
      <c r="Q19" s="226"/>
    </row>
    <row r="20" spans="1:20" s="225" customFormat="1" ht="39.75" customHeight="1" x14ac:dyDescent="0.2">
      <c r="A20" s="228" t="s">
        <v>6</v>
      </c>
      <c r="B20" s="229" t="s">
        <v>68</v>
      </c>
      <c r="C20" s="230" t="s">
        <v>67</v>
      </c>
      <c r="D20" s="231"/>
      <c r="E20" s="231"/>
      <c r="F20" s="231"/>
      <c r="G20" s="209"/>
      <c r="H20" s="209"/>
      <c r="I20" s="209"/>
      <c r="J20" s="209"/>
      <c r="K20" s="209"/>
      <c r="L20" s="209"/>
      <c r="M20" s="209"/>
      <c r="N20" s="209"/>
      <c r="O20" s="209"/>
      <c r="P20" s="209"/>
      <c r="Q20" s="209"/>
      <c r="R20" s="232"/>
      <c r="S20" s="232"/>
      <c r="T20" s="232"/>
    </row>
    <row r="21" spans="1:20" s="225" customFormat="1" ht="16.5" customHeight="1" x14ac:dyDescent="0.2">
      <c r="A21" s="230">
        <v>1</v>
      </c>
      <c r="B21" s="229">
        <v>2</v>
      </c>
      <c r="C21" s="230">
        <v>3</v>
      </c>
      <c r="D21" s="231"/>
      <c r="E21" s="231"/>
      <c r="F21" s="231"/>
      <c r="G21" s="209"/>
      <c r="H21" s="209"/>
      <c r="I21" s="209"/>
      <c r="J21" s="209"/>
      <c r="K21" s="209"/>
      <c r="L21" s="209"/>
      <c r="M21" s="209"/>
      <c r="N21" s="209"/>
      <c r="O21" s="209"/>
      <c r="P21" s="209"/>
      <c r="Q21" s="209"/>
      <c r="R21" s="232"/>
      <c r="S21" s="232"/>
      <c r="T21" s="232"/>
    </row>
    <row r="22" spans="1:20" s="225" customFormat="1" ht="39" customHeight="1" x14ac:dyDescent="0.2">
      <c r="A22" s="24" t="s">
        <v>66</v>
      </c>
      <c r="B22" s="233" t="s">
        <v>369</v>
      </c>
      <c r="C22" s="234" t="s">
        <v>533</v>
      </c>
      <c r="D22" s="231"/>
      <c r="E22" s="231"/>
      <c r="F22" s="231"/>
      <c r="G22" s="209"/>
      <c r="H22" s="209"/>
      <c r="I22" s="209"/>
      <c r="J22" s="209"/>
      <c r="K22" s="209"/>
      <c r="L22" s="209"/>
      <c r="M22" s="209"/>
      <c r="N22" s="209"/>
      <c r="O22" s="209"/>
      <c r="P22" s="209"/>
      <c r="Q22" s="209"/>
      <c r="R22" s="232"/>
      <c r="S22" s="232"/>
      <c r="T22" s="232"/>
    </row>
    <row r="23" spans="1:20" s="225" customFormat="1" ht="41.25" customHeight="1" x14ac:dyDescent="0.2">
      <c r="A23" s="24" t="s">
        <v>64</v>
      </c>
      <c r="B23" s="31" t="s">
        <v>65</v>
      </c>
      <c r="C23" s="230" t="s">
        <v>534</v>
      </c>
      <c r="D23" s="231"/>
      <c r="E23" s="231"/>
      <c r="F23" s="231"/>
      <c r="G23" s="209"/>
      <c r="H23" s="209"/>
      <c r="I23" s="209"/>
      <c r="J23" s="209"/>
      <c r="K23" s="209"/>
      <c r="L23" s="209"/>
      <c r="M23" s="209"/>
      <c r="N23" s="209"/>
      <c r="O23" s="209"/>
      <c r="P23" s="209"/>
      <c r="Q23" s="209"/>
      <c r="R23" s="232"/>
      <c r="S23" s="232"/>
      <c r="T23" s="232"/>
    </row>
    <row r="24" spans="1:20" s="225" customFormat="1" ht="18.75" x14ac:dyDescent="0.2">
      <c r="A24" s="304"/>
      <c r="B24" s="305"/>
      <c r="C24" s="306"/>
      <c r="D24" s="231"/>
      <c r="E24" s="231"/>
      <c r="F24" s="231"/>
      <c r="G24" s="209"/>
      <c r="H24" s="209"/>
      <c r="I24" s="209"/>
      <c r="J24" s="209"/>
      <c r="K24" s="209"/>
      <c r="L24" s="209"/>
      <c r="M24" s="209"/>
      <c r="N24" s="209"/>
      <c r="O24" s="209"/>
      <c r="P24" s="209"/>
      <c r="Q24" s="209"/>
      <c r="R24" s="232"/>
      <c r="S24" s="232"/>
      <c r="T24" s="232"/>
    </row>
    <row r="25" spans="1:20" s="225" customFormat="1" ht="58.5" customHeight="1" x14ac:dyDescent="0.2">
      <c r="A25" s="24" t="s">
        <v>63</v>
      </c>
      <c r="B25" s="150" t="s">
        <v>461</v>
      </c>
      <c r="C25" s="207" t="s">
        <v>563</v>
      </c>
      <c r="D25" s="231"/>
      <c r="E25" s="231"/>
      <c r="F25" s="209"/>
      <c r="G25" s="209"/>
      <c r="H25" s="209"/>
      <c r="I25" s="209"/>
      <c r="J25" s="209"/>
      <c r="K25" s="209"/>
      <c r="L25" s="209"/>
      <c r="M25" s="209"/>
      <c r="N25" s="209"/>
      <c r="O25" s="209"/>
      <c r="P25" s="209"/>
      <c r="Q25" s="232"/>
      <c r="R25" s="232"/>
      <c r="S25" s="232"/>
      <c r="T25" s="232"/>
    </row>
    <row r="26" spans="1:20" s="225" customFormat="1" ht="42.75" customHeight="1" x14ac:dyDescent="0.2">
      <c r="A26" s="24" t="s">
        <v>62</v>
      </c>
      <c r="B26" s="150" t="s">
        <v>76</v>
      </c>
      <c r="C26" s="207" t="s">
        <v>611</v>
      </c>
      <c r="D26" s="231"/>
      <c r="E26" s="231"/>
      <c r="F26" s="209"/>
      <c r="G26" s="209"/>
      <c r="H26" s="209"/>
      <c r="I26" s="209"/>
      <c r="J26" s="209"/>
      <c r="K26" s="209"/>
      <c r="L26" s="209"/>
      <c r="M26" s="209"/>
      <c r="N26" s="209"/>
      <c r="O26" s="209"/>
      <c r="P26" s="209"/>
      <c r="Q26" s="232"/>
      <c r="R26" s="232"/>
      <c r="S26" s="232"/>
      <c r="T26" s="232"/>
    </row>
    <row r="27" spans="1:20" s="225" customFormat="1" ht="51.75" customHeight="1" x14ac:dyDescent="0.2">
      <c r="A27" s="24" t="s">
        <v>60</v>
      </c>
      <c r="B27" s="150" t="s">
        <v>75</v>
      </c>
      <c r="C27" s="207" t="s">
        <v>601</v>
      </c>
      <c r="D27" s="231"/>
      <c r="E27" s="231"/>
      <c r="F27" s="209"/>
      <c r="G27" s="209"/>
      <c r="H27" s="209"/>
      <c r="I27" s="209"/>
      <c r="J27" s="209"/>
      <c r="K27" s="209"/>
      <c r="L27" s="209"/>
      <c r="M27" s="209"/>
      <c r="N27" s="209"/>
      <c r="O27" s="209"/>
      <c r="P27" s="209"/>
      <c r="Q27" s="232"/>
      <c r="R27" s="232"/>
      <c r="S27" s="232"/>
      <c r="T27" s="232"/>
    </row>
    <row r="28" spans="1:20" s="225" customFormat="1" ht="42.75" customHeight="1" x14ac:dyDescent="0.2">
      <c r="A28" s="24" t="s">
        <v>59</v>
      </c>
      <c r="B28" s="150" t="s">
        <v>462</v>
      </c>
      <c r="C28" s="207" t="s">
        <v>532</v>
      </c>
      <c r="D28" s="231"/>
      <c r="E28" s="231"/>
      <c r="F28" s="209"/>
      <c r="G28" s="209"/>
      <c r="H28" s="209"/>
      <c r="I28" s="209"/>
      <c r="J28" s="209"/>
      <c r="K28" s="209"/>
      <c r="L28" s="209"/>
      <c r="M28" s="209"/>
      <c r="N28" s="209"/>
      <c r="O28" s="209"/>
      <c r="P28" s="209"/>
      <c r="Q28" s="232"/>
      <c r="R28" s="232"/>
      <c r="S28" s="232"/>
      <c r="T28" s="232"/>
    </row>
    <row r="29" spans="1:20" s="225" customFormat="1" ht="51.75" customHeight="1" x14ac:dyDescent="0.2">
      <c r="A29" s="24" t="s">
        <v>57</v>
      </c>
      <c r="B29" s="150" t="s">
        <v>463</v>
      </c>
      <c r="C29" s="207" t="s">
        <v>532</v>
      </c>
      <c r="D29" s="231"/>
      <c r="E29" s="231"/>
      <c r="F29" s="209"/>
      <c r="G29" s="209"/>
      <c r="H29" s="209"/>
      <c r="I29" s="209"/>
      <c r="J29" s="209"/>
      <c r="K29" s="209"/>
      <c r="L29" s="209"/>
      <c r="M29" s="209"/>
      <c r="N29" s="209"/>
      <c r="O29" s="209"/>
      <c r="P29" s="209"/>
      <c r="Q29" s="232"/>
      <c r="R29" s="232"/>
      <c r="S29" s="232"/>
      <c r="T29" s="232"/>
    </row>
    <row r="30" spans="1:20" s="225" customFormat="1" ht="51.75" customHeight="1" x14ac:dyDescent="0.2">
      <c r="A30" s="24" t="s">
        <v>55</v>
      </c>
      <c r="B30" s="150" t="s">
        <v>464</v>
      </c>
      <c r="C30" s="207" t="s">
        <v>532</v>
      </c>
      <c r="D30" s="231"/>
      <c r="E30" s="231"/>
      <c r="F30" s="209"/>
      <c r="G30" s="209"/>
      <c r="H30" s="209"/>
      <c r="I30" s="209"/>
      <c r="J30" s="209"/>
      <c r="K30" s="209"/>
      <c r="L30" s="209"/>
      <c r="M30" s="209"/>
      <c r="N30" s="209"/>
      <c r="O30" s="209"/>
      <c r="P30" s="209"/>
      <c r="Q30" s="232"/>
      <c r="R30" s="232"/>
      <c r="S30" s="232"/>
      <c r="T30" s="232"/>
    </row>
    <row r="31" spans="1:20" s="225" customFormat="1" ht="51.75" customHeight="1" x14ac:dyDescent="0.2">
      <c r="A31" s="24" t="s">
        <v>74</v>
      </c>
      <c r="B31" s="150" t="s">
        <v>465</v>
      </c>
      <c r="C31" s="207" t="s">
        <v>532</v>
      </c>
      <c r="D31" s="231"/>
      <c r="E31" s="231"/>
      <c r="F31" s="209"/>
      <c r="G31" s="209"/>
      <c r="H31" s="209"/>
      <c r="I31" s="209"/>
      <c r="J31" s="209"/>
      <c r="K31" s="209"/>
      <c r="L31" s="209"/>
      <c r="M31" s="209"/>
      <c r="N31" s="209"/>
      <c r="O31" s="209"/>
      <c r="P31" s="209"/>
      <c r="Q31" s="232"/>
      <c r="R31" s="232"/>
      <c r="S31" s="232"/>
      <c r="T31" s="232"/>
    </row>
    <row r="32" spans="1:20" s="225" customFormat="1" ht="51.75" customHeight="1" x14ac:dyDescent="0.2">
      <c r="A32" s="24" t="s">
        <v>72</v>
      </c>
      <c r="B32" s="150" t="s">
        <v>466</v>
      </c>
      <c r="C32" s="207" t="s">
        <v>532</v>
      </c>
      <c r="D32" s="231"/>
      <c r="E32" s="231"/>
      <c r="F32" s="209"/>
      <c r="G32" s="209"/>
      <c r="H32" s="209"/>
      <c r="I32" s="209"/>
      <c r="J32" s="209"/>
      <c r="K32" s="209"/>
      <c r="L32" s="209"/>
      <c r="M32" s="209"/>
      <c r="N32" s="209"/>
      <c r="O32" s="209"/>
      <c r="P32" s="209"/>
      <c r="Q32" s="232"/>
      <c r="R32" s="232"/>
      <c r="S32" s="232"/>
      <c r="T32" s="232"/>
    </row>
    <row r="33" spans="1:20" s="225" customFormat="1" ht="101.25" customHeight="1" x14ac:dyDescent="0.2">
      <c r="A33" s="24" t="s">
        <v>71</v>
      </c>
      <c r="B33" s="150" t="s">
        <v>467</v>
      </c>
      <c r="C33" s="207" t="s">
        <v>565</v>
      </c>
      <c r="D33" s="231"/>
      <c r="E33" s="231"/>
      <c r="F33" s="209"/>
      <c r="G33" s="209"/>
      <c r="H33" s="209"/>
      <c r="I33" s="209"/>
      <c r="J33" s="209"/>
      <c r="K33" s="209"/>
      <c r="L33" s="209"/>
      <c r="M33" s="209"/>
      <c r="N33" s="209"/>
      <c r="O33" s="209"/>
      <c r="P33" s="209"/>
      <c r="Q33" s="232"/>
      <c r="R33" s="232"/>
      <c r="S33" s="232"/>
      <c r="T33" s="232"/>
    </row>
    <row r="34" spans="1:20" ht="111" customHeight="1" x14ac:dyDescent="0.25">
      <c r="A34" s="24" t="s">
        <v>483</v>
      </c>
      <c r="B34" s="150" t="s">
        <v>468</v>
      </c>
      <c r="C34" s="207" t="s">
        <v>532</v>
      </c>
      <c r="D34" s="235"/>
      <c r="E34" s="235"/>
      <c r="F34" s="235"/>
      <c r="G34" s="235"/>
      <c r="H34" s="235"/>
      <c r="I34" s="235"/>
      <c r="J34" s="235"/>
      <c r="K34" s="235"/>
      <c r="L34" s="235"/>
      <c r="M34" s="235"/>
      <c r="N34" s="235"/>
      <c r="O34" s="235"/>
      <c r="P34" s="235"/>
      <c r="Q34" s="235"/>
      <c r="R34" s="235"/>
      <c r="S34" s="235"/>
      <c r="T34" s="235"/>
    </row>
    <row r="35" spans="1:20" ht="58.5" customHeight="1" x14ac:dyDescent="0.25">
      <c r="A35" s="24" t="s">
        <v>471</v>
      </c>
      <c r="B35" s="150" t="s">
        <v>73</v>
      </c>
      <c r="C35" s="207" t="s">
        <v>532</v>
      </c>
      <c r="D35" s="235"/>
      <c r="E35" s="235"/>
      <c r="F35" s="235"/>
      <c r="G35" s="235"/>
      <c r="H35" s="235"/>
      <c r="I35" s="235"/>
      <c r="J35" s="235"/>
      <c r="K35" s="235"/>
      <c r="L35" s="235"/>
      <c r="M35" s="235"/>
      <c r="N35" s="235"/>
      <c r="O35" s="235"/>
      <c r="P35" s="235"/>
      <c r="Q35" s="235"/>
      <c r="R35" s="235"/>
      <c r="S35" s="235"/>
      <c r="T35" s="235"/>
    </row>
    <row r="36" spans="1:20" ht="51.75" customHeight="1" x14ac:dyDescent="0.25">
      <c r="A36" s="24" t="s">
        <v>484</v>
      </c>
      <c r="B36" s="150" t="s">
        <v>469</v>
      </c>
      <c r="C36" s="207" t="s">
        <v>532</v>
      </c>
      <c r="D36" s="235"/>
      <c r="E36" s="235"/>
      <c r="F36" s="235"/>
      <c r="G36" s="235"/>
      <c r="H36" s="235"/>
      <c r="I36" s="235"/>
      <c r="J36" s="235"/>
      <c r="K36" s="235"/>
      <c r="L36" s="235"/>
      <c r="M36" s="235"/>
      <c r="N36" s="235"/>
      <c r="O36" s="235"/>
      <c r="P36" s="235"/>
      <c r="Q36" s="235"/>
      <c r="R36" s="235"/>
      <c r="S36" s="235"/>
      <c r="T36" s="235"/>
    </row>
    <row r="37" spans="1:20" ht="43.5" customHeight="1" x14ac:dyDescent="0.25">
      <c r="A37" s="24" t="s">
        <v>472</v>
      </c>
      <c r="B37" s="150" t="s">
        <v>470</v>
      </c>
      <c r="C37" s="207" t="s">
        <v>566</v>
      </c>
      <c r="D37" s="235"/>
      <c r="E37" s="235"/>
      <c r="F37" s="235"/>
      <c r="G37" s="235"/>
      <c r="H37" s="235"/>
      <c r="I37" s="235"/>
      <c r="J37" s="235"/>
      <c r="K37" s="235"/>
      <c r="L37" s="235"/>
      <c r="M37" s="235"/>
      <c r="N37" s="235"/>
      <c r="O37" s="235"/>
      <c r="P37" s="235"/>
      <c r="Q37" s="235"/>
      <c r="R37" s="235"/>
      <c r="S37" s="235"/>
      <c r="T37" s="235"/>
    </row>
    <row r="38" spans="1:20" ht="43.5" customHeight="1" x14ac:dyDescent="0.25">
      <c r="A38" s="24" t="s">
        <v>485</v>
      </c>
      <c r="B38" s="150" t="s">
        <v>239</v>
      </c>
      <c r="C38" s="207" t="s">
        <v>532</v>
      </c>
      <c r="D38" s="235"/>
      <c r="E38" s="235"/>
      <c r="F38" s="235"/>
      <c r="G38" s="235"/>
      <c r="H38" s="235"/>
      <c r="I38" s="235"/>
      <c r="J38" s="235"/>
      <c r="K38" s="235"/>
      <c r="L38" s="235"/>
      <c r="M38" s="235"/>
      <c r="N38" s="235"/>
      <c r="O38" s="235"/>
      <c r="P38" s="235"/>
      <c r="Q38" s="235"/>
      <c r="R38" s="235"/>
      <c r="S38" s="235"/>
      <c r="T38" s="235"/>
    </row>
    <row r="39" spans="1:20" ht="23.25" customHeight="1" x14ac:dyDescent="0.25">
      <c r="A39" s="304"/>
      <c r="B39" s="305"/>
      <c r="C39" s="306"/>
      <c r="D39" s="235"/>
      <c r="E39" s="235"/>
      <c r="F39" s="235"/>
      <c r="G39" s="235"/>
      <c r="H39" s="235"/>
      <c r="I39" s="235"/>
      <c r="J39" s="235"/>
      <c r="K39" s="235"/>
      <c r="L39" s="235"/>
      <c r="M39" s="235"/>
      <c r="N39" s="235"/>
      <c r="O39" s="235"/>
      <c r="P39" s="235"/>
      <c r="Q39" s="235"/>
      <c r="R39" s="235"/>
      <c r="S39" s="235"/>
      <c r="T39" s="235"/>
    </row>
    <row r="40" spans="1:20" ht="63" x14ac:dyDescent="0.25">
      <c r="A40" s="24" t="s">
        <v>473</v>
      </c>
      <c r="B40" s="150" t="s">
        <v>525</v>
      </c>
      <c r="C40" s="237" t="s">
        <v>653</v>
      </c>
      <c r="D40" s="235"/>
      <c r="E40" s="235"/>
      <c r="F40" s="235"/>
      <c r="G40" s="235"/>
      <c r="H40" s="235"/>
      <c r="I40" s="235"/>
      <c r="J40" s="235"/>
      <c r="K40" s="235"/>
      <c r="L40" s="235"/>
      <c r="M40" s="235"/>
      <c r="N40" s="235"/>
      <c r="O40" s="235"/>
      <c r="P40" s="235"/>
      <c r="Q40" s="235"/>
      <c r="R40" s="235"/>
      <c r="S40" s="235"/>
      <c r="T40" s="235"/>
    </row>
    <row r="41" spans="1:20" ht="105.75" customHeight="1" x14ac:dyDescent="0.25">
      <c r="A41" s="24" t="s">
        <v>486</v>
      </c>
      <c r="B41" s="150" t="s">
        <v>509</v>
      </c>
      <c r="C41" s="230" t="s">
        <v>538</v>
      </c>
      <c r="D41" s="235"/>
      <c r="E41" s="235"/>
      <c r="F41" s="235"/>
      <c r="G41" s="235"/>
      <c r="H41" s="235"/>
      <c r="I41" s="235"/>
      <c r="J41" s="235"/>
      <c r="K41" s="235"/>
      <c r="L41" s="235"/>
      <c r="M41" s="235"/>
      <c r="N41" s="235"/>
      <c r="O41" s="235"/>
      <c r="P41" s="235"/>
      <c r="Q41" s="235"/>
      <c r="R41" s="235"/>
      <c r="S41" s="235"/>
      <c r="T41" s="235"/>
    </row>
    <row r="42" spans="1:20" ht="83.25" customHeight="1" x14ac:dyDescent="0.25">
      <c r="A42" s="24" t="s">
        <v>474</v>
      </c>
      <c r="B42" s="150" t="s">
        <v>524</v>
      </c>
      <c r="C42" s="230" t="s">
        <v>538</v>
      </c>
      <c r="D42" s="235"/>
      <c r="E42" s="235"/>
      <c r="F42" s="235"/>
      <c r="G42" s="235"/>
      <c r="H42" s="235"/>
      <c r="I42" s="235"/>
      <c r="J42" s="235"/>
      <c r="K42" s="235"/>
      <c r="L42" s="235"/>
      <c r="M42" s="235"/>
      <c r="N42" s="235"/>
      <c r="O42" s="235"/>
      <c r="P42" s="235"/>
      <c r="Q42" s="235"/>
      <c r="R42" s="235"/>
      <c r="S42" s="235"/>
      <c r="T42" s="235"/>
    </row>
    <row r="43" spans="1:20" ht="186" customHeight="1" x14ac:dyDescent="0.25">
      <c r="A43" s="24" t="s">
        <v>489</v>
      </c>
      <c r="B43" s="150" t="s">
        <v>490</v>
      </c>
      <c r="C43" s="230" t="s">
        <v>538</v>
      </c>
      <c r="D43" s="235"/>
      <c r="E43" s="235"/>
      <c r="F43" s="235"/>
      <c r="G43" s="235"/>
      <c r="H43" s="235"/>
      <c r="I43" s="235"/>
      <c r="J43" s="235"/>
      <c r="K43" s="235"/>
      <c r="L43" s="235"/>
      <c r="M43" s="235"/>
      <c r="N43" s="235"/>
      <c r="O43" s="235"/>
      <c r="P43" s="235"/>
      <c r="Q43" s="235"/>
      <c r="R43" s="235"/>
      <c r="S43" s="235"/>
      <c r="T43" s="235"/>
    </row>
    <row r="44" spans="1:20" ht="111" customHeight="1" x14ac:dyDescent="0.25">
      <c r="A44" s="24" t="s">
        <v>475</v>
      </c>
      <c r="B44" s="150" t="s">
        <v>515</v>
      </c>
      <c r="C44" s="230" t="s">
        <v>538</v>
      </c>
      <c r="D44" s="235"/>
      <c r="E44" s="235"/>
      <c r="F44" s="235"/>
      <c r="G44" s="235"/>
      <c r="H44" s="235"/>
      <c r="I44" s="235"/>
      <c r="J44" s="235"/>
      <c r="K44" s="235"/>
      <c r="L44" s="235"/>
      <c r="M44" s="235"/>
      <c r="N44" s="235"/>
      <c r="O44" s="235"/>
      <c r="P44" s="235"/>
      <c r="Q44" s="235"/>
      <c r="R44" s="235"/>
      <c r="S44" s="235"/>
      <c r="T44" s="235"/>
    </row>
    <row r="45" spans="1:20" ht="120" customHeight="1" x14ac:dyDescent="0.25">
      <c r="A45" s="24" t="s">
        <v>510</v>
      </c>
      <c r="B45" s="150" t="s">
        <v>516</v>
      </c>
      <c r="C45" s="230" t="s">
        <v>538</v>
      </c>
      <c r="D45" s="235"/>
      <c r="E45" s="235"/>
      <c r="F45" s="235"/>
      <c r="G45" s="235"/>
      <c r="H45" s="235"/>
      <c r="I45" s="235"/>
      <c r="J45" s="235"/>
      <c r="K45" s="235"/>
      <c r="L45" s="235"/>
      <c r="M45" s="235"/>
      <c r="N45" s="235"/>
      <c r="O45" s="235"/>
      <c r="P45" s="235"/>
      <c r="Q45" s="235"/>
      <c r="R45" s="235"/>
      <c r="S45" s="235"/>
      <c r="T45" s="235"/>
    </row>
    <row r="46" spans="1:20" ht="101.25" customHeight="1" x14ac:dyDescent="0.25">
      <c r="A46" s="24" t="s">
        <v>476</v>
      </c>
      <c r="B46" s="150" t="s">
        <v>517</v>
      </c>
      <c r="C46" s="230" t="s">
        <v>602</v>
      </c>
      <c r="D46" s="235"/>
      <c r="E46" s="235"/>
      <c r="F46" s="235"/>
      <c r="G46" s="235"/>
      <c r="H46" s="235"/>
      <c r="I46" s="235"/>
      <c r="J46" s="235"/>
      <c r="K46" s="235"/>
      <c r="L46" s="235"/>
      <c r="M46" s="235"/>
      <c r="N46" s="235"/>
      <c r="O46" s="235"/>
      <c r="P46" s="235"/>
      <c r="Q46" s="235"/>
      <c r="R46" s="235"/>
      <c r="S46" s="235"/>
      <c r="T46" s="235"/>
    </row>
    <row r="47" spans="1:20" ht="18.75" customHeight="1" x14ac:dyDescent="0.25">
      <c r="A47" s="304" t="s">
        <v>539</v>
      </c>
      <c r="B47" s="305"/>
      <c r="C47" s="306"/>
      <c r="D47" s="235"/>
      <c r="E47" s="235"/>
      <c r="F47" s="235"/>
      <c r="G47" s="235"/>
      <c r="H47" s="235"/>
      <c r="I47" s="235"/>
      <c r="J47" s="235"/>
      <c r="K47" s="235"/>
      <c r="L47" s="235"/>
      <c r="M47" s="235"/>
      <c r="N47" s="235"/>
      <c r="O47" s="235"/>
      <c r="P47" s="235"/>
      <c r="Q47" s="235"/>
      <c r="R47" s="235"/>
      <c r="S47" s="235"/>
      <c r="T47" s="235"/>
    </row>
    <row r="48" spans="1:20" ht="75.75" customHeight="1" x14ac:dyDescent="0.25">
      <c r="A48" s="24" t="s">
        <v>511</v>
      </c>
      <c r="B48" s="150" t="s">
        <v>530</v>
      </c>
      <c r="C48" s="238">
        <v>414.30552696199999</v>
      </c>
      <c r="D48" s="235"/>
      <c r="E48" s="235"/>
      <c r="F48" s="235"/>
      <c r="G48" s="235"/>
      <c r="H48" s="235"/>
      <c r="I48" s="235"/>
      <c r="J48" s="235"/>
      <c r="K48" s="235"/>
      <c r="L48" s="235"/>
      <c r="M48" s="235"/>
      <c r="N48" s="235"/>
      <c r="O48" s="235"/>
      <c r="P48" s="235"/>
      <c r="Q48" s="235"/>
      <c r="R48" s="235"/>
      <c r="S48" s="235"/>
      <c r="T48" s="235"/>
    </row>
    <row r="49" spans="1:20" ht="71.25" customHeight="1" x14ac:dyDescent="0.25">
      <c r="A49" s="24" t="s">
        <v>477</v>
      </c>
      <c r="B49" s="150" t="s">
        <v>531</v>
      </c>
      <c r="C49" s="238">
        <v>169.76575705000002</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F_TP3500.PR.0026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488</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6</v>
      </c>
      <c r="B19" s="319" t="s">
        <v>109</v>
      </c>
      <c r="C19" s="320" t="s">
        <v>401</v>
      </c>
      <c r="D19" s="319" t="s">
        <v>400</v>
      </c>
      <c r="E19" s="319" t="s">
        <v>108</v>
      </c>
      <c r="F19" s="319" t="s">
        <v>107</v>
      </c>
      <c r="G19" s="319" t="s">
        <v>396</v>
      </c>
      <c r="H19" s="319" t="s">
        <v>106</v>
      </c>
      <c r="I19" s="319" t="s">
        <v>105</v>
      </c>
      <c r="J19" s="319" t="s">
        <v>104</v>
      </c>
      <c r="K19" s="319" t="s">
        <v>103</v>
      </c>
      <c r="L19" s="319" t="s">
        <v>102</v>
      </c>
      <c r="M19" s="319" t="s">
        <v>101</v>
      </c>
      <c r="N19" s="319" t="s">
        <v>100</v>
      </c>
      <c r="O19" s="319" t="s">
        <v>99</v>
      </c>
      <c r="P19" s="319" t="s">
        <v>98</v>
      </c>
      <c r="Q19" s="319" t="s">
        <v>399</v>
      </c>
      <c r="R19" s="319"/>
      <c r="S19" s="322" t="s">
        <v>480</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5" t="s">
        <v>397</v>
      </c>
      <c r="R20" s="36" t="s">
        <v>398</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F_TP3500.PR.0026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42" customHeight="1" x14ac:dyDescent="0.2">
      <c r="A16" s="32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27" t="s">
        <v>493</v>
      </c>
      <c r="B19" s="327"/>
      <c r="C19" s="327"/>
      <c r="D19" s="327"/>
      <c r="E19" s="327"/>
      <c r="F19" s="327"/>
      <c r="G19" s="327"/>
      <c r="H19" s="327"/>
      <c r="I19" s="327"/>
      <c r="J19" s="327"/>
      <c r="K19" s="327"/>
      <c r="L19" s="327"/>
      <c r="M19" s="327"/>
      <c r="N19" s="327"/>
      <c r="O19" s="327"/>
      <c r="P19" s="327"/>
      <c r="Q19" s="327"/>
      <c r="R19" s="327"/>
      <c r="S19" s="327"/>
      <c r="T19" s="327"/>
    </row>
    <row r="20" spans="1:113"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6</v>
      </c>
      <c r="B21" s="332" t="s">
        <v>230</v>
      </c>
      <c r="C21" s="333"/>
      <c r="D21" s="336" t="s">
        <v>131</v>
      </c>
      <c r="E21" s="332" t="s">
        <v>522</v>
      </c>
      <c r="F21" s="333"/>
      <c r="G21" s="332" t="s">
        <v>280</v>
      </c>
      <c r="H21" s="333"/>
      <c r="I21" s="332" t="s">
        <v>130</v>
      </c>
      <c r="J21" s="333"/>
      <c r="K21" s="336" t="s">
        <v>129</v>
      </c>
      <c r="L21" s="332" t="s">
        <v>128</v>
      </c>
      <c r="M21" s="333"/>
      <c r="N21" s="332" t="s">
        <v>518</v>
      </c>
      <c r="O21" s="333"/>
      <c r="P21" s="336" t="s">
        <v>127</v>
      </c>
      <c r="Q21" s="323" t="s">
        <v>126</v>
      </c>
      <c r="R21" s="324"/>
      <c r="S21" s="323" t="s">
        <v>125</v>
      </c>
      <c r="T21" s="325"/>
    </row>
    <row r="22" spans="1:113" ht="204.75" customHeight="1" x14ac:dyDescent="0.25">
      <c r="A22" s="330"/>
      <c r="B22" s="334"/>
      <c r="C22" s="335"/>
      <c r="D22" s="339"/>
      <c r="E22" s="334"/>
      <c r="F22" s="335"/>
      <c r="G22" s="334"/>
      <c r="H22" s="335"/>
      <c r="I22" s="334"/>
      <c r="J22" s="335"/>
      <c r="K22" s="337"/>
      <c r="L22" s="334"/>
      <c r="M22" s="335"/>
      <c r="N22" s="334"/>
      <c r="O22" s="335"/>
      <c r="P22" s="337"/>
      <c r="Q22" s="82" t="s">
        <v>124</v>
      </c>
      <c r="R22" s="82" t="s">
        <v>492</v>
      </c>
      <c r="S22" s="82" t="s">
        <v>123</v>
      </c>
      <c r="T22" s="82" t="s">
        <v>122</v>
      </c>
    </row>
    <row r="23" spans="1:113" ht="51.75" customHeight="1" x14ac:dyDescent="0.25">
      <c r="A23" s="331"/>
      <c r="B23" s="151" t="s">
        <v>120</v>
      </c>
      <c r="C23" s="151" t="s">
        <v>121</v>
      </c>
      <c r="D23" s="33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38" t="s">
        <v>526</v>
      </c>
      <c r="C29" s="338"/>
      <c r="D29" s="338"/>
      <c r="E29" s="338"/>
      <c r="F29" s="338"/>
      <c r="G29" s="338"/>
      <c r="H29" s="338"/>
      <c r="I29" s="338"/>
      <c r="J29" s="338"/>
      <c r="K29" s="338"/>
      <c r="L29" s="338"/>
      <c r="M29" s="338"/>
      <c r="N29" s="338"/>
      <c r="O29" s="338"/>
      <c r="P29" s="338"/>
      <c r="Q29" s="338"/>
      <c r="R29" s="33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2"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5" t="str">
        <f>'3.1. паспорт Техсостояние ПС'!A13:T13</f>
        <v>F_TP3500.PR.0026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495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47.25" customHeight="1" x14ac:dyDescent="0.25">
      <c r="A21" s="340" t="s">
        <v>6</v>
      </c>
      <c r="B21" s="343" t="s">
        <v>502</v>
      </c>
      <c r="C21" s="344"/>
      <c r="D21" s="343" t="s">
        <v>504</v>
      </c>
      <c r="E21" s="344"/>
      <c r="F21" s="323" t="s">
        <v>103</v>
      </c>
      <c r="G21" s="325"/>
      <c r="H21" s="325"/>
      <c r="I21" s="324"/>
      <c r="J21" s="340" t="s">
        <v>505</v>
      </c>
      <c r="K21" s="343" t="s">
        <v>506</v>
      </c>
      <c r="L21" s="344"/>
      <c r="M21" s="343" t="s">
        <v>507</v>
      </c>
      <c r="N21" s="344"/>
      <c r="O21" s="343" t="s">
        <v>494</v>
      </c>
      <c r="P21" s="344"/>
      <c r="Q21" s="343" t="s">
        <v>136</v>
      </c>
      <c r="R21" s="344"/>
      <c r="S21" s="340" t="s">
        <v>135</v>
      </c>
      <c r="T21" s="340" t="s">
        <v>508</v>
      </c>
      <c r="U21" s="340" t="s">
        <v>503</v>
      </c>
      <c r="V21" s="343" t="s">
        <v>134</v>
      </c>
      <c r="W21" s="344"/>
      <c r="X21" s="323" t="s">
        <v>126</v>
      </c>
      <c r="Y21" s="325"/>
      <c r="Z21" s="323" t="s">
        <v>125</v>
      </c>
      <c r="AA21" s="325"/>
    </row>
    <row r="22" spans="1:27" ht="216" customHeight="1" x14ac:dyDescent="0.25">
      <c r="A22" s="341"/>
      <c r="B22" s="345"/>
      <c r="C22" s="346"/>
      <c r="D22" s="345"/>
      <c r="E22" s="346"/>
      <c r="F22" s="323" t="s">
        <v>133</v>
      </c>
      <c r="G22" s="324"/>
      <c r="H22" s="323" t="s">
        <v>132</v>
      </c>
      <c r="I22" s="324"/>
      <c r="J22" s="342"/>
      <c r="K22" s="345"/>
      <c r="L22" s="346"/>
      <c r="M22" s="345"/>
      <c r="N22" s="346"/>
      <c r="O22" s="345"/>
      <c r="P22" s="346"/>
      <c r="Q22" s="345"/>
      <c r="R22" s="346"/>
      <c r="S22" s="342"/>
      <c r="T22" s="342"/>
      <c r="U22" s="342"/>
      <c r="V22" s="345"/>
      <c r="W22" s="346"/>
      <c r="X22" s="82" t="s">
        <v>124</v>
      </c>
      <c r="Y22" s="82" t="s">
        <v>492</v>
      </c>
      <c r="Z22" s="82" t="s">
        <v>123</v>
      </c>
      <c r="AA22" s="82" t="s">
        <v>122</v>
      </c>
    </row>
    <row r="23" spans="1:27" ht="60" customHeight="1" x14ac:dyDescent="0.25">
      <c r="A23" s="342"/>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5" t="str">
        <f>'1. паспорт местоположение'!A12:C12</f>
        <v>F_TP3500.PR.0026</v>
      </c>
      <c r="B12" s="348"/>
      <c r="C12" s="348"/>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487</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500</v>
      </c>
      <c r="C22" s="278" t="s">
        <v>657</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1"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1"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567</v>
      </c>
      <c r="D26" s="23"/>
      <c r="E26" s="23"/>
      <c r="F26" s="23"/>
      <c r="G26" s="23"/>
      <c r="H26" s="23"/>
      <c r="I26" s="23"/>
      <c r="J26" s="23"/>
      <c r="K26" s="23"/>
      <c r="L26" s="23"/>
      <c r="M26" s="23"/>
      <c r="N26" s="23"/>
      <c r="O26" s="23"/>
      <c r="P26" s="23"/>
      <c r="Q26" s="23"/>
      <c r="R26" s="23"/>
      <c r="S26" s="23"/>
      <c r="T26" s="23"/>
      <c r="U26" s="23"/>
    </row>
    <row r="27" spans="1:21" ht="189" customHeight="1" x14ac:dyDescent="0.25">
      <c r="A27" s="24" t="s">
        <v>59</v>
      </c>
      <c r="B27" s="26" t="s">
        <v>501</v>
      </c>
      <c r="C27" s="278"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8"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6"/>
      <c r="AB6" s="14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6"/>
      <c r="AB7" s="146"/>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7"/>
      <c r="AB8" s="147"/>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48"/>
      <c r="AB9" s="14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6"/>
      <c r="AB10" s="146"/>
    </row>
    <row r="11" spans="1:28" x14ac:dyDescent="0.25">
      <c r="A11" s="349" t="str">
        <f>'1. паспорт местоположение'!A12:C12</f>
        <v>F_TP3500.PR.0026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47"/>
      <c r="AB11" s="147"/>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48"/>
      <c r="AB12" s="14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7"/>
      <c r="AB14" s="147"/>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48"/>
      <c r="AB15" s="148"/>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7"/>
      <c r="AB16" s="15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7"/>
      <c r="AB17" s="15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7"/>
      <c r="AB18" s="15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7"/>
      <c r="AB19" s="157"/>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58"/>
      <c r="AB20" s="158"/>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58"/>
      <c r="AB21" s="158"/>
    </row>
    <row r="22" spans="1:28" x14ac:dyDescent="0.25">
      <c r="A22" s="352" t="s">
        <v>519</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9"/>
      <c r="AB22" s="159"/>
    </row>
    <row r="23" spans="1:28" ht="32.25" customHeight="1" x14ac:dyDescent="0.25">
      <c r="A23" s="354" t="s">
        <v>392</v>
      </c>
      <c r="B23" s="355"/>
      <c r="C23" s="355"/>
      <c r="D23" s="355"/>
      <c r="E23" s="355"/>
      <c r="F23" s="355"/>
      <c r="G23" s="355"/>
      <c r="H23" s="355"/>
      <c r="I23" s="355"/>
      <c r="J23" s="355"/>
      <c r="K23" s="355"/>
      <c r="L23" s="356"/>
      <c r="M23" s="353" t="s">
        <v>393</v>
      </c>
      <c r="N23" s="353"/>
      <c r="O23" s="353"/>
      <c r="P23" s="353"/>
      <c r="Q23" s="353"/>
      <c r="R23" s="353"/>
      <c r="S23" s="353"/>
      <c r="T23" s="353"/>
      <c r="U23" s="353"/>
      <c r="V23" s="353"/>
      <c r="W23" s="353"/>
      <c r="X23" s="353"/>
      <c r="Y23" s="353"/>
      <c r="Z23" s="353"/>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F_TP3500.PR.0026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75.75" customHeight="1" x14ac:dyDescent="0.2">
      <c r="A15" s="32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7" t="s">
        <v>496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8" t="s">
        <v>87</v>
      </c>
      <c r="F19" s="359"/>
      <c r="G19" s="359"/>
      <c r="H19" s="359"/>
      <c r="I19" s="360"/>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X19" sqref="AX1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9" t="str">
        <f>'1. паспорт местоположение'!A12:C12</f>
        <v>F_TP3500.PR.0026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6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497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69" t="s">
        <v>365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99"/>
      <c r="AN25" s="372" t="s">
        <v>364</v>
      </c>
      <c r="AO25" s="372"/>
      <c r="AP25" s="372"/>
      <c r="AQ25" s="367"/>
      <c r="AR25" s="367"/>
      <c r="AS25" s="104"/>
    </row>
    <row r="26" spans="1:45" ht="17.25" customHeight="1" x14ac:dyDescent="0.25">
      <c r="A26" s="379" t="s">
        <v>363</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99"/>
      <c r="AN26" s="361" t="s">
        <v>362</v>
      </c>
      <c r="AO26" s="362"/>
      <c r="AP26" s="363"/>
      <c r="AQ26" s="364"/>
      <c r="AR26" s="365"/>
      <c r="AS26" s="104"/>
    </row>
    <row r="27" spans="1:45" ht="17.25" customHeight="1" x14ac:dyDescent="0.25">
      <c r="A27" s="379" t="s">
        <v>361</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99"/>
      <c r="AN27" s="361" t="s">
        <v>360</v>
      </c>
      <c r="AO27" s="362"/>
      <c r="AP27" s="363"/>
      <c r="AQ27" s="364"/>
      <c r="AR27" s="365"/>
      <c r="AS27" s="104"/>
    </row>
    <row r="28" spans="1:45" ht="27.75" customHeight="1" thickBot="1" x14ac:dyDescent="0.3">
      <c r="A28" s="382" t="s">
        <v>359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99"/>
      <c r="AN28" s="386" t="s">
        <v>358</v>
      </c>
      <c r="AO28" s="387"/>
      <c r="AP28" s="388"/>
      <c r="AQ28" s="364"/>
      <c r="AR28" s="365"/>
      <c r="AS28" s="104"/>
    </row>
    <row r="29" spans="1:45" ht="17.25" customHeight="1" x14ac:dyDescent="0.25">
      <c r="A29" s="373" t="s">
        <v>357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99"/>
      <c r="AN29" s="376"/>
      <c r="AO29" s="377"/>
      <c r="AP29" s="377"/>
      <c r="AQ29" s="364"/>
      <c r="AR29" s="378"/>
      <c r="AS29" s="104"/>
    </row>
    <row r="30" spans="1:45" ht="17.25" customHeight="1" x14ac:dyDescent="0.25">
      <c r="A30" s="379" t="s">
        <v>356</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99"/>
      <c r="AS30" s="104"/>
    </row>
    <row r="31" spans="1:45" ht="17.25" customHeight="1" x14ac:dyDescent="0.25">
      <c r="A31" s="379" t="s">
        <v>355</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99"/>
      <c r="AN31" s="99"/>
      <c r="AO31" s="125"/>
      <c r="AP31" s="125"/>
      <c r="AQ31" s="125"/>
      <c r="AR31" s="125"/>
      <c r="AS31" s="104"/>
    </row>
    <row r="32" spans="1:45" ht="17.25" customHeight="1" x14ac:dyDescent="0.25">
      <c r="A32" s="379" t="s">
        <v>330</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99"/>
      <c r="AN32" s="99"/>
      <c r="AO32" s="99"/>
      <c r="AP32" s="99"/>
      <c r="AQ32" s="99"/>
      <c r="AR32" s="99"/>
      <c r="AS32" s="104"/>
    </row>
    <row r="33" spans="1:45" ht="17.25" customHeight="1" x14ac:dyDescent="0.25">
      <c r="A33" s="379" t="s">
        <v>354</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9"/>
      <c r="AL33" s="389"/>
      <c r="AM33" s="99"/>
      <c r="AN33" s="99"/>
      <c r="AO33" s="99"/>
      <c r="AP33" s="99"/>
      <c r="AQ33" s="99"/>
      <c r="AR33" s="99"/>
      <c r="AS33" s="104"/>
    </row>
    <row r="34" spans="1:45" ht="17.25" customHeight="1" x14ac:dyDescent="0.25">
      <c r="A34" s="379" t="s">
        <v>353</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99"/>
      <c r="AN34" s="99"/>
      <c r="AO34" s="99"/>
      <c r="AP34" s="99"/>
      <c r="AQ34" s="99"/>
      <c r="AR34" s="99"/>
      <c r="AS34" s="104"/>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99"/>
      <c r="AN35" s="99"/>
      <c r="AO35" s="99"/>
      <c r="AP35" s="99"/>
      <c r="AQ35" s="99"/>
      <c r="AR35" s="99"/>
      <c r="AS35" s="104"/>
    </row>
    <row r="36" spans="1:45" ht="17.25" customHeight="1" thickBot="1" x14ac:dyDescent="0.3">
      <c r="A36" s="390" t="s">
        <v>318</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5"/>
      <c r="AL36" s="385"/>
      <c r="AM36" s="99"/>
      <c r="AN36" s="99"/>
      <c r="AO36" s="99"/>
      <c r="AP36" s="99"/>
      <c r="AQ36" s="99"/>
      <c r="AR36" s="99"/>
      <c r="AS36" s="104"/>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99"/>
      <c r="AN37" s="99"/>
      <c r="AO37" s="99"/>
      <c r="AP37" s="99"/>
      <c r="AQ37" s="99"/>
      <c r="AR37" s="99"/>
      <c r="AS37" s="104"/>
    </row>
    <row r="38" spans="1:45" ht="17.25" customHeight="1" x14ac:dyDescent="0.25">
      <c r="A38" s="379" t="s">
        <v>352</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99"/>
      <c r="AN38" s="99"/>
      <c r="AO38" s="99"/>
      <c r="AP38" s="99"/>
      <c r="AQ38" s="99"/>
      <c r="AR38" s="99"/>
      <c r="AS38" s="104"/>
    </row>
    <row r="39" spans="1:45" ht="17.25" customHeight="1" thickBot="1" x14ac:dyDescent="0.3">
      <c r="A39" s="390" t="s">
        <v>351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5"/>
      <c r="AL39" s="385"/>
      <c r="AM39" s="99"/>
      <c r="AN39" s="99"/>
      <c r="AO39" s="99"/>
      <c r="AP39" s="99"/>
      <c r="AQ39" s="99"/>
      <c r="AR39" s="99"/>
      <c r="AS39" s="104"/>
    </row>
    <row r="40" spans="1:45" ht="17.25" customHeight="1" x14ac:dyDescent="0.25">
      <c r="A40" s="369" t="s">
        <v>350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99"/>
      <c r="AN40" s="99"/>
      <c r="AO40" s="99"/>
      <c r="AP40" s="99"/>
      <c r="AQ40" s="99"/>
      <c r="AR40" s="99"/>
      <c r="AS40" s="104"/>
    </row>
    <row r="41" spans="1:45" ht="17.25" customHeight="1" x14ac:dyDescent="0.25">
      <c r="A41" s="379" t="s">
        <v>349</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99"/>
      <c r="AN41" s="99"/>
      <c r="AO41" s="99"/>
      <c r="AP41" s="99"/>
      <c r="AQ41" s="99"/>
      <c r="AR41" s="99"/>
      <c r="AS41" s="104"/>
    </row>
    <row r="42" spans="1:45" ht="17.25" customHeight="1" x14ac:dyDescent="0.25">
      <c r="A42" s="379" t="s">
        <v>348</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99"/>
      <c r="AN42" s="99"/>
      <c r="AO42" s="99"/>
      <c r="AP42" s="99"/>
      <c r="AQ42" s="99"/>
      <c r="AR42" s="99"/>
      <c r="AS42" s="104"/>
    </row>
    <row r="43" spans="1:45" ht="17.25" customHeight="1" x14ac:dyDescent="0.25">
      <c r="A43" s="379" t="s">
        <v>347</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99"/>
      <c r="AN43" s="99"/>
      <c r="AO43" s="99"/>
      <c r="AP43" s="99"/>
      <c r="AQ43" s="99"/>
      <c r="AR43" s="99"/>
      <c r="AS43" s="104"/>
    </row>
    <row r="44" spans="1:45" ht="17.25" customHeight="1" x14ac:dyDescent="0.25">
      <c r="A44" s="379" t="s">
        <v>346</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99"/>
      <c r="AN44" s="99"/>
      <c r="AO44" s="99"/>
      <c r="AP44" s="99"/>
      <c r="AQ44" s="99"/>
      <c r="AR44" s="99"/>
      <c r="AS44" s="104"/>
    </row>
    <row r="45" spans="1:45" ht="17.25" customHeight="1" x14ac:dyDescent="0.25">
      <c r="A45" s="379" t="s">
        <v>345</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99"/>
      <c r="AN45" s="99"/>
      <c r="AO45" s="99"/>
      <c r="AP45" s="99"/>
      <c r="AQ45" s="99"/>
      <c r="AR45" s="99"/>
      <c r="AS45" s="104"/>
    </row>
    <row r="46" spans="1:45" ht="17.25" customHeight="1" thickBot="1" x14ac:dyDescent="0.3">
      <c r="A46" s="392" t="s">
        <v>344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99"/>
      <c r="AN46" s="99"/>
      <c r="AO46" s="99"/>
      <c r="AP46" s="99"/>
      <c r="AQ46" s="99"/>
      <c r="AR46" s="99"/>
      <c r="AS46" s="104"/>
    </row>
    <row r="47" spans="1:45" ht="24" customHeight="1" x14ac:dyDescent="0.25">
      <c r="A47" s="395" t="s">
        <v>343</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1" t="s">
        <v>5</v>
      </c>
      <c r="AL47" s="371"/>
      <c r="AM47" s="398" t="s">
        <v>324</v>
      </c>
      <c r="AN47" s="398"/>
      <c r="AO47" s="112" t="s">
        <v>323</v>
      </c>
      <c r="AP47" s="112" t="s">
        <v>322</v>
      </c>
      <c r="AQ47" s="104"/>
    </row>
    <row r="48" spans="1:45" ht="12" customHeight="1" x14ac:dyDescent="0.25">
      <c r="A48" s="379" t="s">
        <v>342</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16"/>
      <c r="AP48" s="116"/>
      <c r="AQ48" s="104"/>
    </row>
    <row r="49" spans="1:43" ht="12" customHeight="1" x14ac:dyDescent="0.25">
      <c r="A49" s="379" t="s">
        <v>341</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16"/>
      <c r="AP49" s="116"/>
      <c r="AQ49" s="104"/>
    </row>
    <row r="50" spans="1:43" ht="12" customHeight="1" thickBot="1" x14ac:dyDescent="0.3">
      <c r="A50" s="390" t="s">
        <v>340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5"/>
      <c r="AL50" s="385"/>
      <c r="AM50" s="385"/>
      <c r="AN50" s="38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9" t="s">
        <v>339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5</v>
      </c>
      <c r="AL52" s="398"/>
      <c r="AM52" s="398" t="s">
        <v>324</v>
      </c>
      <c r="AN52" s="398"/>
      <c r="AO52" s="112" t="s">
        <v>323</v>
      </c>
      <c r="AP52" s="112" t="s">
        <v>322</v>
      </c>
      <c r="AQ52" s="104"/>
    </row>
    <row r="53" spans="1:43" ht="11.25" customHeight="1" x14ac:dyDescent="0.25">
      <c r="A53" s="401" t="s">
        <v>338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20"/>
      <c r="AP53" s="120"/>
      <c r="AQ53" s="104"/>
    </row>
    <row r="54" spans="1:43" ht="12" customHeight="1" x14ac:dyDescent="0.25">
      <c r="A54" s="379" t="s">
        <v>337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16"/>
      <c r="AP54" s="116"/>
      <c r="AQ54" s="104"/>
    </row>
    <row r="55" spans="1:43" ht="12" customHeight="1" x14ac:dyDescent="0.25">
      <c r="A55" s="379" t="s">
        <v>336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16"/>
      <c r="AP55" s="116"/>
      <c r="AQ55" s="104"/>
    </row>
    <row r="56" spans="1:43" ht="12" customHeight="1" thickBot="1" x14ac:dyDescent="0.3">
      <c r="A56" s="390" t="s">
        <v>335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5"/>
      <c r="AL56" s="385"/>
      <c r="AM56" s="385"/>
      <c r="AN56" s="38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9" t="s">
        <v>334</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5</v>
      </c>
      <c r="AL58" s="398"/>
      <c r="AM58" s="398" t="s">
        <v>324</v>
      </c>
      <c r="AN58" s="398"/>
      <c r="AO58" s="112" t="s">
        <v>323</v>
      </c>
      <c r="AP58" s="112" t="s">
        <v>322</v>
      </c>
      <c r="AQ58" s="104"/>
    </row>
    <row r="59" spans="1:43" ht="12.75" customHeight="1" x14ac:dyDescent="0.25">
      <c r="A59" s="403" t="s">
        <v>333</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18"/>
      <c r="AP59" s="118"/>
      <c r="AQ59" s="110"/>
    </row>
    <row r="60" spans="1:43" ht="12" customHeight="1" x14ac:dyDescent="0.25">
      <c r="A60" s="379" t="s">
        <v>332</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16"/>
      <c r="AP60" s="116"/>
      <c r="AQ60" s="104"/>
    </row>
    <row r="61" spans="1:43" ht="12" customHeight="1" x14ac:dyDescent="0.25">
      <c r="A61" s="379" t="s">
        <v>331</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16"/>
      <c r="AP61" s="116"/>
      <c r="AQ61" s="104"/>
    </row>
    <row r="62" spans="1:43" ht="12" customHeight="1" x14ac:dyDescent="0.25">
      <c r="A62" s="379" t="s">
        <v>330</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16"/>
      <c r="AP62" s="116"/>
      <c r="AQ62" s="104"/>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6"/>
      <c r="AP63" s="116"/>
      <c r="AQ63" s="104"/>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6"/>
      <c r="AP64" s="116"/>
      <c r="AQ64" s="104"/>
    </row>
    <row r="65" spans="1:43" ht="12" customHeight="1" x14ac:dyDescent="0.25">
      <c r="A65" s="379" t="s">
        <v>329</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16"/>
      <c r="AP65" s="116"/>
      <c r="AQ65" s="104"/>
    </row>
    <row r="66" spans="1:43" ht="27.75" customHeight="1" x14ac:dyDescent="0.25">
      <c r="A66" s="406" t="s">
        <v>328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17"/>
      <c r="AP66" s="117"/>
      <c r="AQ66" s="110"/>
    </row>
    <row r="67" spans="1:43" ht="11.25" customHeight="1" x14ac:dyDescent="0.25">
      <c r="A67" s="379" t="s">
        <v>320</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16"/>
      <c r="AP67" s="116"/>
      <c r="AQ67" s="104"/>
    </row>
    <row r="68" spans="1:43" ht="25.5" customHeight="1" x14ac:dyDescent="0.25">
      <c r="A68" s="406" t="s">
        <v>321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17"/>
      <c r="AP68" s="117"/>
      <c r="AQ68" s="110"/>
    </row>
    <row r="69" spans="1:43" ht="12" customHeight="1" x14ac:dyDescent="0.25">
      <c r="A69" s="379" t="s">
        <v>319</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16"/>
      <c r="AP69" s="116"/>
      <c r="AQ69" s="104"/>
    </row>
    <row r="70" spans="1:43" ht="12.75" customHeight="1" x14ac:dyDescent="0.25">
      <c r="A70" s="410" t="s">
        <v>327</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9"/>
      <c r="AL70" s="409"/>
      <c r="AM70" s="409"/>
      <c r="AN70" s="409"/>
      <c r="AO70" s="117"/>
      <c r="AP70" s="117"/>
      <c r="AQ70" s="110"/>
    </row>
    <row r="71" spans="1:43" ht="12" customHeight="1" x14ac:dyDescent="0.25">
      <c r="A71" s="379" t="s">
        <v>318</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16"/>
      <c r="AP71" s="116"/>
      <c r="AQ71" s="104"/>
    </row>
    <row r="72" spans="1:43" ht="12.75" customHeight="1" thickBot="1" x14ac:dyDescent="0.3">
      <c r="A72" s="412" t="s">
        <v>326</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9" t="s">
        <v>325</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5</v>
      </c>
      <c r="AL74" s="398"/>
      <c r="AM74" s="398" t="s">
        <v>324</v>
      </c>
      <c r="AN74" s="398"/>
      <c r="AO74" s="112" t="s">
        <v>323</v>
      </c>
      <c r="AP74" s="112" t="s">
        <v>322</v>
      </c>
      <c r="AQ74" s="104"/>
    </row>
    <row r="75" spans="1:43" ht="25.5" customHeight="1" x14ac:dyDescent="0.25">
      <c r="A75" s="406" t="s">
        <v>321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6"/>
      <c r="AN75" s="416"/>
      <c r="AO75" s="108"/>
      <c r="AP75" s="108"/>
      <c r="AQ75" s="110"/>
    </row>
    <row r="76" spans="1:43" ht="12" customHeight="1" x14ac:dyDescent="0.25">
      <c r="A76" s="379" t="s">
        <v>320</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7"/>
      <c r="AN76" s="417"/>
      <c r="AO76" s="111"/>
      <c r="AP76" s="111"/>
      <c r="AQ76" s="104"/>
    </row>
    <row r="77" spans="1:43" ht="12" customHeight="1" x14ac:dyDescent="0.25">
      <c r="A77" s="379" t="s">
        <v>319</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7"/>
      <c r="AN77" s="417"/>
      <c r="AO77" s="111"/>
      <c r="AP77" s="111"/>
      <c r="AQ77" s="104"/>
    </row>
    <row r="78" spans="1:43" ht="12" customHeight="1" x14ac:dyDescent="0.25">
      <c r="A78" s="379" t="s">
        <v>318</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7"/>
      <c r="AN78" s="417"/>
      <c r="AO78" s="111"/>
      <c r="AP78" s="111"/>
      <c r="AQ78" s="104"/>
    </row>
    <row r="79" spans="1:43" ht="12" customHeight="1" x14ac:dyDescent="0.25">
      <c r="A79" s="379" t="s">
        <v>317</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7"/>
      <c r="AN79" s="417"/>
      <c r="AO79" s="111"/>
      <c r="AP79" s="111"/>
      <c r="AQ79" s="104"/>
    </row>
    <row r="80" spans="1:43" ht="12" customHeight="1" x14ac:dyDescent="0.25">
      <c r="A80" s="379" t="s">
        <v>316</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7"/>
      <c r="AN80" s="417"/>
      <c r="AO80" s="111"/>
      <c r="AP80" s="111"/>
      <c r="AQ80" s="104"/>
    </row>
    <row r="81" spans="1:45" ht="12.75" customHeight="1" x14ac:dyDescent="0.25">
      <c r="A81" s="379" t="s">
        <v>315</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7"/>
      <c r="AN81" s="417"/>
      <c r="AO81" s="111"/>
      <c r="AP81" s="111"/>
      <c r="AQ81" s="104"/>
    </row>
    <row r="82" spans="1:45" ht="12.75" customHeight="1" x14ac:dyDescent="0.25">
      <c r="A82" s="379" t="s">
        <v>314</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7"/>
      <c r="AN82" s="417"/>
      <c r="AO82" s="111"/>
      <c r="AP82" s="111"/>
      <c r="AQ82" s="104"/>
    </row>
    <row r="83" spans="1:45" ht="12" customHeight="1" x14ac:dyDescent="0.25">
      <c r="A83" s="410" t="s">
        <v>313</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9"/>
      <c r="AL83" s="409"/>
      <c r="AM83" s="416"/>
      <c r="AN83" s="416"/>
      <c r="AO83" s="108"/>
      <c r="AP83" s="108"/>
      <c r="AQ83" s="110"/>
    </row>
    <row r="84" spans="1:45" ht="12" customHeight="1" x14ac:dyDescent="0.25">
      <c r="A84" s="410" t="s">
        <v>312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9"/>
      <c r="AL84" s="409"/>
      <c r="AM84" s="416"/>
      <c r="AN84" s="416"/>
      <c r="AO84" s="108"/>
      <c r="AP84" s="108"/>
      <c r="AQ84" s="110"/>
    </row>
    <row r="85" spans="1:45" ht="12" customHeight="1" x14ac:dyDescent="0.25">
      <c r="A85" s="379" t="s">
        <v>311</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7"/>
      <c r="AN85" s="417"/>
      <c r="AO85" s="111"/>
      <c r="AP85" s="111"/>
      <c r="AQ85" s="98"/>
    </row>
    <row r="86" spans="1:45" ht="27.75" customHeight="1" x14ac:dyDescent="0.25">
      <c r="A86" s="406" t="s">
        <v>310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6"/>
      <c r="AN86" s="416"/>
      <c r="AO86" s="108"/>
      <c r="AP86" s="108"/>
      <c r="AQ86" s="110"/>
    </row>
    <row r="87" spans="1:45" x14ac:dyDescent="0.25">
      <c r="A87" s="406" t="s">
        <v>309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6"/>
      <c r="AN87" s="416"/>
      <c r="AO87" s="108"/>
      <c r="AP87" s="108"/>
      <c r="AQ87" s="110"/>
    </row>
    <row r="88" spans="1:45" ht="14.25" customHeight="1" x14ac:dyDescent="0.25">
      <c r="A88" s="422" t="s">
        <v>308</v>
      </c>
      <c r="B88" s="423"/>
      <c r="C88" s="423"/>
      <c r="D88" s="42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5"/>
      <c r="AL88" s="426"/>
      <c r="AM88" s="427"/>
      <c r="AN88" s="428"/>
      <c r="AO88" s="108"/>
      <c r="AP88" s="108"/>
      <c r="AQ88" s="110"/>
    </row>
    <row r="89" spans="1:45" x14ac:dyDescent="0.25">
      <c r="A89" s="422" t="s">
        <v>307</v>
      </c>
      <c r="B89" s="423"/>
      <c r="C89" s="423"/>
      <c r="D89" s="42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5"/>
      <c r="AL89" s="426"/>
      <c r="AM89" s="427"/>
      <c r="AN89" s="428"/>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18"/>
      <c r="AL90" s="419"/>
      <c r="AM90" s="420"/>
      <c r="AN90" s="42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7" sqref="H47"/>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562</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27" t="s">
        <v>564</v>
      </c>
      <c r="B9" s="327"/>
      <c r="C9" s="327"/>
      <c r="D9" s="327"/>
      <c r="E9" s="327"/>
      <c r="F9" s="327"/>
      <c r="G9" s="327"/>
      <c r="H9" s="327"/>
      <c r="I9" s="327"/>
      <c r="J9" s="327"/>
      <c r="K9" s="327"/>
      <c r="L9" s="327"/>
    </row>
    <row r="10" spans="1:44" x14ac:dyDescent="0.25">
      <c r="A10" s="313" t="s">
        <v>9</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ht="18.75" x14ac:dyDescent="0.25">
      <c r="A12" s="327" t="str">
        <f>'1. паспорт местоположение'!A12:C12</f>
        <v>F_TP3500.PR.0026</v>
      </c>
      <c r="B12" s="327"/>
      <c r="C12" s="327"/>
      <c r="D12" s="327"/>
      <c r="E12" s="327"/>
      <c r="F12" s="327"/>
      <c r="G12" s="327"/>
      <c r="H12" s="327"/>
      <c r="I12" s="327"/>
      <c r="J12" s="327"/>
      <c r="K12" s="327"/>
      <c r="L12" s="327"/>
    </row>
    <row r="13" spans="1:44" x14ac:dyDescent="0.25">
      <c r="A13" s="313" t="s">
        <v>8</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72.75" customHeight="1" x14ac:dyDescent="0.25">
      <c r="A15"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5"/>
      <c r="C15" s="315"/>
      <c r="D15" s="315"/>
      <c r="E15" s="315"/>
      <c r="F15" s="315"/>
      <c r="G15" s="315"/>
      <c r="H15" s="315"/>
      <c r="I15" s="315"/>
      <c r="J15" s="315"/>
      <c r="K15" s="315"/>
      <c r="L15" s="315"/>
    </row>
    <row r="16" spans="1:44" x14ac:dyDescent="0.25">
      <c r="A16" s="313" t="s">
        <v>7</v>
      </c>
      <c r="B16" s="313"/>
      <c r="C16" s="313"/>
      <c r="D16" s="313"/>
      <c r="E16" s="313"/>
      <c r="F16" s="313"/>
      <c r="G16" s="313"/>
      <c r="H16" s="313"/>
      <c r="I16" s="313"/>
      <c r="J16" s="313"/>
      <c r="K16" s="313"/>
      <c r="L16" s="313"/>
    </row>
    <row r="17" spans="1:12" ht="15.75" customHeight="1" x14ac:dyDescent="0.25">
      <c r="L17" s="193"/>
    </row>
    <row r="18" spans="1:12" x14ac:dyDescent="0.25">
      <c r="K18" s="70"/>
    </row>
    <row r="19" spans="1:12" ht="15.75" customHeight="1" x14ac:dyDescent="0.25">
      <c r="A19" s="429" t="s">
        <v>498</v>
      </c>
      <c r="B19" s="429"/>
      <c r="C19" s="429"/>
      <c r="D19" s="429"/>
      <c r="E19" s="429"/>
      <c r="F19" s="429"/>
      <c r="G19" s="429"/>
      <c r="H19" s="429"/>
      <c r="I19" s="429"/>
      <c r="J19" s="429"/>
      <c r="K19" s="429"/>
      <c r="L19" s="429"/>
    </row>
    <row r="20" spans="1:12" x14ac:dyDescent="0.25">
      <c r="A20" s="194"/>
      <c r="B20" s="194"/>
      <c r="C20" s="69"/>
      <c r="D20" s="69"/>
      <c r="E20" s="69"/>
      <c r="F20" s="69"/>
      <c r="G20" s="69"/>
      <c r="H20" s="69"/>
      <c r="I20" s="69"/>
      <c r="J20" s="69"/>
      <c r="K20" s="69"/>
      <c r="L20" s="69"/>
    </row>
    <row r="21" spans="1:12" ht="28.5" customHeight="1" x14ac:dyDescent="0.25">
      <c r="A21" s="434" t="s">
        <v>229</v>
      </c>
      <c r="B21" s="434" t="s">
        <v>228</v>
      </c>
      <c r="C21" s="435" t="s">
        <v>430</v>
      </c>
      <c r="D21" s="435"/>
      <c r="E21" s="435"/>
      <c r="F21" s="435"/>
      <c r="G21" s="435"/>
      <c r="H21" s="435"/>
      <c r="I21" s="436" t="s">
        <v>227</v>
      </c>
      <c r="J21" s="437" t="s">
        <v>432</v>
      </c>
      <c r="K21" s="434" t="s">
        <v>226</v>
      </c>
      <c r="L21" s="430" t="s">
        <v>431</v>
      </c>
    </row>
    <row r="22" spans="1:12" ht="58.5" customHeight="1" x14ac:dyDescent="0.25">
      <c r="A22" s="434"/>
      <c r="B22" s="434"/>
      <c r="C22" s="431" t="s">
        <v>3</v>
      </c>
      <c r="D22" s="431"/>
      <c r="E22" s="138"/>
      <c r="F22" s="139"/>
      <c r="G22" s="432" t="s">
        <v>2</v>
      </c>
      <c r="H22" s="433"/>
      <c r="I22" s="436"/>
      <c r="J22" s="438"/>
      <c r="K22" s="434"/>
      <c r="L22" s="430"/>
    </row>
    <row r="23" spans="1:12" ht="47.25" x14ac:dyDescent="0.25">
      <c r="A23" s="434"/>
      <c r="B23" s="434"/>
      <c r="C23" s="68" t="s">
        <v>225</v>
      </c>
      <c r="D23" s="68" t="s">
        <v>224</v>
      </c>
      <c r="E23" s="68" t="s">
        <v>225</v>
      </c>
      <c r="F23" s="68" t="s">
        <v>224</v>
      </c>
      <c r="G23" s="68" t="s">
        <v>225</v>
      </c>
      <c r="H23" s="68" t="s">
        <v>224</v>
      </c>
      <c r="I23" s="436"/>
      <c r="J23" s="439"/>
      <c r="K23" s="434"/>
      <c r="L23" s="430"/>
    </row>
    <row r="24" spans="1:12" x14ac:dyDescent="0.25">
      <c r="A24" s="177">
        <v>1</v>
      </c>
      <c r="B24" s="192">
        <v>2</v>
      </c>
      <c r="C24" s="68">
        <v>3</v>
      </c>
      <c r="D24" s="68">
        <v>4</v>
      </c>
      <c r="E24" s="68">
        <v>5</v>
      </c>
      <c r="F24" s="68">
        <v>6</v>
      </c>
      <c r="G24" s="68">
        <v>7</v>
      </c>
      <c r="H24" s="68">
        <v>8</v>
      </c>
      <c r="I24" s="68">
        <v>9</v>
      </c>
      <c r="J24" s="68">
        <v>10</v>
      </c>
      <c r="K24" s="68">
        <v>11</v>
      </c>
      <c r="L24" s="68">
        <v>12</v>
      </c>
    </row>
    <row r="25" spans="1:12" ht="31.5" x14ac:dyDescent="0.25">
      <c r="A25" s="239">
        <v>1</v>
      </c>
      <c r="B25" s="65" t="s">
        <v>223</v>
      </c>
      <c r="C25" s="167"/>
      <c r="D25" s="168"/>
      <c r="E25" s="168"/>
      <c r="F25" s="168"/>
      <c r="G25" s="167"/>
      <c r="H25" s="168"/>
      <c r="I25" s="168"/>
      <c r="J25" s="168"/>
      <c r="K25" s="62"/>
      <c r="L25" s="78"/>
    </row>
    <row r="26" spans="1:12" ht="21.75" customHeight="1" x14ac:dyDescent="0.25">
      <c r="A26" s="239" t="s">
        <v>222</v>
      </c>
      <c r="B26" s="67" t="s">
        <v>437</v>
      </c>
      <c r="C26" s="63" t="s">
        <v>532</v>
      </c>
      <c r="D26" s="63"/>
      <c r="E26" s="63"/>
      <c r="F26" s="63"/>
      <c r="G26" s="63" t="s">
        <v>532</v>
      </c>
      <c r="H26" s="63"/>
      <c r="I26" s="63"/>
      <c r="J26" s="63"/>
      <c r="K26" s="62"/>
      <c r="L26" s="62"/>
    </row>
    <row r="27" spans="1:12" s="60" customFormat="1" ht="39" customHeight="1" x14ac:dyDescent="0.25">
      <c r="A27" s="239" t="s">
        <v>221</v>
      </c>
      <c r="B27" s="67" t="s">
        <v>439</v>
      </c>
      <c r="C27" s="63" t="s">
        <v>532</v>
      </c>
      <c r="D27" s="63"/>
      <c r="E27" s="63"/>
      <c r="F27" s="63"/>
      <c r="G27" s="63" t="s">
        <v>532</v>
      </c>
      <c r="H27" s="63"/>
      <c r="I27" s="63"/>
      <c r="J27" s="63"/>
      <c r="K27" s="62"/>
      <c r="L27" s="62"/>
    </row>
    <row r="28" spans="1:12" s="60" customFormat="1" ht="70.5" customHeight="1" x14ac:dyDescent="0.25">
      <c r="A28" s="239" t="s">
        <v>438</v>
      </c>
      <c r="B28" s="67" t="s">
        <v>443</v>
      </c>
      <c r="C28" s="63" t="s">
        <v>532</v>
      </c>
      <c r="D28" s="63"/>
      <c r="E28" s="63"/>
      <c r="F28" s="63"/>
      <c r="G28" s="63" t="s">
        <v>532</v>
      </c>
      <c r="H28" s="63"/>
      <c r="I28" s="63"/>
      <c r="J28" s="63"/>
      <c r="K28" s="62"/>
      <c r="L28" s="62"/>
    </row>
    <row r="29" spans="1:12" s="60" customFormat="1" ht="54" customHeight="1" x14ac:dyDescent="0.25">
      <c r="A29" s="239" t="s">
        <v>220</v>
      </c>
      <c r="B29" s="67" t="s">
        <v>442</v>
      </c>
      <c r="C29" s="63" t="s">
        <v>532</v>
      </c>
      <c r="D29" s="63"/>
      <c r="E29" s="63"/>
      <c r="F29" s="63"/>
      <c r="G29" s="63" t="s">
        <v>532</v>
      </c>
      <c r="H29" s="63"/>
      <c r="I29" s="63"/>
      <c r="J29" s="63"/>
      <c r="K29" s="62"/>
      <c r="L29" s="62"/>
    </row>
    <row r="30" spans="1:12" s="60" customFormat="1" ht="42" customHeight="1" x14ac:dyDescent="0.25">
      <c r="A30" s="239" t="s">
        <v>219</v>
      </c>
      <c r="B30" s="67" t="s">
        <v>444</v>
      </c>
      <c r="C30" s="63" t="s">
        <v>532</v>
      </c>
      <c r="D30" s="63"/>
      <c r="E30" s="63"/>
      <c r="F30" s="63"/>
      <c r="G30" s="63" t="s">
        <v>532</v>
      </c>
      <c r="H30" s="63"/>
      <c r="I30" s="63"/>
      <c r="J30" s="63"/>
      <c r="K30" s="62"/>
      <c r="L30" s="62"/>
    </row>
    <row r="31" spans="1:12" s="60" customFormat="1" ht="37.5" customHeight="1" x14ac:dyDescent="0.25">
      <c r="A31" s="239" t="s">
        <v>218</v>
      </c>
      <c r="B31" s="64" t="s">
        <v>440</v>
      </c>
      <c r="C31" s="199">
        <v>42644</v>
      </c>
      <c r="D31" s="199">
        <v>42660</v>
      </c>
      <c r="E31" s="175"/>
      <c r="F31" s="175"/>
      <c r="G31" s="199">
        <v>42644</v>
      </c>
      <c r="H31" s="199">
        <v>42660</v>
      </c>
      <c r="I31" s="200">
        <v>1</v>
      </c>
      <c r="J31" s="200">
        <v>1</v>
      </c>
      <c r="K31" s="62"/>
      <c r="L31" s="62"/>
    </row>
    <row r="32" spans="1:12" s="60" customFormat="1" ht="31.5" x14ac:dyDescent="0.25">
      <c r="A32" s="239" t="s">
        <v>216</v>
      </c>
      <c r="B32" s="64" t="s">
        <v>445</v>
      </c>
      <c r="C32" s="178">
        <v>42767</v>
      </c>
      <c r="D32" s="179">
        <v>42795</v>
      </c>
      <c r="E32" s="168"/>
      <c r="F32" s="168"/>
      <c r="G32" s="178">
        <v>42767</v>
      </c>
      <c r="H32" s="179">
        <v>42795</v>
      </c>
      <c r="I32" s="200">
        <v>1</v>
      </c>
      <c r="J32" s="200">
        <v>1</v>
      </c>
      <c r="K32" s="62"/>
      <c r="L32" s="62"/>
    </row>
    <row r="33" spans="1:12" s="60" customFormat="1" ht="37.5" customHeight="1" x14ac:dyDescent="0.25">
      <c r="A33" s="239" t="s">
        <v>456</v>
      </c>
      <c r="B33" s="64" t="s">
        <v>391</v>
      </c>
      <c r="C33" s="63" t="s">
        <v>532</v>
      </c>
      <c r="D33" s="63"/>
      <c r="E33" s="63"/>
      <c r="F33" s="63"/>
      <c r="G33" s="63" t="s">
        <v>532</v>
      </c>
      <c r="H33" s="63"/>
      <c r="I33" s="63"/>
      <c r="J33" s="63"/>
      <c r="K33" s="62"/>
      <c r="L33" s="62"/>
    </row>
    <row r="34" spans="1:12" s="60" customFormat="1" ht="47.25" customHeight="1" x14ac:dyDescent="0.25">
      <c r="A34" s="239" t="s">
        <v>457</v>
      </c>
      <c r="B34" s="64" t="s">
        <v>449</v>
      </c>
      <c r="C34" s="63" t="s">
        <v>532</v>
      </c>
      <c r="D34" s="63"/>
      <c r="E34" s="63"/>
      <c r="F34" s="63"/>
      <c r="G34" s="63" t="s">
        <v>532</v>
      </c>
      <c r="H34" s="63"/>
      <c r="I34" s="63"/>
      <c r="J34" s="63"/>
      <c r="K34" s="66"/>
      <c r="L34" s="62"/>
    </row>
    <row r="35" spans="1:12" s="60" customFormat="1" ht="49.5" customHeight="1" x14ac:dyDescent="0.25">
      <c r="A35" s="239" t="s">
        <v>458</v>
      </c>
      <c r="B35" s="64" t="s">
        <v>217</v>
      </c>
      <c r="C35" s="199">
        <v>43040</v>
      </c>
      <c r="D35" s="199">
        <v>43069</v>
      </c>
      <c r="E35" s="168"/>
      <c r="F35" s="168"/>
      <c r="G35" s="199">
        <v>43040</v>
      </c>
      <c r="H35" s="199">
        <v>43069</v>
      </c>
      <c r="I35" s="200">
        <v>1</v>
      </c>
      <c r="J35" s="200">
        <v>1</v>
      </c>
      <c r="K35" s="66"/>
      <c r="L35" s="62"/>
    </row>
    <row r="36" spans="1:12" ht="37.5" customHeight="1" x14ac:dyDescent="0.25">
      <c r="A36" s="239" t="s">
        <v>459</v>
      </c>
      <c r="B36" s="64" t="s">
        <v>441</v>
      </c>
      <c r="C36" s="63" t="s">
        <v>532</v>
      </c>
      <c r="D36" s="63"/>
      <c r="E36" s="63"/>
      <c r="F36" s="63"/>
      <c r="G36" s="63" t="s">
        <v>532</v>
      </c>
      <c r="H36" s="63"/>
      <c r="I36" s="63"/>
      <c r="J36" s="63"/>
      <c r="K36" s="62"/>
      <c r="L36" s="62"/>
    </row>
    <row r="37" spans="1:12" x14ac:dyDescent="0.25">
      <c r="A37" s="239" t="s">
        <v>460</v>
      </c>
      <c r="B37" s="64" t="s">
        <v>215</v>
      </c>
      <c r="C37" s="199">
        <v>42809</v>
      </c>
      <c r="D37" s="199">
        <v>42885</v>
      </c>
      <c r="E37" s="169"/>
      <c r="F37" s="201"/>
      <c r="G37" s="199">
        <v>42809</v>
      </c>
      <c r="H37" s="199">
        <v>42885</v>
      </c>
      <c r="I37" s="200">
        <v>1</v>
      </c>
      <c r="J37" s="200">
        <v>1</v>
      </c>
      <c r="K37" s="62"/>
      <c r="L37" s="62"/>
    </row>
    <row r="38" spans="1:12" x14ac:dyDescent="0.25">
      <c r="A38" s="239" t="s">
        <v>607</v>
      </c>
      <c r="B38" s="65" t="s">
        <v>214</v>
      </c>
      <c r="C38" s="63"/>
      <c r="D38" s="170"/>
      <c r="E38" s="170"/>
      <c r="F38" s="170"/>
      <c r="G38" s="63"/>
      <c r="H38" s="170"/>
      <c r="I38" s="170"/>
      <c r="J38" s="170"/>
      <c r="K38" s="62"/>
      <c r="L38" s="62"/>
    </row>
    <row r="39" spans="1:12" ht="63" x14ac:dyDescent="0.25">
      <c r="A39" s="239">
        <v>2</v>
      </c>
      <c r="B39" s="64" t="s">
        <v>446</v>
      </c>
      <c r="C39" s="176">
        <v>45261</v>
      </c>
      <c r="D39" s="176">
        <v>45291</v>
      </c>
      <c r="E39" s="170"/>
      <c r="F39" s="170"/>
      <c r="G39" s="176">
        <v>45531</v>
      </c>
      <c r="H39" s="176">
        <f>G39+30</f>
        <v>45561</v>
      </c>
      <c r="I39" s="200">
        <v>1</v>
      </c>
      <c r="J39" s="200">
        <v>1</v>
      </c>
      <c r="K39" s="62"/>
      <c r="L39" s="62"/>
    </row>
    <row r="40" spans="1:12" ht="33.75" customHeight="1" x14ac:dyDescent="0.25">
      <c r="A40" s="239" t="s">
        <v>213</v>
      </c>
      <c r="B40" s="64" t="s">
        <v>448</v>
      </c>
      <c r="C40" s="199">
        <v>45323</v>
      </c>
      <c r="D40" s="176">
        <v>45504</v>
      </c>
      <c r="E40" s="170"/>
      <c r="F40" s="170"/>
      <c r="G40" s="199">
        <f>H39</f>
        <v>45561</v>
      </c>
      <c r="H40" s="176">
        <f>G40+90</f>
        <v>45651</v>
      </c>
      <c r="I40" s="200">
        <v>1</v>
      </c>
      <c r="J40" s="200">
        <v>1</v>
      </c>
      <c r="K40" s="62"/>
      <c r="L40" s="62"/>
    </row>
    <row r="41" spans="1:12" ht="63" customHeight="1" x14ac:dyDescent="0.25">
      <c r="A41" s="239" t="s">
        <v>212</v>
      </c>
      <c r="B41" s="65" t="s">
        <v>527</v>
      </c>
      <c r="C41" s="63"/>
      <c r="D41" s="170"/>
      <c r="E41" s="170"/>
      <c r="F41" s="170"/>
      <c r="G41" s="63"/>
      <c r="H41" s="170"/>
      <c r="I41" s="170"/>
      <c r="J41" s="170"/>
      <c r="K41" s="62"/>
      <c r="L41" s="62"/>
    </row>
    <row r="42" spans="1:12" ht="58.5" customHeight="1" x14ac:dyDescent="0.25">
      <c r="A42" s="239">
        <v>3</v>
      </c>
      <c r="B42" s="64" t="s">
        <v>447</v>
      </c>
      <c r="C42" s="63" t="s">
        <v>532</v>
      </c>
      <c r="D42" s="63"/>
      <c r="E42" s="63"/>
      <c r="F42" s="63"/>
      <c r="G42" s="63" t="s">
        <v>532</v>
      </c>
      <c r="H42" s="63"/>
      <c r="I42" s="63"/>
      <c r="J42" s="63"/>
      <c r="K42" s="62"/>
      <c r="L42" s="62"/>
    </row>
    <row r="43" spans="1:12" ht="34.5" customHeight="1" x14ac:dyDescent="0.25">
      <c r="A43" s="239" t="s">
        <v>211</v>
      </c>
      <c r="B43" s="64" t="s">
        <v>209</v>
      </c>
      <c r="C43" s="176">
        <v>45347</v>
      </c>
      <c r="D43" s="176">
        <v>45565</v>
      </c>
      <c r="E43" s="170"/>
      <c r="F43" s="170"/>
      <c r="G43" s="176">
        <f>G40</f>
        <v>45561</v>
      </c>
      <c r="H43" s="176">
        <v>45657</v>
      </c>
      <c r="I43" s="200">
        <v>1</v>
      </c>
      <c r="J43" s="200">
        <v>1</v>
      </c>
      <c r="K43" s="62"/>
      <c r="L43" s="62"/>
    </row>
    <row r="44" spans="1:12" ht="24.75" customHeight="1" x14ac:dyDescent="0.25">
      <c r="A44" s="239" t="s">
        <v>210</v>
      </c>
      <c r="B44" s="64" t="s">
        <v>207</v>
      </c>
      <c r="C44" s="176">
        <v>45381</v>
      </c>
      <c r="D44" s="176">
        <v>45616</v>
      </c>
      <c r="E44" s="170"/>
      <c r="F44" s="170"/>
      <c r="G44" s="176">
        <f>H43</f>
        <v>45657</v>
      </c>
      <c r="H44" s="176">
        <v>45708</v>
      </c>
      <c r="I44" s="200">
        <v>1</v>
      </c>
      <c r="J44" s="200">
        <v>1</v>
      </c>
      <c r="K44" s="62"/>
      <c r="L44" s="62"/>
    </row>
    <row r="45" spans="1:12" ht="90.75" customHeight="1" x14ac:dyDescent="0.25">
      <c r="A45" s="239" t="s">
        <v>208</v>
      </c>
      <c r="B45" s="64" t="s">
        <v>452</v>
      </c>
      <c r="C45" s="63" t="s">
        <v>532</v>
      </c>
      <c r="D45" s="63"/>
      <c r="E45" s="63"/>
      <c r="F45" s="63"/>
      <c r="G45" s="63" t="s">
        <v>532</v>
      </c>
      <c r="H45" s="63"/>
      <c r="I45" s="63"/>
      <c r="J45" s="63"/>
      <c r="K45" s="62"/>
      <c r="L45" s="62"/>
    </row>
    <row r="46" spans="1:12" ht="167.25" customHeight="1" x14ac:dyDescent="0.25">
      <c r="A46" s="239" t="s">
        <v>206</v>
      </c>
      <c r="B46" s="64" t="s">
        <v>450</v>
      </c>
      <c r="C46" s="63" t="s">
        <v>532</v>
      </c>
      <c r="D46" s="63"/>
      <c r="E46" s="63"/>
      <c r="F46" s="63"/>
      <c r="G46" s="63" t="s">
        <v>532</v>
      </c>
      <c r="H46" s="63"/>
      <c r="I46" s="63"/>
      <c r="J46" s="63"/>
      <c r="K46" s="62"/>
      <c r="L46" s="62"/>
    </row>
    <row r="47" spans="1:12" ht="30.75" customHeight="1" x14ac:dyDescent="0.25">
      <c r="A47" s="239" t="s">
        <v>204</v>
      </c>
      <c r="B47" s="64" t="s">
        <v>205</v>
      </c>
      <c r="C47" s="176">
        <v>45616</v>
      </c>
      <c r="D47" s="176">
        <v>45636</v>
      </c>
      <c r="E47" s="170"/>
      <c r="F47" s="170"/>
      <c r="G47" s="176">
        <f>H44</f>
        <v>45708</v>
      </c>
      <c r="H47" s="176">
        <f>G47+15</f>
        <v>45723</v>
      </c>
      <c r="I47" s="200">
        <v>1</v>
      </c>
      <c r="J47" s="200">
        <v>1</v>
      </c>
      <c r="K47" s="62"/>
      <c r="L47" s="62"/>
    </row>
    <row r="48" spans="1:12" ht="37.5" customHeight="1" x14ac:dyDescent="0.25">
      <c r="A48" s="239" t="s">
        <v>608</v>
      </c>
      <c r="B48" s="65" t="s">
        <v>203</v>
      </c>
      <c r="C48" s="63"/>
      <c r="D48" s="170"/>
      <c r="E48" s="170"/>
      <c r="F48" s="170"/>
      <c r="G48" s="63"/>
      <c r="H48" s="170"/>
      <c r="I48" s="170"/>
      <c r="J48" s="170"/>
      <c r="K48" s="62"/>
      <c r="L48" s="62"/>
    </row>
    <row r="49" spans="1:12" ht="35.25" customHeight="1" x14ac:dyDescent="0.25">
      <c r="A49" s="239">
        <v>4</v>
      </c>
      <c r="B49" s="64" t="s">
        <v>201</v>
      </c>
      <c r="C49" s="176">
        <v>45637</v>
      </c>
      <c r="D49" s="176">
        <v>45641</v>
      </c>
      <c r="E49" s="170"/>
      <c r="F49" s="170"/>
      <c r="G49" s="176">
        <v>46002</v>
      </c>
      <c r="H49" s="176">
        <v>46006</v>
      </c>
      <c r="I49" s="299"/>
      <c r="J49" s="299"/>
      <c r="K49" s="62"/>
      <c r="L49" s="62"/>
    </row>
    <row r="50" spans="1:12" ht="86.25" customHeight="1" x14ac:dyDescent="0.25">
      <c r="A50" s="239" t="s">
        <v>202</v>
      </c>
      <c r="B50" s="64" t="s">
        <v>451</v>
      </c>
      <c r="C50" s="199">
        <v>45642</v>
      </c>
      <c r="D50" s="199">
        <v>45646</v>
      </c>
      <c r="E50" s="170"/>
      <c r="F50" s="170"/>
      <c r="G50" s="176">
        <v>46002</v>
      </c>
      <c r="H50" s="176">
        <v>46006</v>
      </c>
      <c r="I50" s="170"/>
      <c r="J50" s="170"/>
      <c r="K50" s="62"/>
      <c r="L50" s="62"/>
    </row>
    <row r="51" spans="1:12" ht="77.25" customHeight="1" x14ac:dyDescent="0.25">
      <c r="A51" s="239" t="s">
        <v>200</v>
      </c>
      <c r="B51" s="64" t="s">
        <v>453</v>
      </c>
      <c r="C51" s="63" t="s">
        <v>532</v>
      </c>
      <c r="D51" s="63"/>
      <c r="E51" s="63"/>
      <c r="F51" s="63"/>
      <c r="G51" s="63" t="s">
        <v>532</v>
      </c>
      <c r="H51" s="63"/>
      <c r="I51" s="63"/>
      <c r="J51" s="63"/>
      <c r="K51" s="62"/>
      <c r="L51" s="62"/>
    </row>
    <row r="52" spans="1:12" ht="71.25" customHeight="1" x14ac:dyDescent="0.25">
      <c r="A52" s="239" t="s">
        <v>198</v>
      </c>
      <c r="B52" s="64" t="s">
        <v>199</v>
      </c>
      <c r="C52" s="63" t="s">
        <v>532</v>
      </c>
      <c r="D52" s="63"/>
      <c r="E52" s="63"/>
      <c r="F52" s="63"/>
      <c r="G52" s="63" t="s">
        <v>532</v>
      </c>
      <c r="H52" s="63"/>
      <c r="I52" s="63"/>
      <c r="J52" s="63"/>
      <c r="K52" s="62"/>
      <c r="L52" s="62"/>
    </row>
    <row r="53" spans="1:12" ht="48" customHeight="1" x14ac:dyDescent="0.25">
      <c r="A53" s="239" t="s">
        <v>196</v>
      </c>
      <c r="B53" s="142" t="s">
        <v>454</v>
      </c>
      <c r="C53" s="199">
        <v>46012</v>
      </c>
      <c r="D53" s="199">
        <v>46021</v>
      </c>
      <c r="E53" s="170"/>
      <c r="F53" s="170"/>
      <c r="G53" s="176">
        <v>46006</v>
      </c>
      <c r="H53" s="176">
        <v>46021</v>
      </c>
      <c r="I53" s="170"/>
      <c r="J53" s="170"/>
      <c r="K53" s="62"/>
      <c r="L53" s="62"/>
    </row>
    <row r="54" spans="1:12" ht="46.5" customHeight="1" x14ac:dyDescent="0.25">
      <c r="A54" s="239" t="s">
        <v>455</v>
      </c>
      <c r="B54" s="64" t="s">
        <v>197</v>
      </c>
      <c r="C54" s="63" t="s">
        <v>532</v>
      </c>
      <c r="D54" s="63"/>
      <c r="E54" s="63"/>
      <c r="F54" s="63"/>
      <c r="G54" s="63" t="s">
        <v>532</v>
      </c>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67" zoomScale="70" zoomScaleNormal="55" zoomScaleSheetLayoutView="70" workbookViewId="0">
      <selection activeCell="L27" sqref="L27"/>
    </sheetView>
  </sheetViews>
  <sheetFormatPr defaultColWidth="9.140625"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47"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34" t="s">
        <v>70</v>
      </c>
    </row>
    <row r="2" spans="1:29" ht="18.75" x14ac:dyDescent="0.3">
      <c r="A2" s="59"/>
      <c r="B2" s="59"/>
      <c r="C2" s="163"/>
      <c r="D2" s="163"/>
      <c r="E2" s="163"/>
      <c r="F2" s="163"/>
      <c r="P2" s="163"/>
      <c r="Q2" s="163"/>
      <c r="AC2" s="15" t="s">
        <v>11</v>
      </c>
    </row>
    <row r="3" spans="1:29" ht="18.75" x14ac:dyDescent="0.3">
      <c r="A3" s="59"/>
      <c r="B3" s="59"/>
      <c r="C3" s="163"/>
      <c r="D3" s="163"/>
      <c r="E3" s="163"/>
      <c r="F3" s="163"/>
      <c r="P3" s="163"/>
      <c r="Q3" s="163"/>
      <c r="AC3" s="15" t="s">
        <v>69</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9"/>
      <c r="B5" s="59"/>
      <c r="C5" s="163"/>
      <c r="D5" s="163"/>
      <c r="E5" s="163"/>
      <c r="F5" s="163"/>
      <c r="P5" s="163"/>
      <c r="Q5" s="163"/>
      <c r="AC5" s="172"/>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61"/>
      <c r="D7" s="161"/>
      <c r="E7" s="161"/>
      <c r="F7" s="161"/>
      <c r="G7" s="161"/>
      <c r="H7" s="245"/>
      <c r="I7" s="245"/>
      <c r="J7" s="245"/>
      <c r="K7" s="245"/>
      <c r="L7" s="161"/>
      <c r="M7" s="161"/>
      <c r="N7" s="173"/>
      <c r="O7" s="173"/>
      <c r="P7" s="173"/>
      <c r="Q7" s="173"/>
      <c r="R7" s="173"/>
      <c r="S7" s="173"/>
      <c r="T7" s="173"/>
      <c r="U7" s="173"/>
      <c r="V7" s="173"/>
      <c r="W7" s="173"/>
      <c r="X7" s="173"/>
      <c r="Y7" s="173"/>
      <c r="Z7" s="173"/>
      <c r="AA7" s="173"/>
      <c r="AB7" s="173"/>
      <c r="AC7" s="173"/>
    </row>
    <row r="8" spans="1:29" ht="18.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61"/>
      <c r="D10" s="161"/>
      <c r="E10" s="161"/>
      <c r="F10" s="161"/>
      <c r="G10" s="161"/>
      <c r="H10" s="245"/>
      <c r="I10" s="245"/>
      <c r="J10" s="245"/>
      <c r="K10" s="245"/>
      <c r="L10" s="161"/>
      <c r="M10" s="161"/>
      <c r="N10" s="173"/>
      <c r="O10" s="173"/>
      <c r="P10" s="173"/>
      <c r="Q10" s="173"/>
      <c r="R10" s="173"/>
      <c r="S10" s="173"/>
      <c r="T10" s="173"/>
      <c r="U10" s="173"/>
      <c r="V10" s="173"/>
      <c r="W10" s="173"/>
      <c r="X10" s="173"/>
      <c r="Y10" s="173"/>
      <c r="Z10" s="173"/>
      <c r="AA10" s="173"/>
      <c r="AB10" s="173"/>
      <c r="AC10" s="173"/>
    </row>
    <row r="11" spans="1:29" ht="18.75" x14ac:dyDescent="0.25">
      <c r="A11" s="327" t="str">
        <f>'1. паспорт местоположение'!A12:C12</f>
        <v>F_TP3500.PR.0026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62"/>
      <c r="D13" s="162"/>
      <c r="E13" s="162"/>
      <c r="F13" s="162"/>
      <c r="G13" s="162"/>
      <c r="H13" s="246"/>
      <c r="I13" s="246"/>
      <c r="J13" s="246"/>
      <c r="K13" s="246"/>
      <c r="L13" s="162"/>
      <c r="M13" s="162"/>
      <c r="N13" s="174"/>
      <c r="O13" s="174"/>
      <c r="P13" s="174"/>
      <c r="Q13" s="174"/>
      <c r="R13" s="174"/>
      <c r="S13" s="174"/>
      <c r="T13" s="174"/>
      <c r="U13" s="174"/>
      <c r="V13" s="174"/>
      <c r="W13" s="174"/>
      <c r="X13" s="174"/>
      <c r="Y13" s="174"/>
      <c r="Z13" s="174"/>
      <c r="AA13" s="174"/>
      <c r="AB13" s="174"/>
      <c r="AC13" s="174"/>
    </row>
    <row r="14" spans="1:29" ht="50.25" customHeight="1" x14ac:dyDescent="0.25">
      <c r="A14"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5" x14ac:dyDescent="0.25">
      <c r="A17" s="59"/>
      <c r="P17" s="163"/>
      <c r="Q17" s="163"/>
      <c r="R17" s="163"/>
      <c r="S17" s="163"/>
      <c r="T17" s="163"/>
      <c r="U17" s="163"/>
      <c r="V17" s="163"/>
      <c r="W17" s="163"/>
      <c r="X17" s="163"/>
      <c r="Y17" s="163"/>
      <c r="Z17" s="163"/>
      <c r="AA17" s="163"/>
      <c r="AB17" s="163"/>
    </row>
    <row r="18" spans="1:35" x14ac:dyDescent="0.25">
      <c r="A18" s="449" t="s">
        <v>499</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0" customFormat="1" ht="33" customHeight="1" x14ac:dyDescent="0.25">
      <c r="A20" s="445" t="s">
        <v>195</v>
      </c>
      <c r="B20" s="445" t="s">
        <v>194</v>
      </c>
      <c r="C20" s="443" t="s">
        <v>193</v>
      </c>
      <c r="D20" s="443"/>
      <c r="E20" s="448" t="s">
        <v>192</v>
      </c>
      <c r="F20" s="448"/>
      <c r="G20" s="451" t="s">
        <v>683</v>
      </c>
      <c r="H20" s="440" t="s">
        <v>609</v>
      </c>
      <c r="I20" s="441"/>
      <c r="J20" s="441"/>
      <c r="K20" s="441"/>
      <c r="L20" s="440" t="s">
        <v>610</v>
      </c>
      <c r="M20" s="441"/>
      <c r="N20" s="441"/>
      <c r="O20" s="441"/>
      <c r="P20" s="440" t="s">
        <v>632</v>
      </c>
      <c r="Q20" s="441"/>
      <c r="R20" s="441"/>
      <c r="S20" s="441"/>
      <c r="T20" s="440" t="s">
        <v>655</v>
      </c>
      <c r="U20" s="441"/>
      <c r="V20" s="441"/>
      <c r="W20" s="441"/>
      <c r="X20" s="440" t="s">
        <v>684</v>
      </c>
      <c r="Y20" s="441"/>
      <c r="Z20" s="441"/>
      <c r="AA20" s="441"/>
      <c r="AB20" s="450" t="s">
        <v>191</v>
      </c>
      <c r="AC20" s="450"/>
    </row>
    <row r="21" spans="1:35" s="180" customFormat="1" ht="81.75" customHeight="1" x14ac:dyDescent="0.25">
      <c r="A21" s="446"/>
      <c r="B21" s="446"/>
      <c r="C21" s="443"/>
      <c r="D21" s="443"/>
      <c r="E21" s="448"/>
      <c r="F21" s="448"/>
      <c r="G21" s="452"/>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50"/>
      <c r="AC21" s="450"/>
    </row>
    <row r="22" spans="1:35" s="180" customFormat="1" ht="89.25" customHeight="1" x14ac:dyDescent="0.3">
      <c r="A22" s="447"/>
      <c r="B22" s="447"/>
      <c r="C22" s="300" t="s">
        <v>3</v>
      </c>
      <c r="D22" s="300" t="s">
        <v>189</v>
      </c>
      <c r="E22" s="301" t="s">
        <v>685</v>
      </c>
      <c r="F22" s="301" t="s">
        <v>686</v>
      </c>
      <c r="G22" s="453"/>
      <c r="H22" s="302" t="s">
        <v>478</v>
      </c>
      <c r="I22" s="302" t="s">
        <v>479</v>
      </c>
      <c r="J22" s="302" t="s">
        <v>478</v>
      </c>
      <c r="K22" s="302" t="s">
        <v>479</v>
      </c>
      <c r="L22" s="302" t="s">
        <v>478</v>
      </c>
      <c r="M22" s="302" t="s">
        <v>479</v>
      </c>
      <c r="N22" s="302" t="s">
        <v>478</v>
      </c>
      <c r="O22" s="302" t="s">
        <v>479</v>
      </c>
      <c r="P22" s="302" t="s">
        <v>478</v>
      </c>
      <c r="Q22" s="302" t="s">
        <v>479</v>
      </c>
      <c r="R22" s="302" t="s">
        <v>478</v>
      </c>
      <c r="S22" s="302" t="s">
        <v>479</v>
      </c>
      <c r="T22" s="302" t="s">
        <v>478</v>
      </c>
      <c r="U22" s="302" t="s">
        <v>479</v>
      </c>
      <c r="V22" s="302" t="s">
        <v>478</v>
      </c>
      <c r="W22" s="302" t="s">
        <v>479</v>
      </c>
      <c r="X22" s="302" t="s">
        <v>478</v>
      </c>
      <c r="Y22" s="302" t="s">
        <v>479</v>
      </c>
      <c r="Z22" s="302" t="s">
        <v>478</v>
      </c>
      <c r="AA22" s="302" t="s">
        <v>479</v>
      </c>
      <c r="AB22" s="300" t="s">
        <v>190</v>
      </c>
      <c r="AC22" s="300" t="s">
        <v>189</v>
      </c>
      <c r="AE22" s="181"/>
      <c r="AF22" s="181"/>
      <c r="AG22" s="181"/>
      <c r="AH22" s="181"/>
      <c r="AI22" s="182"/>
    </row>
    <row r="23" spans="1:35" s="180"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E23" s="182"/>
      <c r="AF23" s="182"/>
      <c r="AG23" s="182"/>
      <c r="AH23" s="182"/>
      <c r="AI23" s="182"/>
    </row>
    <row r="24" spans="1:35" s="180" customFormat="1" ht="47.25" customHeight="1" x14ac:dyDescent="0.25">
      <c r="A24" s="183">
        <v>1</v>
      </c>
      <c r="B24" s="184" t="s">
        <v>188</v>
      </c>
      <c r="C24" s="202">
        <v>460.3814433497447</v>
      </c>
      <c r="D24" s="202">
        <v>425.27158763199998</v>
      </c>
      <c r="E24" s="202">
        <v>458.9079841997447</v>
      </c>
      <c r="F24" s="202">
        <v>449.41538267974471</v>
      </c>
      <c r="G24" s="202">
        <v>9.4926015200000009</v>
      </c>
      <c r="H24" s="202">
        <v>327.31740797542443</v>
      </c>
      <c r="I24" s="202"/>
      <c r="J24" s="202">
        <v>119.66723913</v>
      </c>
      <c r="K24" s="202"/>
      <c r="L24" s="202">
        <v>122.09797470432031</v>
      </c>
      <c r="M24" s="202"/>
      <c r="N24" s="202">
        <v>294.638287832</v>
      </c>
      <c r="O24" s="202"/>
      <c r="P24" s="202">
        <v>0</v>
      </c>
      <c r="Q24" s="202"/>
      <c r="R24" s="202">
        <v>0</v>
      </c>
      <c r="S24" s="202"/>
      <c r="T24" s="202">
        <v>0</v>
      </c>
      <c r="U24" s="202"/>
      <c r="V24" s="202">
        <v>0</v>
      </c>
      <c r="W24" s="202"/>
      <c r="X24" s="202">
        <v>0</v>
      </c>
      <c r="Y24" s="202"/>
      <c r="Z24" s="202" t="s">
        <v>656</v>
      </c>
      <c r="AA24" s="202"/>
      <c r="AB24" s="202">
        <v>449.41538267974477</v>
      </c>
      <c r="AC24" s="202">
        <v>414.30552696199999</v>
      </c>
      <c r="AF24" s="185"/>
    </row>
    <row r="25" spans="1:35" s="180" customFormat="1" ht="24" customHeight="1" x14ac:dyDescent="0.25">
      <c r="A25" s="186" t="s">
        <v>187</v>
      </c>
      <c r="B25" s="187"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656</v>
      </c>
      <c r="AA25" s="202"/>
      <c r="AB25" s="202">
        <v>0</v>
      </c>
      <c r="AC25" s="202">
        <v>0</v>
      </c>
    </row>
    <row r="26" spans="1:35" s="180" customFormat="1" x14ac:dyDescent="0.25">
      <c r="A26" s="186" t="s">
        <v>185</v>
      </c>
      <c r="B26" s="187"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656</v>
      </c>
      <c r="AA26" s="202"/>
      <c r="AB26" s="202">
        <v>0</v>
      </c>
      <c r="AC26" s="202">
        <v>0</v>
      </c>
    </row>
    <row r="27" spans="1:35" s="180" customFormat="1" ht="31.5" x14ac:dyDescent="0.25">
      <c r="A27" s="186" t="s">
        <v>183</v>
      </c>
      <c r="B27" s="187" t="s">
        <v>436</v>
      </c>
      <c r="C27" s="202"/>
      <c r="D27" s="202"/>
      <c r="E27" s="202"/>
      <c r="F27" s="202"/>
      <c r="G27" s="202">
        <v>7.9725205700000021</v>
      </c>
      <c r="H27" s="202">
        <v>275.21140978503672</v>
      </c>
      <c r="I27" s="202"/>
      <c r="J27" s="202">
        <v>102.89620620333335</v>
      </c>
      <c r="K27" s="202"/>
      <c r="L27" s="202">
        <v>101.74831225360026</v>
      </c>
      <c r="M27" s="202"/>
      <c r="N27" s="202">
        <v>245.53190652666669</v>
      </c>
      <c r="O27" s="202"/>
      <c r="P27" s="202">
        <v>0</v>
      </c>
      <c r="Q27" s="202"/>
      <c r="R27" s="202">
        <v>0</v>
      </c>
      <c r="S27" s="202"/>
      <c r="T27" s="202">
        <v>0</v>
      </c>
      <c r="U27" s="202"/>
      <c r="V27" s="202">
        <v>0</v>
      </c>
      <c r="W27" s="202"/>
      <c r="X27" s="202">
        <v>0</v>
      </c>
      <c r="Y27" s="202"/>
      <c r="Z27" s="202" t="s">
        <v>656</v>
      </c>
      <c r="AA27" s="202"/>
      <c r="AB27" s="202">
        <v>376.95972203863698</v>
      </c>
      <c r="AC27" s="202">
        <v>348.42811273000007</v>
      </c>
    </row>
    <row r="28" spans="1:35" s="180" customFormat="1" x14ac:dyDescent="0.25">
      <c r="A28" s="186" t="s">
        <v>182</v>
      </c>
      <c r="B28" s="187"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5" s="180" customFormat="1" x14ac:dyDescent="0.25">
      <c r="A29" s="186" t="s">
        <v>180</v>
      </c>
      <c r="B29" s="188" t="s">
        <v>179</v>
      </c>
      <c r="C29" s="202"/>
      <c r="D29" s="202"/>
      <c r="E29" s="202"/>
      <c r="F29" s="202"/>
      <c r="G29" s="202">
        <v>1.5200809499999988</v>
      </c>
      <c r="H29" s="202">
        <v>52.105998190387709</v>
      </c>
      <c r="I29" s="202"/>
      <c r="J29" s="202">
        <v>16.771032926666649</v>
      </c>
      <c r="K29" s="202"/>
      <c r="L29" s="202">
        <v>20.349662450720047</v>
      </c>
      <c r="M29" s="202"/>
      <c r="N29" s="202">
        <v>49.106381305333315</v>
      </c>
      <c r="O29" s="202"/>
      <c r="P29" s="202">
        <v>0</v>
      </c>
      <c r="Q29" s="202"/>
      <c r="R29" s="202">
        <v>0</v>
      </c>
      <c r="S29" s="202"/>
      <c r="T29" s="202">
        <v>0</v>
      </c>
      <c r="U29" s="202"/>
      <c r="V29" s="202">
        <v>0</v>
      </c>
      <c r="W29" s="202"/>
      <c r="X29" s="202">
        <v>0</v>
      </c>
      <c r="Y29" s="202"/>
      <c r="Z29" s="202" t="s">
        <v>656</v>
      </c>
      <c r="AA29" s="202"/>
      <c r="AB29" s="202">
        <v>72.455660641107755</v>
      </c>
      <c r="AC29" s="202">
        <v>65.877414231999921</v>
      </c>
    </row>
    <row r="30" spans="1:35" s="180" customFormat="1" ht="47.25" x14ac:dyDescent="0.25">
      <c r="A30" s="183" t="s">
        <v>64</v>
      </c>
      <c r="B30" s="184" t="s">
        <v>178</v>
      </c>
      <c r="C30" s="202">
        <v>386.18946091863688</v>
      </c>
      <c r="D30" s="202">
        <v>357.65785161000008</v>
      </c>
      <c r="E30" s="202">
        <v>384.9322426086369</v>
      </c>
      <c r="F30" s="202">
        <v>371.21728383863683</v>
      </c>
      <c r="G30" s="202">
        <v>186.63487624999999</v>
      </c>
      <c r="H30" s="202">
        <v>292.94935133586745</v>
      </c>
      <c r="I30" s="202"/>
      <c r="J30" s="202">
        <v>169.76575705000002</v>
      </c>
      <c r="K30" s="202"/>
      <c r="L30" s="202">
        <v>78.267932502769426</v>
      </c>
      <c r="M30" s="202"/>
      <c r="N30" s="202">
        <v>0</v>
      </c>
      <c r="O30" s="202"/>
      <c r="P30" s="202">
        <v>0</v>
      </c>
      <c r="Q30" s="202"/>
      <c r="R30" s="202">
        <v>0</v>
      </c>
      <c r="S30" s="202"/>
      <c r="T30" s="202">
        <v>0</v>
      </c>
      <c r="U30" s="202"/>
      <c r="V30" s="202">
        <v>0</v>
      </c>
      <c r="W30" s="202"/>
      <c r="X30" s="202">
        <v>0</v>
      </c>
      <c r="Y30" s="202"/>
      <c r="Z30" s="202" t="s">
        <v>656</v>
      </c>
      <c r="AA30" s="202"/>
      <c r="AB30" s="202">
        <v>371.21728383863689</v>
      </c>
      <c r="AC30" s="202">
        <v>169.76575705000002</v>
      </c>
    </row>
    <row r="31" spans="1:35" s="180" customFormat="1" x14ac:dyDescent="0.25">
      <c r="A31" s="183" t="s">
        <v>177</v>
      </c>
      <c r="B31" s="187" t="s">
        <v>176</v>
      </c>
      <c r="C31" s="202">
        <v>8.8017381355932187</v>
      </c>
      <c r="D31" s="202">
        <v>8.8017427499999989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80" customFormat="1" ht="31.5" x14ac:dyDescent="0.25">
      <c r="A32" s="183" t="s">
        <v>175</v>
      </c>
      <c r="B32" s="187" t="s">
        <v>174</v>
      </c>
      <c r="C32" s="202">
        <v>132.60387541012051</v>
      </c>
      <c r="D32" s="202">
        <v>128.25884812999999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80" customFormat="1" x14ac:dyDescent="0.25">
      <c r="A33" s="183" t="s">
        <v>173</v>
      </c>
      <c r="B33" s="187" t="s">
        <v>172</v>
      </c>
      <c r="C33" s="202">
        <v>205.74243820000009</v>
      </c>
      <c r="D33" s="202">
        <v>200.04031691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80" customFormat="1" x14ac:dyDescent="0.25">
      <c r="A34" s="183" t="s">
        <v>171</v>
      </c>
      <c r="B34" s="187" t="s">
        <v>170</v>
      </c>
      <c r="C34" s="202">
        <v>39.041409172923096</v>
      </c>
      <c r="D34" s="202">
        <v>20.556943820000104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80" customFormat="1" ht="31.5" x14ac:dyDescent="0.25">
      <c r="A35" s="183" t="s">
        <v>63</v>
      </c>
      <c r="B35" s="184"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80" customFormat="1" x14ac:dyDescent="0.25">
      <c r="A36" s="186" t="s">
        <v>168</v>
      </c>
      <c r="B36" s="187" t="s">
        <v>571</v>
      </c>
      <c r="C36" s="202"/>
      <c r="D36" s="202"/>
      <c r="E36" s="202"/>
      <c r="F36" s="202"/>
      <c r="G36" s="202">
        <v>0</v>
      </c>
      <c r="H36" s="202">
        <v>0</v>
      </c>
      <c r="I36" s="277" t="s">
        <v>539</v>
      </c>
      <c r="J36" s="202">
        <v>0</v>
      </c>
      <c r="K36" s="277" t="s">
        <v>539</v>
      </c>
      <c r="L36" s="202">
        <v>0</v>
      </c>
      <c r="M36" s="277" t="s">
        <v>539</v>
      </c>
      <c r="N36" s="202">
        <v>0</v>
      </c>
      <c r="O36" s="277" t="s">
        <v>539</v>
      </c>
      <c r="P36" s="202">
        <v>0</v>
      </c>
      <c r="Q36" s="277" t="s">
        <v>539</v>
      </c>
      <c r="R36" s="202">
        <v>0</v>
      </c>
      <c r="S36" s="277" t="s">
        <v>539</v>
      </c>
      <c r="T36" s="202">
        <v>0</v>
      </c>
      <c r="U36" s="277" t="s">
        <v>539</v>
      </c>
      <c r="V36" s="202">
        <v>0</v>
      </c>
      <c r="W36" s="277" t="s">
        <v>539</v>
      </c>
      <c r="X36" s="202">
        <v>0</v>
      </c>
      <c r="Y36" s="277" t="s">
        <v>539</v>
      </c>
      <c r="Z36" s="202" t="s">
        <v>656</v>
      </c>
      <c r="AA36" s="277" t="s">
        <v>656</v>
      </c>
      <c r="AB36" s="202">
        <v>0</v>
      </c>
      <c r="AC36" s="202">
        <v>0</v>
      </c>
    </row>
    <row r="37" spans="1:29" s="180" customFormat="1" ht="31.5" x14ac:dyDescent="0.25">
      <c r="A37" s="186" t="s">
        <v>167</v>
      </c>
      <c r="B37" s="189" t="s">
        <v>569</v>
      </c>
      <c r="C37" s="202"/>
      <c r="D37" s="202"/>
      <c r="E37" s="202"/>
      <c r="F37" s="202"/>
      <c r="G37" s="202">
        <v>0</v>
      </c>
      <c r="H37" s="202">
        <v>0</v>
      </c>
      <c r="I37" s="277" t="s">
        <v>539</v>
      </c>
      <c r="J37" s="202">
        <v>0</v>
      </c>
      <c r="K37" s="277" t="s">
        <v>539</v>
      </c>
      <c r="L37" s="202">
        <v>0</v>
      </c>
      <c r="M37" s="277" t="s">
        <v>539</v>
      </c>
      <c r="N37" s="202">
        <v>0</v>
      </c>
      <c r="O37" s="277" t="s">
        <v>539</v>
      </c>
      <c r="P37" s="202">
        <v>0</v>
      </c>
      <c r="Q37" s="277" t="s">
        <v>539</v>
      </c>
      <c r="R37" s="202">
        <v>0</v>
      </c>
      <c r="S37" s="277" t="s">
        <v>539</v>
      </c>
      <c r="T37" s="202">
        <v>0</v>
      </c>
      <c r="U37" s="277" t="s">
        <v>539</v>
      </c>
      <c r="V37" s="202">
        <v>0</v>
      </c>
      <c r="W37" s="277" t="s">
        <v>539</v>
      </c>
      <c r="X37" s="202">
        <v>0</v>
      </c>
      <c r="Y37" s="277" t="s">
        <v>539</v>
      </c>
      <c r="Z37" s="202" t="s">
        <v>656</v>
      </c>
      <c r="AA37" s="277" t="s">
        <v>656</v>
      </c>
      <c r="AB37" s="202">
        <v>0</v>
      </c>
      <c r="AC37" s="202">
        <v>0</v>
      </c>
    </row>
    <row r="38" spans="1:29" s="180" customFormat="1" x14ac:dyDescent="0.25">
      <c r="A38" s="186" t="s">
        <v>166</v>
      </c>
      <c r="B38" s="189" t="s">
        <v>157</v>
      </c>
      <c r="C38" s="202"/>
      <c r="D38" s="202"/>
      <c r="E38" s="202"/>
      <c r="F38" s="202"/>
      <c r="G38" s="202">
        <v>0</v>
      </c>
      <c r="H38" s="202">
        <v>0</v>
      </c>
      <c r="I38" s="277" t="s">
        <v>539</v>
      </c>
      <c r="J38" s="202">
        <v>0</v>
      </c>
      <c r="K38" s="277" t="s">
        <v>539</v>
      </c>
      <c r="L38" s="202">
        <v>0</v>
      </c>
      <c r="M38" s="277" t="s">
        <v>539</v>
      </c>
      <c r="N38" s="202">
        <v>0</v>
      </c>
      <c r="O38" s="277" t="s">
        <v>539</v>
      </c>
      <c r="P38" s="202">
        <v>0</v>
      </c>
      <c r="Q38" s="277" t="s">
        <v>539</v>
      </c>
      <c r="R38" s="202">
        <v>0</v>
      </c>
      <c r="S38" s="277" t="s">
        <v>539</v>
      </c>
      <c r="T38" s="202">
        <v>0</v>
      </c>
      <c r="U38" s="277" t="s">
        <v>539</v>
      </c>
      <c r="V38" s="202">
        <v>0</v>
      </c>
      <c r="W38" s="277" t="s">
        <v>539</v>
      </c>
      <c r="X38" s="202">
        <v>0</v>
      </c>
      <c r="Y38" s="277" t="s">
        <v>539</v>
      </c>
      <c r="Z38" s="202" t="s">
        <v>656</v>
      </c>
      <c r="AA38" s="277" t="s">
        <v>656</v>
      </c>
      <c r="AB38" s="202">
        <v>0</v>
      </c>
      <c r="AC38" s="202">
        <v>0</v>
      </c>
    </row>
    <row r="39" spans="1:29" s="180" customFormat="1" x14ac:dyDescent="0.25">
      <c r="A39" s="186" t="s">
        <v>165</v>
      </c>
      <c r="B39" s="187" t="s">
        <v>606</v>
      </c>
      <c r="C39" s="202"/>
      <c r="D39" s="202"/>
      <c r="E39" s="202"/>
      <c r="F39" s="202"/>
      <c r="G39" s="202">
        <v>0</v>
      </c>
      <c r="H39" s="202">
        <v>0</v>
      </c>
      <c r="I39" s="277" t="s">
        <v>539</v>
      </c>
      <c r="J39" s="202">
        <v>0</v>
      </c>
      <c r="K39" s="277" t="s">
        <v>539</v>
      </c>
      <c r="L39" s="202">
        <v>0</v>
      </c>
      <c r="M39" s="277" t="s">
        <v>539</v>
      </c>
      <c r="N39" s="202">
        <v>0</v>
      </c>
      <c r="O39" s="277" t="s">
        <v>539</v>
      </c>
      <c r="P39" s="202">
        <v>0</v>
      </c>
      <c r="Q39" s="277" t="s">
        <v>539</v>
      </c>
      <c r="R39" s="202">
        <v>0</v>
      </c>
      <c r="S39" s="277" t="s">
        <v>539</v>
      </c>
      <c r="T39" s="202">
        <v>0</v>
      </c>
      <c r="U39" s="277" t="s">
        <v>539</v>
      </c>
      <c r="V39" s="202">
        <v>0</v>
      </c>
      <c r="W39" s="277" t="s">
        <v>539</v>
      </c>
      <c r="X39" s="202">
        <v>0</v>
      </c>
      <c r="Y39" s="277" t="s">
        <v>539</v>
      </c>
      <c r="Z39" s="202" t="s">
        <v>656</v>
      </c>
      <c r="AA39" s="277" t="s">
        <v>656</v>
      </c>
      <c r="AB39" s="202">
        <v>0</v>
      </c>
      <c r="AC39" s="202">
        <v>0</v>
      </c>
    </row>
    <row r="40" spans="1:29" s="180" customFormat="1" x14ac:dyDescent="0.25">
      <c r="A40" s="186" t="s">
        <v>164</v>
      </c>
      <c r="B40" s="187" t="s">
        <v>572</v>
      </c>
      <c r="C40" s="202"/>
      <c r="D40" s="202"/>
      <c r="E40" s="202"/>
      <c r="F40" s="202"/>
      <c r="G40" s="202">
        <v>0</v>
      </c>
      <c r="H40" s="202">
        <v>0</v>
      </c>
      <c r="I40" s="277" t="s">
        <v>539</v>
      </c>
      <c r="J40" s="202">
        <v>0</v>
      </c>
      <c r="K40" s="277" t="s">
        <v>539</v>
      </c>
      <c r="L40" s="202">
        <v>0</v>
      </c>
      <c r="M40" s="277" t="s">
        <v>539</v>
      </c>
      <c r="N40" s="202">
        <v>0</v>
      </c>
      <c r="O40" s="277" t="s">
        <v>539</v>
      </c>
      <c r="P40" s="202">
        <v>0</v>
      </c>
      <c r="Q40" s="277" t="s">
        <v>539</v>
      </c>
      <c r="R40" s="202">
        <v>0</v>
      </c>
      <c r="S40" s="277" t="s">
        <v>539</v>
      </c>
      <c r="T40" s="202">
        <v>0</v>
      </c>
      <c r="U40" s="277" t="s">
        <v>539</v>
      </c>
      <c r="V40" s="202">
        <v>0</v>
      </c>
      <c r="W40" s="277" t="s">
        <v>539</v>
      </c>
      <c r="X40" s="202">
        <v>0</v>
      </c>
      <c r="Y40" s="277" t="s">
        <v>539</v>
      </c>
      <c r="Z40" s="202" t="s">
        <v>656</v>
      </c>
      <c r="AA40" s="277" t="s">
        <v>656</v>
      </c>
      <c r="AB40" s="202">
        <v>0</v>
      </c>
      <c r="AC40" s="202">
        <v>0</v>
      </c>
    </row>
    <row r="41" spans="1:29" s="180" customFormat="1" x14ac:dyDescent="0.25">
      <c r="A41" s="186" t="s">
        <v>163</v>
      </c>
      <c r="B41" s="187" t="s">
        <v>573</v>
      </c>
      <c r="C41" s="202"/>
      <c r="D41" s="202"/>
      <c r="E41" s="202"/>
      <c r="F41" s="202"/>
      <c r="G41" s="202">
        <v>0</v>
      </c>
      <c r="H41" s="202">
        <v>0</v>
      </c>
      <c r="I41" s="277" t="s">
        <v>539</v>
      </c>
      <c r="J41" s="202">
        <v>0</v>
      </c>
      <c r="K41" s="277" t="s">
        <v>539</v>
      </c>
      <c r="L41" s="202">
        <v>0</v>
      </c>
      <c r="M41" s="277" t="s">
        <v>539</v>
      </c>
      <c r="N41" s="202">
        <v>0</v>
      </c>
      <c r="O41" s="277" t="s">
        <v>539</v>
      </c>
      <c r="P41" s="202">
        <v>0</v>
      </c>
      <c r="Q41" s="277" t="s">
        <v>539</v>
      </c>
      <c r="R41" s="202">
        <v>0</v>
      </c>
      <c r="S41" s="277" t="s">
        <v>539</v>
      </c>
      <c r="T41" s="202">
        <v>0</v>
      </c>
      <c r="U41" s="277" t="s">
        <v>539</v>
      </c>
      <c r="V41" s="202">
        <v>0</v>
      </c>
      <c r="W41" s="277" t="s">
        <v>539</v>
      </c>
      <c r="X41" s="202">
        <v>0</v>
      </c>
      <c r="Y41" s="277" t="s">
        <v>539</v>
      </c>
      <c r="Z41" s="202" t="s">
        <v>656</v>
      </c>
      <c r="AA41" s="277" t="s">
        <v>656</v>
      </c>
      <c r="AB41" s="202">
        <v>0</v>
      </c>
      <c r="AC41" s="202">
        <v>0</v>
      </c>
    </row>
    <row r="42" spans="1:29" s="180" customFormat="1" x14ac:dyDescent="0.25">
      <c r="A42" s="186" t="s">
        <v>162</v>
      </c>
      <c r="B42" s="187" t="s">
        <v>574</v>
      </c>
      <c r="C42" s="202"/>
      <c r="D42" s="202"/>
      <c r="E42" s="202"/>
      <c r="F42" s="202"/>
      <c r="G42" s="202">
        <v>0</v>
      </c>
      <c r="H42" s="202">
        <v>0</v>
      </c>
      <c r="I42" s="277" t="s">
        <v>539</v>
      </c>
      <c r="J42" s="202">
        <v>0</v>
      </c>
      <c r="K42" s="277" t="s">
        <v>539</v>
      </c>
      <c r="L42" s="202">
        <v>0</v>
      </c>
      <c r="M42" s="277" t="s">
        <v>539</v>
      </c>
      <c r="N42" s="202">
        <v>0</v>
      </c>
      <c r="O42" s="277" t="s">
        <v>539</v>
      </c>
      <c r="P42" s="202">
        <v>0</v>
      </c>
      <c r="Q42" s="277" t="s">
        <v>539</v>
      </c>
      <c r="R42" s="202">
        <v>0</v>
      </c>
      <c r="S42" s="277" t="s">
        <v>539</v>
      </c>
      <c r="T42" s="202">
        <v>0</v>
      </c>
      <c r="U42" s="277" t="s">
        <v>539</v>
      </c>
      <c r="V42" s="202">
        <v>0</v>
      </c>
      <c r="W42" s="277" t="s">
        <v>539</v>
      </c>
      <c r="X42" s="202">
        <v>0</v>
      </c>
      <c r="Y42" s="277" t="s">
        <v>539</v>
      </c>
      <c r="Z42" s="202" t="s">
        <v>656</v>
      </c>
      <c r="AA42" s="277" t="s">
        <v>656</v>
      </c>
      <c r="AB42" s="202">
        <v>0</v>
      </c>
      <c r="AC42" s="202">
        <v>0</v>
      </c>
    </row>
    <row r="43" spans="1:29" s="180" customFormat="1" x14ac:dyDescent="0.25">
      <c r="A43" s="186" t="s">
        <v>575</v>
      </c>
      <c r="B43" s="187" t="s">
        <v>576</v>
      </c>
      <c r="C43" s="202"/>
      <c r="D43" s="202"/>
      <c r="E43" s="202"/>
      <c r="F43" s="202"/>
      <c r="G43" s="202">
        <v>0</v>
      </c>
      <c r="H43" s="202">
        <v>0</v>
      </c>
      <c r="I43" s="277" t="s">
        <v>539</v>
      </c>
      <c r="J43" s="202">
        <v>0</v>
      </c>
      <c r="K43" s="277" t="s">
        <v>539</v>
      </c>
      <c r="L43" s="202">
        <v>0</v>
      </c>
      <c r="M43" s="277" t="s">
        <v>539</v>
      </c>
      <c r="N43" s="202">
        <v>0</v>
      </c>
      <c r="O43" s="277" t="s">
        <v>539</v>
      </c>
      <c r="P43" s="202">
        <v>0</v>
      </c>
      <c r="Q43" s="277" t="s">
        <v>539</v>
      </c>
      <c r="R43" s="202">
        <v>0</v>
      </c>
      <c r="S43" s="277" t="s">
        <v>539</v>
      </c>
      <c r="T43" s="202">
        <v>0</v>
      </c>
      <c r="U43" s="277" t="s">
        <v>539</v>
      </c>
      <c r="V43" s="202">
        <v>0</v>
      </c>
      <c r="W43" s="277" t="s">
        <v>539</v>
      </c>
      <c r="X43" s="202">
        <v>0</v>
      </c>
      <c r="Y43" s="277" t="s">
        <v>539</v>
      </c>
      <c r="Z43" s="202" t="s">
        <v>656</v>
      </c>
      <c r="AA43" s="277" t="s">
        <v>656</v>
      </c>
      <c r="AB43" s="202">
        <v>0</v>
      </c>
      <c r="AC43" s="202">
        <v>0</v>
      </c>
    </row>
    <row r="44" spans="1:29" s="180" customFormat="1" x14ac:dyDescent="0.25">
      <c r="A44" s="186" t="s">
        <v>577</v>
      </c>
      <c r="B44" s="187" t="s">
        <v>578</v>
      </c>
      <c r="C44" s="202"/>
      <c r="D44" s="202"/>
      <c r="E44" s="202"/>
      <c r="F44" s="202"/>
      <c r="G44" s="202">
        <v>0</v>
      </c>
      <c r="H44" s="202">
        <v>0</v>
      </c>
      <c r="I44" s="277" t="s">
        <v>539</v>
      </c>
      <c r="J44" s="202">
        <v>0</v>
      </c>
      <c r="K44" s="277" t="s">
        <v>539</v>
      </c>
      <c r="L44" s="202">
        <v>0</v>
      </c>
      <c r="M44" s="277" t="s">
        <v>539</v>
      </c>
      <c r="N44" s="202">
        <v>0</v>
      </c>
      <c r="O44" s="277" t="s">
        <v>539</v>
      </c>
      <c r="P44" s="202">
        <v>0</v>
      </c>
      <c r="Q44" s="277" t="s">
        <v>539</v>
      </c>
      <c r="R44" s="202">
        <v>0</v>
      </c>
      <c r="S44" s="277" t="s">
        <v>539</v>
      </c>
      <c r="T44" s="202">
        <v>0</v>
      </c>
      <c r="U44" s="277" t="s">
        <v>539</v>
      </c>
      <c r="V44" s="202">
        <v>0</v>
      </c>
      <c r="W44" s="277" t="s">
        <v>539</v>
      </c>
      <c r="X44" s="202">
        <v>0</v>
      </c>
      <c r="Y44" s="277" t="s">
        <v>539</v>
      </c>
      <c r="Z44" s="202" t="s">
        <v>656</v>
      </c>
      <c r="AA44" s="277" t="s">
        <v>656</v>
      </c>
      <c r="AB44" s="202">
        <v>0</v>
      </c>
      <c r="AC44" s="202">
        <v>0</v>
      </c>
    </row>
    <row r="45" spans="1:29" s="180" customFormat="1" x14ac:dyDescent="0.25">
      <c r="A45" s="186" t="s">
        <v>579</v>
      </c>
      <c r="B45" s="187" t="s">
        <v>580</v>
      </c>
      <c r="C45" s="202"/>
      <c r="D45" s="202"/>
      <c r="E45" s="202"/>
      <c r="F45" s="202"/>
      <c r="G45" s="202">
        <v>0</v>
      </c>
      <c r="H45" s="202">
        <v>0</v>
      </c>
      <c r="I45" s="277" t="s">
        <v>539</v>
      </c>
      <c r="J45" s="202">
        <v>0</v>
      </c>
      <c r="K45" s="277" t="s">
        <v>539</v>
      </c>
      <c r="L45" s="202">
        <v>0</v>
      </c>
      <c r="M45" s="277" t="s">
        <v>539</v>
      </c>
      <c r="N45" s="202">
        <v>0</v>
      </c>
      <c r="O45" s="277" t="s">
        <v>539</v>
      </c>
      <c r="P45" s="202">
        <v>0</v>
      </c>
      <c r="Q45" s="277" t="s">
        <v>539</v>
      </c>
      <c r="R45" s="202">
        <v>0</v>
      </c>
      <c r="S45" s="277" t="s">
        <v>539</v>
      </c>
      <c r="T45" s="202">
        <v>0</v>
      </c>
      <c r="U45" s="277" t="s">
        <v>539</v>
      </c>
      <c r="V45" s="202">
        <v>0</v>
      </c>
      <c r="W45" s="277" t="s">
        <v>539</v>
      </c>
      <c r="X45" s="202">
        <v>0</v>
      </c>
      <c r="Y45" s="277" t="s">
        <v>539</v>
      </c>
      <c r="Z45" s="202" t="s">
        <v>656</v>
      </c>
      <c r="AA45" s="277" t="s">
        <v>656</v>
      </c>
      <c r="AB45" s="202">
        <v>0</v>
      </c>
      <c r="AC45" s="202">
        <v>0</v>
      </c>
    </row>
    <row r="46" spans="1:29" s="180" customFormat="1" x14ac:dyDescent="0.25">
      <c r="A46" s="186" t="s">
        <v>581</v>
      </c>
      <c r="B46" s="187" t="s">
        <v>582</v>
      </c>
      <c r="C46" s="202"/>
      <c r="D46" s="202"/>
      <c r="E46" s="202"/>
      <c r="F46" s="202"/>
      <c r="G46" s="202">
        <v>0</v>
      </c>
      <c r="H46" s="202">
        <v>0</v>
      </c>
      <c r="I46" s="277" t="s">
        <v>539</v>
      </c>
      <c r="J46" s="202">
        <v>0</v>
      </c>
      <c r="K46" s="277" t="s">
        <v>539</v>
      </c>
      <c r="L46" s="202">
        <v>0</v>
      </c>
      <c r="M46" s="277" t="s">
        <v>539</v>
      </c>
      <c r="N46" s="202">
        <v>0</v>
      </c>
      <c r="O46" s="277" t="s">
        <v>539</v>
      </c>
      <c r="P46" s="202">
        <v>0</v>
      </c>
      <c r="Q46" s="277" t="s">
        <v>539</v>
      </c>
      <c r="R46" s="202">
        <v>0</v>
      </c>
      <c r="S46" s="277" t="s">
        <v>539</v>
      </c>
      <c r="T46" s="202">
        <v>0</v>
      </c>
      <c r="U46" s="277" t="s">
        <v>539</v>
      </c>
      <c r="V46" s="202">
        <v>0</v>
      </c>
      <c r="W46" s="277" t="s">
        <v>539</v>
      </c>
      <c r="X46" s="202">
        <v>0</v>
      </c>
      <c r="Y46" s="277" t="s">
        <v>539</v>
      </c>
      <c r="Z46" s="202" t="s">
        <v>656</v>
      </c>
      <c r="AA46" s="277" t="s">
        <v>656</v>
      </c>
      <c r="AB46" s="202">
        <v>0</v>
      </c>
      <c r="AC46" s="202">
        <v>0</v>
      </c>
    </row>
    <row r="47" spans="1:29" s="180" customFormat="1" x14ac:dyDescent="0.25">
      <c r="A47" s="183" t="s">
        <v>62</v>
      </c>
      <c r="B47" s="184" t="s">
        <v>161</v>
      </c>
      <c r="C47" s="202"/>
      <c r="D47" s="202"/>
      <c r="E47" s="202"/>
      <c r="F47" s="202"/>
      <c r="G47" s="202"/>
      <c r="H47" s="202"/>
      <c r="I47" s="202"/>
      <c r="J47" s="202"/>
      <c r="K47" s="202"/>
      <c r="L47" s="202"/>
      <c r="M47" s="202"/>
      <c r="N47" s="202"/>
      <c r="O47" s="202"/>
      <c r="P47" s="202"/>
      <c r="Q47" s="202"/>
      <c r="R47" s="202"/>
      <c r="S47" s="277"/>
      <c r="T47" s="202"/>
      <c r="U47" s="202"/>
      <c r="V47" s="202"/>
      <c r="W47" s="202"/>
      <c r="X47" s="202"/>
      <c r="Y47" s="202"/>
      <c r="Z47" s="202"/>
      <c r="AA47" s="202"/>
      <c r="AB47" s="202"/>
      <c r="AC47" s="202"/>
    </row>
    <row r="48" spans="1:29" s="180" customFormat="1" x14ac:dyDescent="0.25">
      <c r="A48" s="186" t="s">
        <v>160</v>
      </c>
      <c r="B48" s="187" t="s">
        <v>571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656</v>
      </c>
      <c r="AA48" s="202"/>
      <c r="AB48" s="202">
        <v>0</v>
      </c>
      <c r="AC48" s="202">
        <v>0</v>
      </c>
    </row>
    <row r="49" spans="1:29" s="180" customFormat="1" ht="31.5" x14ac:dyDescent="0.25">
      <c r="A49" s="186" t="s">
        <v>159</v>
      </c>
      <c r="B49" s="189" t="s">
        <v>569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656</v>
      </c>
      <c r="AA49" s="202"/>
      <c r="AB49" s="202">
        <v>0</v>
      </c>
      <c r="AC49" s="202">
        <v>0</v>
      </c>
    </row>
    <row r="50" spans="1:29" s="180" customFormat="1" x14ac:dyDescent="0.25">
      <c r="A50" s="186" t="s">
        <v>158</v>
      </c>
      <c r="B50" s="189"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656</v>
      </c>
      <c r="AA50" s="202"/>
      <c r="AB50" s="202">
        <v>0</v>
      </c>
      <c r="AC50" s="202">
        <v>0</v>
      </c>
    </row>
    <row r="51" spans="1:29" s="180" customFormat="1" ht="35.25" customHeight="1" x14ac:dyDescent="0.25">
      <c r="A51" s="186" t="s">
        <v>156</v>
      </c>
      <c r="B51" s="187"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656</v>
      </c>
      <c r="AA51" s="202"/>
      <c r="AB51" s="202">
        <v>0</v>
      </c>
      <c r="AC51" s="202">
        <v>0</v>
      </c>
    </row>
    <row r="52" spans="1:29" s="180" customFormat="1" ht="31.5" x14ac:dyDescent="0.25">
      <c r="A52" s="186" t="s">
        <v>154</v>
      </c>
      <c r="B52" s="187"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656</v>
      </c>
      <c r="AA52" s="202"/>
      <c r="AB52" s="202">
        <v>0</v>
      </c>
      <c r="AC52" s="202">
        <v>0</v>
      </c>
    </row>
    <row r="53" spans="1:29" s="180" customFormat="1" x14ac:dyDescent="0.25">
      <c r="A53" s="186" t="s">
        <v>152</v>
      </c>
      <c r="B53" s="187"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656</v>
      </c>
      <c r="AA53" s="202"/>
      <c r="AB53" s="202">
        <v>0</v>
      </c>
      <c r="AC53" s="202">
        <v>0</v>
      </c>
    </row>
    <row r="54" spans="1:29" s="180" customFormat="1" x14ac:dyDescent="0.25">
      <c r="A54" s="186" t="s">
        <v>150</v>
      </c>
      <c r="B54" s="187" t="s">
        <v>572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656</v>
      </c>
      <c r="AA54" s="202"/>
      <c r="AB54" s="202">
        <v>0</v>
      </c>
      <c r="AC54" s="202">
        <v>0</v>
      </c>
    </row>
    <row r="55" spans="1:29" s="180" customFormat="1" x14ac:dyDescent="0.25">
      <c r="A55" s="186" t="s">
        <v>583</v>
      </c>
      <c r="B55" s="187" t="s">
        <v>573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656</v>
      </c>
      <c r="AA55" s="202"/>
      <c r="AB55" s="202">
        <v>0</v>
      </c>
      <c r="AC55" s="202">
        <v>0</v>
      </c>
    </row>
    <row r="56" spans="1:29" s="180" customFormat="1" x14ac:dyDescent="0.25">
      <c r="A56" s="186" t="s">
        <v>584</v>
      </c>
      <c r="B56" s="187" t="s">
        <v>574</v>
      </c>
      <c r="C56" s="202">
        <v>110.756</v>
      </c>
      <c r="D56" s="202">
        <v>110.68</v>
      </c>
      <c r="E56" s="202"/>
      <c r="F56" s="202"/>
      <c r="G56" s="202">
        <v>0</v>
      </c>
      <c r="H56" s="202">
        <v>0</v>
      </c>
      <c r="I56" s="202"/>
      <c r="J56" s="202">
        <v>110.756</v>
      </c>
      <c r="K56" s="202"/>
      <c r="L56" s="202">
        <v>110.756</v>
      </c>
      <c r="M56" s="202"/>
      <c r="N56" s="202">
        <v>0</v>
      </c>
      <c r="O56" s="202"/>
      <c r="P56" s="202">
        <v>0</v>
      </c>
      <c r="Q56" s="202"/>
      <c r="R56" s="202">
        <v>0</v>
      </c>
      <c r="S56" s="202"/>
      <c r="T56" s="202">
        <v>0</v>
      </c>
      <c r="U56" s="202"/>
      <c r="V56" s="202">
        <v>0</v>
      </c>
      <c r="W56" s="202"/>
      <c r="X56" s="202">
        <v>0</v>
      </c>
      <c r="Y56" s="202"/>
      <c r="Z56" s="202" t="s">
        <v>656</v>
      </c>
      <c r="AA56" s="202"/>
      <c r="AB56" s="202">
        <v>110.756</v>
      </c>
      <c r="AC56" s="202">
        <v>110.756</v>
      </c>
    </row>
    <row r="57" spans="1:29" s="180" customFormat="1" x14ac:dyDescent="0.25">
      <c r="A57" s="186" t="s">
        <v>585</v>
      </c>
      <c r="B57" s="187" t="s">
        <v>576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656</v>
      </c>
      <c r="AA57" s="202"/>
      <c r="AB57" s="202">
        <v>0</v>
      </c>
      <c r="AC57" s="202">
        <v>0</v>
      </c>
    </row>
    <row r="58" spans="1:29" s="180" customFormat="1" ht="36.75" customHeight="1" x14ac:dyDescent="0.25">
      <c r="A58" s="186" t="s">
        <v>586</v>
      </c>
      <c r="B58" s="187" t="s">
        <v>578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656</v>
      </c>
      <c r="AA58" s="202"/>
      <c r="AB58" s="202">
        <v>0</v>
      </c>
      <c r="AC58" s="202">
        <v>0</v>
      </c>
    </row>
    <row r="59" spans="1:29" s="180" customFormat="1" x14ac:dyDescent="0.25">
      <c r="A59" s="186" t="s">
        <v>587</v>
      </c>
      <c r="B59" s="187" t="s">
        <v>580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656</v>
      </c>
      <c r="AA59" s="202"/>
      <c r="AB59" s="202">
        <v>0</v>
      </c>
      <c r="AC59" s="202">
        <v>0</v>
      </c>
    </row>
    <row r="60" spans="1:29" s="180" customFormat="1" x14ac:dyDescent="0.25">
      <c r="A60" s="186" t="s">
        <v>588</v>
      </c>
      <c r="B60" s="187" t="s">
        <v>582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656</v>
      </c>
      <c r="AA60" s="202"/>
      <c r="AB60" s="202">
        <v>0</v>
      </c>
      <c r="AC60" s="202">
        <v>0</v>
      </c>
    </row>
    <row r="61" spans="1:29" s="180" customFormat="1" ht="31.5" x14ac:dyDescent="0.25">
      <c r="A61" s="183" t="s">
        <v>60</v>
      </c>
      <c r="B61" s="184"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80" customFormat="1" x14ac:dyDescent="0.25">
      <c r="A62" s="186" t="s">
        <v>148</v>
      </c>
      <c r="B62" s="187" t="s">
        <v>147</v>
      </c>
      <c r="C62" s="202">
        <v>386.18946091863688</v>
      </c>
      <c r="D62" s="202">
        <v>357.65785161000008</v>
      </c>
      <c r="E62" s="202"/>
      <c r="F62" s="202"/>
      <c r="G62" s="202">
        <v>0</v>
      </c>
      <c r="H62" s="202">
        <v>0</v>
      </c>
      <c r="I62" s="202"/>
      <c r="J62" s="202">
        <v>357.65785161000002</v>
      </c>
      <c r="K62" s="202"/>
      <c r="L62" s="202">
        <v>386.189460918637</v>
      </c>
      <c r="M62" s="202"/>
      <c r="N62" s="202">
        <v>0</v>
      </c>
      <c r="O62" s="202"/>
      <c r="P62" s="202">
        <v>0</v>
      </c>
      <c r="Q62" s="202"/>
      <c r="R62" s="202">
        <v>0</v>
      </c>
      <c r="S62" s="202"/>
      <c r="T62" s="202">
        <v>0</v>
      </c>
      <c r="U62" s="202"/>
      <c r="V62" s="202">
        <v>0</v>
      </c>
      <c r="W62" s="202"/>
      <c r="X62" s="202">
        <v>0</v>
      </c>
      <c r="Y62" s="202"/>
      <c r="Z62" s="202" t="s">
        <v>656</v>
      </c>
      <c r="AA62" s="202"/>
      <c r="AB62" s="202">
        <v>386.189460918637</v>
      </c>
      <c r="AC62" s="202">
        <v>357.65785161000002</v>
      </c>
    </row>
    <row r="63" spans="1:29" s="180" customFormat="1" x14ac:dyDescent="0.25">
      <c r="A63" s="186" t="s">
        <v>146</v>
      </c>
      <c r="B63" s="189"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656</v>
      </c>
      <c r="AA63" s="202"/>
      <c r="AB63" s="202">
        <v>0</v>
      </c>
      <c r="AC63" s="202">
        <v>0</v>
      </c>
    </row>
    <row r="64" spans="1:29" s="180" customFormat="1" x14ac:dyDescent="0.25">
      <c r="A64" s="186" t="s">
        <v>145</v>
      </c>
      <c r="B64" s="187"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656</v>
      </c>
      <c r="AA64" s="202"/>
      <c r="AB64" s="202">
        <v>0</v>
      </c>
      <c r="AC64" s="202">
        <v>0</v>
      </c>
    </row>
    <row r="65" spans="1:29" x14ac:dyDescent="0.25">
      <c r="A65" s="186" t="s">
        <v>144</v>
      </c>
      <c r="B65" s="189"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656</v>
      </c>
      <c r="AA65" s="202"/>
      <c r="AB65" s="202">
        <v>0</v>
      </c>
      <c r="AC65" s="202">
        <v>0</v>
      </c>
    </row>
    <row r="66" spans="1:29" ht="54" customHeight="1" x14ac:dyDescent="0.25">
      <c r="A66" s="186" t="s">
        <v>143</v>
      </c>
      <c r="B66" s="189"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656</v>
      </c>
      <c r="AA66" s="202"/>
      <c r="AB66" s="202">
        <v>0</v>
      </c>
      <c r="AC66" s="202">
        <v>0</v>
      </c>
    </row>
    <row r="67" spans="1:29" x14ac:dyDescent="0.25">
      <c r="A67" s="186" t="s">
        <v>142</v>
      </c>
      <c r="B67" s="187" t="s">
        <v>572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656</v>
      </c>
      <c r="AA67" s="202"/>
      <c r="AB67" s="202">
        <v>0</v>
      </c>
      <c r="AC67" s="202">
        <v>0</v>
      </c>
    </row>
    <row r="68" spans="1:29" ht="50.25" customHeight="1" x14ac:dyDescent="0.25">
      <c r="A68" s="186" t="s">
        <v>589</v>
      </c>
      <c r="B68" s="187" t="s">
        <v>573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656</v>
      </c>
      <c r="AA68" s="202"/>
      <c r="AB68" s="202">
        <v>0</v>
      </c>
      <c r="AC68" s="202">
        <v>0</v>
      </c>
    </row>
    <row r="69" spans="1:29" x14ac:dyDescent="0.25">
      <c r="A69" s="186" t="s">
        <v>590</v>
      </c>
      <c r="B69" s="187" t="s">
        <v>574</v>
      </c>
      <c r="C69" s="202"/>
      <c r="D69" s="202"/>
      <c r="E69" s="202"/>
      <c r="F69" s="202"/>
      <c r="G69" s="202">
        <v>0</v>
      </c>
      <c r="H69" s="202">
        <v>0</v>
      </c>
      <c r="I69" s="202"/>
      <c r="J69" s="202">
        <v>110.756</v>
      </c>
      <c r="K69" s="202"/>
      <c r="L69" s="202">
        <v>110.756</v>
      </c>
      <c r="M69" s="202"/>
      <c r="N69" s="202">
        <v>0</v>
      </c>
      <c r="O69" s="202"/>
      <c r="P69" s="202">
        <v>0</v>
      </c>
      <c r="Q69" s="202"/>
      <c r="R69" s="202">
        <v>0</v>
      </c>
      <c r="S69" s="202"/>
      <c r="T69" s="202">
        <v>0</v>
      </c>
      <c r="U69" s="202"/>
      <c r="V69" s="202">
        <v>0</v>
      </c>
      <c r="W69" s="202"/>
      <c r="X69" s="202">
        <v>0</v>
      </c>
      <c r="Y69" s="202"/>
      <c r="Z69" s="202" t="s">
        <v>656</v>
      </c>
      <c r="AA69" s="202"/>
      <c r="AB69" s="202">
        <v>110.756</v>
      </c>
      <c r="AC69" s="202">
        <v>110.756</v>
      </c>
    </row>
    <row r="70" spans="1:29" ht="36.75" customHeight="1" x14ac:dyDescent="0.25">
      <c r="A70" s="186" t="s">
        <v>591</v>
      </c>
      <c r="B70" s="187" t="s">
        <v>576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656</v>
      </c>
      <c r="AA70" s="202"/>
      <c r="AB70" s="202">
        <v>0</v>
      </c>
      <c r="AC70" s="202">
        <v>0</v>
      </c>
    </row>
    <row r="71" spans="1:29" x14ac:dyDescent="0.25">
      <c r="A71" s="186" t="s">
        <v>592</v>
      </c>
      <c r="B71" s="187" t="s">
        <v>578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656</v>
      </c>
      <c r="AA71" s="202"/>
      <c r="AB71" s="202">
        <v>0</v>
      </c>
      <c r="AC71" s="202">
        <v>0</v>
      </c>
    </row>
    <row r="72" spans="1:29" ht="51" customHeight="1" x14ac:dyDescent="0.25">
      <c r="A72" s="186" t="s">
        <v>593</v>
      </c>
      <c r="B72" s="187" t="s">
        <v>580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656</v>
      </c>
      <c r="AA72" s="202"/>
      <c r="AB72" s="202">
        <v>0</v>
      </c>
      <c r="AC72" s="202">
        <v>0</v>
      </c>
    </row>
    <row r="73" spans="1:29" ht="32.25" customHeight="1" x14ac:dyDescent="0.25">
      <c r="A73" s="186" t="s">
        <v>594</v>
      </c>
      <c r="B73" s="187" t="s">
        <v>582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656</v>
      </c>
      <c r="AA73" s="202"/>
      <c r="AB73" s="202">
        <v>0</v>
      </c>
      <c r="AC73" s="202">
        <v>0</v>
      </c>
    </row>
    <row r="74" spans="1:29" ht="51.75" customHeight="1" x14ac:dyDescent="0.25">
      <c r="A74" s="183" t="s">
        <v>59</v>
      </c>
      <c r="B74" s="190"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656</v>
      </c>
      <c r="AA74" s="202"/>
      <c r="AB74" s="202">
        <v>0</v>
      </c>
      <c r="AC74" s="202">
        <v>0</v>
      </c>
    </row>
    <row r="75" spans="1:29" ht="21.75" customHeight="1" x14ac:dyDescent="0.25">
      <c r="A75" s="183" t="s">
        <v>57</v>
      </c>
      <c r="B75" s="184"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186" t="s">
        <v>231</v>
      </c>
      <c r="B76" s="187" t="s">
        <v>571</v>
      </c>
      <c r="C76" s="203"/>
      <c r="D76" s="204"/>
      <c r="E76" s="205"/>
      <c r="F76" s="205"/>
      <c r="G76" s="202">
        <v>0</v>
      </c>
      <c r="H76" s="202">
        <v>0</v>
      </c>
      <c r="I76" s="205"/>
      <c r="J76" s="202">
        <v>0</v>
      </c>
      <c r="K76" s="204"/>
      <c r="L76" s="202">
        <v>0</v>
      </c>
      <c r="M76" s="204"/>
      <c r="N76" s="202">
        <v>0</v>
      </c>
      <c r="O76" s="204"/>
      <c r="P76" s="202">
        <v>0</v>
      </c>
      <c r="Q76" s="204"/>
      <c r="R76" s="202">
        <v>0</v>
      </c>
      <c r="S76" s="204"/>
      <c r="T76" s="202">
        <v>0</v>
      </c>
      <c r="U76" s="204"/>
      <c r="V76" s="202">
        <v>0</v>
      </c>
      <c r="W76" s="204"/>
      <c r="X76" s="202">
        <v>0</v>
      </c>
      <c r="Y76" s="204"/>
      <c r="Z76" s="202" t="s">
        <v>656</v>
      </c>
      <c r="AA76" s="204"/>
      <c r="AB76" s="202">
        <v>0</v>
      </c>
      <c r="AC76" s="202">
        <v>0</v>
      </c>
    </row>
    <row r="77" spans="1:29" ht="18.75" customHeight="1" x14ac:dyDescent="0.25">
      <c r="A77" s="186" t="s">
        <v>232</v>
      </c>
      <c r="B77" s="189" t="s">
        <v>569</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656</v>
      </c>
      <c r="AA77" s="202"/>
      <c r="AB77" s="202">
        <v>0</v>
      </c>
      <c r="AC77" s="202">
        <v>0</v>
      </c>
    </row>
    <row r="78" spans="1:29" x14ac:dyDescent="0.25">
      <c r="A78" s="186" t="s">
        <v>233</v>
      </c>
      <c r="B78" s="189"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656</v>
      </c>
      <c r="AA78" s="202"/>
      <c r="AB78" s="202">
        <v>0</v>
      </c>
      <c r="AC78" s="202">
        <v>0</v>
      </c>
    </row>
    <row r="79" spans="1:29" x14ac:dyDescent="0.25">
      <c r="A79" s="186" t="s">
        <v>234</v>
      </c>
      <c r="B79" s="187" t="s">
        <v>570</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656</v>
      </c>
      <c r="AA79" s="202"/>
      <c r="AB79" s="202">
        <v>0</v>
      </c>
      <c r="AC79" s="202">
        <v>0</v>
      </c>
    </row>
    <row r="80" spans="1:29" x14ac:dyDescent="0.25">
      <c r="A80" s="186" t="s">
        <v>235</v>
      </c>
      <c r="B80" s="187" t="s">
        <v>572</v>
      </c>
      <c r="C80" s="203"/>
      <c r="D80" s="204"/>
      <c r="E80" s="205"/>
      <c r="F80" s="205"/>
      <c r="G80" s="202">
        <v>0</v>
      </c>
      <c r="H80" s="202">
        <v>0</v>
      </c>
      <c r="I80" s="205"/>
      <c r="J80" s="202">
        <v>0</v>
      </c>
      <c r="K80" s="204"/>
      <c r="L80" s="202">
        <v>0</v>
      </c>
      <c r="M80" s="204"/>
      <c r="N80" s="202">
        <v>0</v>
      </c>
      <c r="O80" s="204"/>
      <c r="P80" s="202">
        <v>0</v>
      </c>
      <c r="Q80" s="204"/>
      <c r="R80" s="202">
        <v>0</v>
      </c>
      <c r="S80" s="204"/>
      <c r="T80" s="202">
        <v>0</v>
      </c>
      <c r="U80" s="204"/>
      <c r="V80" s="202">
        <v>0</v>
      </c>
      <c r="W80" s="204"/>
      <c r="X80" s="202">
        <v>0</v>
      </c>
      <c r="Y80" s="204"/>
      <c r="Z80" s="202" t="s">
        <v>656</v>
      </c>
      <c r="AA80" s="204"/>
      <c r="AB80" s="202">
        <v>0</v>
      </c>
      <c r="AC80" s="202">
        <v>0</v>
      </c>
    </row>
    <row r="81" spans="1:29" x14ac:dyDescent="0.25">
      <c r="A81" s="186" t="s">
        <v>595</v>
      </c>
      <c r="B81" s="187" t="s">
        <v>573</v>
      </c>
      <c r="C81" s="203"/>
      <c r="D81" s="204"/>
      <c r="E81" s="205"/>
      <c r="F81" s="205"/>
      <c r="G81" s="202">
        <v>0</v>
      </c>
      <c r="H81" s="202">
        <v>0</v>
      </c>
      <c r="I81" s="205"/>
      <c r="J81" s="202">
        <v>0</v>
      </c>
      <c r="K81" s="204"/>
      <c r="L81" s="202">
        <v>0</v>
      </c>
      <c r="M81" s="204"/>
      <c r="N81" s="202">
        <v>0</v>
      </c>
      <c r="O81" s="204"/>
      <c r="P81" s="202">
        <v>0</v>
      </c>
      <c r="Q81" s="204"/>
      <c r="R81" s="202">
        <v>0</v>
      </c>
      <c r="S81" s="204"/>
      <c r="T81" s="202">
        <v>0</v>
      </c>
      <c r="U81" s="204"/>
      <c r="V81" s="202">
        <v>0</v>
      </c>
      <c r="W81" s="204"/>
      <c r="X81" s="202">
        <v>0</v>
      </c>
      <c r="Y81" s="204"/>
      <c r="Z81" s="202" t="s">
        <v>656</v>
      </c>
      <c r="AA81" s="204"/>
      <c r="AB81" s="202">
        <v>0</v>
      </c>
      <c r="AC81" s="202">
        <v>0</v>
      </c>
    </row>
    <row r="82" spans="1:29" x14ac:dyDescent="0.25">
      <c r="A82" s="186" t="s">
        <v>596</v>
      </c>
      <c r="B82" s="187" t="s">
        <v>574</v>
      </c>
      <c r="C82" s="203"/>
      <c r="D82" s="204"/>
      <c r="E82" s="205"/>
      <c r="F82" s="205"/>
      <c r="G82" s="202">
        <v>0</v>
      </c>
      <c r="H82" s="202">
        <v>111.94499999999999</v>
      </c>
      <c r="I82" s="205"/>
      <c r="J82" s="202">
        <v>110.756</v>
      </c>
      <c r="K82" s="204"/>
      <c r="L82" s="202">
        <v>0</v>
      </c>
      <c r="M82" s="204"/>
      <c r="N82" s="202">
        <v>0</v>
      </c>
      <c r="O82" s="204"/>
      <c r="P82" s="202">
        <v>0</v>
      </c>
      <c r="Q82" s="204"/>
      <c r="R82" s="202">
        <v>0</v>
      </c>
      <c r="S82" s="204"/>
      <c r="T82" s="202">
        <v>0</v>
      </c>
      <c r="U82" s="204"/>
      <c r="V82" s="202">
        <v>0</v>
      </c>
      <c r="W82" s="204"/>
      <c r="X82" s="202">
        <v>0</v>
      </c>
      <c r="Y82" s="204"/>
      <c r="Z82" s="202" t="s">
        <v>656</v>
      </c>
      <c r="AA82" s="204"/>
      <c r="AB82" s="202">
        <v>111.94499999999999</v>
      </c>
      <c r="AC82" s="202">
        <v>110.756</v>
      </c>
    </row>
    <row r="83" spans="1:29" x14ac:dyDescent="0.25">
      <c r="A83" s="186" t="s">
        <v>597</v>
      </c>
      <c r="B83" s="187" t="s">
        <v>576</v>
      </c>
      <c r="C83" s="203"/>
      <c r="D83" s="204"/>
      <c r="E83" s="205"/>
      <c r="F83" s="205"/>
      <c r="G83" s="202">
        <v>0</v>
      </c>
      <c r="H83" s="202">
        <v>0</v>
      </c>
      <c r="I83" s="205"/>
      <c r="J83" s="202">
        <v>0</v>
      </c>
      <c r="K83" s="204"/>
      <c r="L83" s="202">
        <v>0</v>
      </c>
      <c r="M83" s="204"/>
      <c r="N83" s="202">
        <v>0</v>
      </c>
      <c r="O83" s="204"/>
      <c r="P83" s="202">
        <v>0</v>
      </c>
      <c r="Q83" s="204"/>
      <c r="R83" s="202">
        <v>0</v>
      </c>
      <c r="S83" s="204"/>
      <c r="T83" s="202">
        <v>0</v>
      </c>
      <c r="U83" s="204"/>
      <c r="V83" s="202">
        <v>0</v>
      </c>
      <c r="W83" s="204"/>
      <c r="X83" s="202">
        <v>0</v>
      </c>
      <c r="Y83" s="204"/>
      <c r="Z83" s="202" t="s">
        <v>656</v>
      </c>
      <c r="AA83" s="204"/>
      <c r="AB83" s="202">
        <v>0</v>
      </c>
      <c r="AC83" s="202">
        <v>0</v>
      </c>
    </row>
    <row r="84" spans="1:29" x14ac:dyDescent="0.25">
      <c r="A84" s="186" t="s">
        <v>598</v>
      </c>
      <c r="B84" s="187" t="s">
        <v>578</v>
      </c>
      <c r="C84" s="203"/>
      <c r="D84" s="204"/>
      <c r="E84" s="205"/>
      <c r="F84" s="205"/>
      <c r="G84" s="202">
        <v>0</v>
      </c>
      <c r="H84" s="202">
        <v>0</v>
      </c>
      <c r="I84" s="205"/>
      <c r="J84" s="202">
        <v>0</v>
      </c>
      <c r="K84" s="204"/>
      <c r="L84" s="202">
        <v>0</v>
      </c>
      <c r="M84" s="204"/>
      <c r="N84" s="202">
        <v>0</v>
      </c>
      <c r="O84" s="204"/>
      <c r="P84" s="202">
        <v>0</v>
      </c>
      <c r="Q84" s="204"/>
      <c r="R84" s="202">
        <v>0</v>
      </c>
      <c r="S84" s="204"/>
      <c r="T84" s="202">
        <v>0</v>
      </c>
      <c r="U84" s="204"/>
      <c r="V84" s="202">
        <v>0</v>
      </c>
      <c r="W84" s="204"/>
      <c r="X84" s="202">
        <v>0</v>
      </c>
      <c r="Y84" s="204"/>
      <c r="Z84" s="202" t="s">
        <v>656</v>
      </c>
      <c r="AA84" s="204"/>
      <c r="AB84" s="202">
        <v>0</v>
      </c>
      <c r="AC84" s="202">
        <v>0</v>
      </c>
    </row>
    <row r="85" spans="1:29" x14ac:dyDescent="0.25">
      <c r="A85" s="186" t="s">
        <v>599</v>
      </c>
      <c r="B85" s="187" t="s">
        <v>580</v>
      </c>
      <c r="C85" s="203"/>
      <c r="D85" s="204"/>
      <c r="E85" s="205"/>
      <c r="F85" s="205"/>
      <c r="G85" s="202">
        <v>0</v>
      </c>
      <c r="H85" s="202">
        <v>0</v>
      </c>
      <c r="I85" s="205"/>
      <c r="J85" s="202">
        <v>0</v>
      </c>
      <c r="K85" s="204"/>
      <c r="L85" s="202">
        <v>0</v>
      </c>
      <c r="M85" s="204"/>
      <c r="N85" s="202">
        <v>0</v>
      </c>
      <c r="O85" s="204"/>
      <c r="P85" s="202">
        <v>0</v>
      </c>
      <c r="Q85" s="204"/>
      <c r="R85" s="202">
        <v>0</v>
      </c>
      <c r="S85" s="204"/>
      <c r="T85" s="202">
        <v>0</v>
      </c>
      <c r="U85" s="204"/>
      <c r="V85" s="202">
        <v>0</v>
      </c>
      <c r="W85" s="204"/>
      <c r="X85" s="202">
        <v>0</v>
      </c>
      <c r="Y85" s="204"/>
      <c r="Z85" s="202" t="s">
        <v>656</v>
      </c>
      <c r="AA85" s="204"/>
      <c r="AB85" s="202">
        <v>0</v>
      </c>
      <c r="AC85" s="202">
        <v>0</v>
      </c>
    </row>
    <row r="86" spans="1:29" x14ac:dyDescent="0.25">
      <c r="A86" s="186" t="s">
        <v>600</v>
      </c>
      <c r="B86" s="187" t="s">
        <v>582</v>
      </c>
      <c r="C86" s="206"/>
      <c r="D86" s="204"/>
      <c r="E86" s="205"/>
      <c r="F86" s="205"/>
      <c r="G86" s="202">
        <v>0</v>
      </c>
      <c r="H86" s="202">
        <v>0</v>
      </c>
      <c r="I86" s="205"/>
      <c r="J86" s="202">
        <v>0</v>
      </c>
      <c r="K86" s="204"/>
      <c r="L86" s="202">
        <v>0</v>
      </c>
      <c r="M86" s="204"/>
      <c r="N86" s="202">
        <v>0</v>
      </c>
      <c r="O86" s="204"/>
      <c r="P86" s="202">
        <v>0</v>
      </c>
      <c r="Q86" s="204"/>
      <c r="R86" s="202">
        <v>0</v>
      </c>
      <c r="S86" s="204"/>
      <c r="T86" s="202">
        <v>0</v>
      </c>
      <c r="U86" s="204"/>
      <c r="V86" s="202">
        <v>0</v>
      </c>
      <c r="W86" s="204"/>
      <c r="X86" s="202">
        <v>0</v>
      </c>
      <c r="Y86" s="204"/>
      <c r="Z86" s="202" t="s">
        <v>656</v>
      </c>
      <c r="AA86" s="204"/>
      <c r="AB86" s="202">
        <v>0</v>
      </c>
      <c r="AC86" s="202">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D25" zoomScale="85" zoomScaleSheetLayoutView="85" workbookViewId="0">
      <selection activeCell="AH41" sqref="AH41"/>
    </sheetView>
  </sheetViews>
  <sheetFormatPr defaultColWidth="9.140625"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7.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49" t="str">
        <f>'1. паспорт местоположение'!A12:C12</f>
        <v>F_TP3500.PR.0026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42" customHeight="1" x14ac:dyDescent="0.25">
      <c r="A15" s="31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4" t="s">
        <v>512</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53</v>
      </c>
      <c r="B22" s="458" t="s">
        <v>25</v>
      </c>
      <c r="C22" s="455" t="s">
        <v>52</v>
      </c>
      <c r="D22" s="455" t="s">
        <v>51</v>
      </c>
      <c r="E22" s="461" t="s">
        <v>523</v>
      </c>
      <c r="F22" s="462"/>
      <c r="G22" s="462"/>
      <c r="H22" s="462"/>
      <c r="I22" s="462"/>
      <c r="J22" s="462"/>
      <c r="K22" s="462"/>
      <c r="L22" s="463"/>
      <c r="M22" s="455" t="s">
        <v>50</v>
      </c>
      <c r="N22" s="455" t="s">
        <v>49</v>
      </c>
      <c r="O22" s="455" t="s">
        <v>48</v>
      </c>
      <c r="P22" s="464" t="s">
        <v>266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2" customFormat="1" ht="64.5" customHeight="1" x14ac:dyDescent="0.25">
      <c r="A23" s="456"/>
      <c r="B23" s="459"/>
      <c r="C23" s="456"/>
      <c r="D23" s="456"/>
      <c r="E23" s="470" t="s">
        <v>24</v>
      </c>
      <c r="F23" s="472" t="s">
        <v>140</v>
      </c>
      <c r="G23" s="472" t="s">
        <v>139</v>
      </c>
      <c r="H23" s="472" t="s">
        <v>138</v>
      </c>
      <c r="I23" s="476" t="s">
        <v>433</v>
      </c>
      <c r="J23" s="476" t="s">
        <v>434</v>
      </c>
      <c r="K23" s="476" t="s">
        <v>435</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2"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40" t="s">
        <v>14</v>
      </c>
      <c r="AG24" s="140" t="s">
        <v>13</v>
      </c>
      <c r="AH24" s="141" t="s">
        <v>3</v>
      </c>
      <c r="AI24" s="141" t="s">
        <v>12</v>
      </c>
      <c r="AJ24" s="457"/>
      <c r="AK24" s="457"/>
      <c r="AL24" s="457"/>
      <c r="AM24" s="457"/>
      <c r="AN24" s="457"/>
      <c r="AO24" s="457"/>
      <c r="AP24" s="457"/>
      <c r="AQ24" s="467"/>
      <c r="AR24" s="464"/>
      <c r="AS24" s="464"/>
      <c r="AT24" s="464"/>
      <c r="AU24" s="464"/>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0" t="s">
        <v>541</v>
      </c>
      <c r="B26" s="195" t="s">
        <v>631</v>
      </c>
      <c r="C26" s="195" t="s">
        <v>542</v>
      </c>
      <c r="D26" s="198" t="s">
        <v>604</v>
      </c>
      <c r="E26" s="211" t="s">
        <v>395</v>
      </c>
      <c r="F26" s="211" t="s">
        <v>395</v>
      </c>
      <c r="G26" s="211" t="s">
        <v>395</v>
      </c>
      <c r="H26" s="211" t="s">
        <v>395</v>
      </c>
      <c r="I26" s="211" t="s">
        <v>395</v>
      </c>
      <c r="J26" s="211" t="s">
        <v>395</v>
      </c>
      <c r="K26" s="211" t="s">
        <v>395</v>
      </c>
      <c r="L26" s="211" t="s">
        <v>395</v>
      </c>
      <c r="M26" s="195" t="s">
        <v>543</v>
      </c>
      <c r="N26" s="212" t="s">
        <v>544</v>
      </c>
      <c r="O26" s="195" t="s">
        <v>631</v>
      </c>
      <c r="P26" s="196">
        <v>10899</v>
      </c>
      <c r="Q26" s="195" t="s">
        <v>545</v>
      </c>
      <c r="R26" s="196">
        <v>8447</v>
      </c>
      <c r="S26" s="195" t="s">
        <v>546</v>
      </c>
      <c r="T26" s="195" t="s">
        <v>547</v>
      </c>
      <c r="U26" s="195">
        <v>4</v>
      </c>
      <c r="V26" s="195">
        <v>4</v>
      </c>
      <c r="W26" s="195" t="s">
        <v>548</v>
      </c>
      <c r="X26" s="197">
        <v>8400</v>
      </c>
      <c r="Y26" s="195"/>
      <c r="Z26" s="195">
        <v>1</v>
      </c>
      <c r="AA26" s="196">
        <v>7754</v>
      </c>
      <c r="AB26" s="196">
        <v>7754</v>
      </c>
      <c r="AC26" s="195" t="s">
        <v>548</v>
      </c>
      <c r="AD26" s="196">
        <v>9150</v>
      </c>
      <c r="AE26" s="196">
        <v>9150</v>
      </c>
      <c r="AF26" s="198" t="s">
        <v>549</v>
      </c>
      <c r="AG26" s="195" t="s">
        <v>550</v>
      </c>
      <c r="AH26" s="195" t="s">
        <v>551</v>
      </c>
      <c r="AI26" s="195" t="s">
        <v>552</v>
      </c>
      <c r="AJ26" s="195" t="s">
        <v>553</v>
      </c>
      <c r="AK26" s="195" t="s">
        <v>554</v>
      </c>
      <c r="AL26" s="195" t="s">
        <v>395</v>
      </c>
      <c r="AM26" s="195" t="s">
        <v>395</v>
      </c>
      <c r="AN26" s="195" t="s">
        <v>395</v>
      </c>
      <c r="AO26" s="195" t="s">
        <v>395</v>
      </c>
      <c r="AP26" s="195" t="s">
        <v>556</v>
      </c>
      <c r="AQ26" s="195" t="s">
        <v>557</v>
      </c>
      <c r="AR26" s="195" t="s">
        <v>556</v>
      </c>
      <c r="AS26" s="195" t="s">
        <v>557</v>
      </c>
      <c r="AT26" s="195" t="s">
        <v>558</v>
      </c>
      <c r="AU26" s="213"/>
      <c r="AV26" s="214" t="s">
        <v>605</v>
      </c>
    </row>
    <row r="27" spans="1:48" x14ac:dyDescent="0.25">
      <c r="A27" s="215"/>
      <c r="B27" s="215"/>
      <c r="C27" s="215"/>
      <c r="D27" s="215"/>
      <c r="E27" s="215"/>
      <c r="F27" s="215"/>
      <c r="G27" s="215"/>
      <c r="H27" s="215"/>
      <c r="I27" s="215"/>
      <c r="J27" s="215"/>
      <c r="K27" s="215"/>
      <c r="L27" s="215"/>
      <c r="M27" s="215"/>
      <c r="N27" s="215"/>
      <c r="O27" s="195"/>
      <c r="P27" s="196"/>
      <c r="Q27" s="195"/>
      <c r="R27" s="196"/>
      <c r="S27" s="195"/>
      <c r="T27" s="195"/>
      <c r="U27" s="195"/>
      <c r="V27" s="195"/>
      <c r="W27" s="195" t="s">
        <v>559</v>
      </c>
      <c r="X27" s="197">
        <v>7766</v>
      </c>
      <c r="Y27" s="195"/>
      <c r="Z27" s="195"/>
      <c r="AA27" s="196">
        <v>7766</v>
      </c>
      <c r="AB27" s="196"/>
      <c r="AC27" s="195"/>
      <c r="AD27" s="196"/>
      <c r="AE27" s="196"/>
      <c r="AF27" s="198" t="s">
        <v>555</v>
      </c>
      <c r="AG27" s="195"/>
      <c r="AH27" s="195"/>
      <c r="AI27" s="195"/>
      <c r="AJ27" s="195"/>
      <c r="AK27" s="195"/>
      <c r="AL27" s="195"/>
      <c r="AM27" s="195"/>
      <c r="AN27" s="195"/>
      <c r="AO27" s="198" t="s">
        <v>555</v>
      </c>
      <c r="AP27" s="195"/>
      <c r="AQ27" s="195"/>
      <c r="AR27" s="195"/>
      <c r="AS27" s="195"/>
      <c r="AT27" s="195"/>
      <c r="AU27" s="215"/>
      <c r="AV27" s="215"/>
    </row>
    <row r="28" spans="1:48" x14ac:dyDescent="0.25">
      <c r="A28" s="215"/>
      <c r="B28" s="215"/>
      <c r="C28" s="215"/>
      <c r="D28" s="215"/>
      <c r="E28" s="215"/>
      <c r="F28" s="215"/>
      <c r="G28" s="215"/>
      <c r="H28" s="215"/>
      <c r="I28" s="215"/>
      <c r="J28" s="215"/>
      <c r="K28" s="215"/>
      <c r="L28" s="215"/>
      <c r="M28" s="215"/>
      <c r="N28" s="215"/>
      <c r="O28" s="195"/>
      <c r="P28" s="196"/>
      <c r="Q28" s="195"/>
      <c r="R28" s="196"/>
      <c r="S28" s="195"/>
      <c r="T28" s="195"/>
      <c r="U28" s="195"/>
      <c r="V28" s="195"/>
      <c r="W28" s="195" t="s">
        <v>560</v>
      </c>
      <c r="X28" s="197">
        <v>8437</v>
      </c>
      <c r="Y28" s="195"/>
      <c r="Z28" s="195"/>
      <c r="AA28" s="196">
        <v>8437</v>
      </c>
      <c r="AB28" s="196"/>
      <c r="AC28" s="195"/>
      <c r="AD28" s="196"/>
      <c r="AE28" s="196"/>
      <c r="AF28" s="198" t="s">
        <v>555</v>
      </c>
      <c r="AG28" s="195"/>
      <c r="AH28" s="195"/>
      <c r="AI28" s="195"/>
      <c r="AJ28" s="195"/>
      <c r="AK28" s="195"/>
      <c r="AL28" s="195"/>
      <c r="AM28" s="195"/>
      <c r="AN28" s="195"/>
      <c r="AO28" s="198" t="s">
        <v>555</v>
      </c>
      <c r="AP28" s="195"/>
      <c r="AQ28" s="195"/>
      <c r="AR28" s="195"/>
      <c r="AS28" s="195"/>
      <c r="AT28" s="195"/>
      <c r="AU28" s="215"/>
      <c r="AV28" s="215"/>
    </row>
    <row r="29" spans="1:48" x14ac:dyDescent="0.25">
      <c r="A29" s="215"/>
      <c r="B29" s="215"/>
      <c r="C29" s="215"/>
      <c r="D29" s="215"/>
      <c r="E29" s="215"/>
      <c r="F29" s="215"/>
      <c r="G29" s="215"/>
      <c r="H29" s="215"/>
      <c r="I29" s="215"/>
      <c r="J29" s="215"/>
      <c r="K29" s="215"/>
      <c r="L29" s="215"/>
      <c r="M29" s="215"/>
      <c r="N29" s="215"/>
      <c r="O29" s="195"/>
      <c r="P29" s="196"/>
      <c r="Q29" s="195"/>
      <c r="R29" s="196"/>
      <c r="S29" s="195"/>
      <c r="T29" s="195"/>
      <c r="U29" s="195"/>
      <c r="V29" s="195"/>
      <c r="W29" s="195" t="s">
        <v>561</v>
      </c>
      <c r="X29" s="197">
        <v>8447</v>
      </c>
      <c r="Y29" s="195" t="s">
        <v>561</v>
      </c>
      <c r="Z29" s="195"/>
      <c r="AA29" s="196"/>
      <c r="AB29" s="196"/>
      <c r="AC29" s="195"/>
      <c r="AD29" s="196"/>
      <c r="AE29" s="196"/>
      <c r="AF29" s="198" t="s">
        <v>555</v>
      </c>
      <c r="AG29" s="195"/>
      <c r="AH29" s="195"/>
      <c r="AI29" s="195"/>
      <c r="AJ29" s="195"/>
      <c r="AK29" s="195"/>
      <c r="AL29" s="195"/>
      <c r="AM29" s="195"/>
      <c r="AN29" s="195"/>
      <c r="AO29" s="198" t="s">
        <v>555</v>
      </c>
      <c r="AP29" s="195"/>
      <c r="AQ29" s="195"/>
      <c r="AR29" s="195"/>
      <c r="AS29" s="195"/>
      <c r="AT29" s="195"/>
      <c r="AU29" s="215"/>
      <c r="AV29" s="215"/>
    </row>
    <row r="30" spans="1:48" ht="114.75" x14ac:dyDescent="0.25">
      <c r="A30" s="268">
        <v>2</v>
      </c>
      <c r="B30" s="269" t="s">
        <v>638</v>
      </c>
      <c r="C30" s="269" t="s">
        <v>639</v>
      </c>
      <c r="D30" s="270">
        <v>45261</v>
      </c>
      <c r="E30" s="211" t="s">
        <v>395</v>
      </c>
      <c r="F30" s="211" t="s">
        <v>395</v>
      </c>
      <c r="G30" s="211" t="s">
        <v>395</v>
      </c>
      <c r="H30" s="211" t="s">
        <v>395</v>
      </c>
      <c r="I30" s="211" t="s">
        <v>395</v>
      </c>
      <c r="J30" s="211" t="s">
        <v>395</v>
      </c>
      <c r="K30" s="211" t="s">
        <v>395</v>
      </c>
      <c r="L30" s="211" t="s">
        <v>395</v>
      </c>
      <c r="M30" s="271" t="s">
        <v>640</v>
      </c>
      <c r="N30" s="269" t="s">
        <v>641</v>
      </c>
      <c r="O30" s="269" t="s">
        <v>638</v>
      </c>
      <c r="P30" s="272" t="s">
        <v>642</v>
      </c>
      <c r="Q30" s="272" t="s">
        <v>643</v>
      </c>
      <c r="R30" s="272" t="s">
        <v>644</v>
      </c>
      <c r="S30" s="272" t="s">
        <v>645</v>
      </c>
      <c r="T30" s="272" t="s">
        <v>645</v>
      </c>
      <c r="U30" s="273">
        <v>3</v>
      </c>
      <c r="V30" s="273">
        <v>3</v>
      </c>
      <c r="W30" s="272" t="s">
        <v>646</v>
      </c>
      <c r="X30" s="273">
        <v>7600</v>
      </c>
      <c r="Y30" s="272" t="s">
        <v>647</v>
      </c>
      <c r="Z30" s="272" t="s">
        <v>648</v>
      </c>
      <c r="AA30" s="272" t="s">
        <v>395</v>
      </c>
      <c r="AB30" s="273">
        <v>7600</v>
      </c>
      <c r="AC30" s="272" t="s">
        <v>646</v>
      </c>
      <c r="AD30" s="274">
        <v>9120</v>
      </c>
      <c r="AE30" s="274">
        <v>9120</v>
      </c>
      <c r="AF30" s="272" t="s">
        <v>649</v>
      </c>
      <c r="AG30" s="272" t="s">
        <v>649</v>
      </c>
      <c r="AH30" s="272" t="s">
        <v>649</v>
      </c>
      <c r="AI30" s="272" t="s">
        <v>649</v>
      </c>
      <c r="AJ30" s="272" t="s">
        <v>649</v>
      </c>
      <c r="AK30" s="272" t="s">
        <v>649</v>
      </c>
      <c r="AL30" s="272" t="s">
        <v>650</v>
      </c>
      <c r="AM30" s="272" t="s">
        <v>650</v>
      </c>
      <c r="AN30" s="272" t="s">
        <v>650</v>
      </c>
      <c r="AO30" s="272" t="s">
        <v>650</v>
      </c>
      <c r="AP30" s="272" t="s">
        <v>647</v>
      </c>
      <c r="AQ30" s="275">
        <v>44937</v>
      </c>
      <c r="AR30" s="272" t="s">
        <v>642</v>
      </c>
      <c r="AS30" s="275">
        <v>44937</v>
      </c>
      <c r="AT30" s="275">
        <v>45260</v>
      </c>
      <c r="AU30" s="271"/>
      <c r="AV30" s="269" t="s">
        <v>658</v>
      </c>
    </row>
    <row r="31" spans="1:48"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2" t="s">
        <v>651</v>
      </c>
      <c r="X31" s="273">
        <v>7828</v>
      </c>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row>
    <row r="32" spans="1:48"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2" t="s">
        <v>652</v>
      </c>
      <c r="X32" s="273">
        <v>7980</v>
      </c>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6"/>
    </row>
    <row r="33" spans="1:48" ht="105" x14ac:dyDescent="0.25">
      <c r="A33" s="290" t="s">
        <v>661</v>
      </c>
      <c r="B33" s="291" t="s">
        <v>638</v>
      </c>
      <c r="C33" s="292" t="s">
        <v>542</v>
      </c>
      <c r="D33" s="293">
        <v>45627</v>
      </c>
      <c r="E33" s="294" t="s">
        <v>395</v>
      </c>
      <c r="F33" s="294" t="s">
        <v>395</v>
      </c>
      <c r="G33" s="294" t="s">
        <v>395</v>
      </c>
      <c r="H33" s="294" t="s">
        <v>395</v>
      </c>
      <c r="I33" s="294" t="s">
        <v>395</v>
      </c>
      <c r="J33" s="294" t="s">
        <v>395</v>
      </c>
      <c r="K33" s="294" t="s">
        <v>395</v>
      </c>
      <c r="L33" s="294" t="s">
        <v>395</v>
      </c>
      <c r="M33" s="292" t="s">
        <v>662</v>
      </c>
      <c r="N33" s="295" t="s">
        <v>663</v>
      </c>
      <c r="O33" s="292" t="s">
        <v>664</v>
      </c>
      <c r="P33" s="296">
        <v>334605</v>
      </c>
      <c r="Q33" s="292" t="s">
        <v>665</v>
      </c>
      <c r="R33" s="296">
        <v>334605</v>
      </c>
      <c r="S33" s="292" t="s">
        <v>666</v>
      </c>
      <c r="T33" s="292" t="s">
        <v>667</v>
      </c>
      <c r="U33" s="292">
        <v>1</v>
      </c>
      <c r="V33" s="292">
        <v>1</v>
      </c>
      <c r="W33" s="292" t="s">
        <v>668</v>
      </c>
      <c r="X33" s="296">
        <v>334564</v>
      </c>
      <c r="Y33" s="297"/>
      <c r="Z33" s="292">
        <v>1</v>
      </c>
      <c r="AA33" s="296">
        <v>334564</v>
      </c>
      <c r="AB33" s="296">
        <v>334564</v>
      </c>
      <c r="AC33" s="292" t="s">
        <v>668</v>
      </c>
      <c r="AD33" s="296">
        <v>401476</v>
      </c>
      <c r="AE33" s="296">
        <v>0</v>
      </c>
      <c r="AF33" s="298" t="s">
        <v>669</v>
      </c>
      <c r="AG33" s="292" t="s">
        <v>670</v>
      </c>
      <c r="AH33" s="292" t="s">
        <v>671</v>
      </c>
      <c r="AI33" s="292" t="s">
        <v>672</v>
      </c>
      <c r="AJ33" s="292" t="s">
        <v>673</v>
      </c>
      <c r="AK33" s="292" t="s">
        <v>674</v>
      </c>
      <c r="AL33" s="292" t="s">
        <v>675</v>
      </c>
      <c r="AM33" s="292" t="s">
        <v>676</v>
      </c>
      <c r="AN33" s="292" t="s">
        <v>674</v>
      </c>
      <c r="AO33" s="298" t="s">
        <v>677</v>
      </c>
      <c r="AP33" s="292" t="s">
        <v>678</v>
      </c>
      <c r="AQ33" s="292" t="s">
        <v>679</v>
      </c>
      <c r="AR33" s="292" t="s">
        <v>678</v>
      </c>
      <c r="AS33" s="292" t="s">
        <v>680</v>
      </c>
      <c r="AT33" s="292" t="s">
        <v>681</v>
      </c>
      <c r="AU33" s="297"/>
      <c r="AV33" s="2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G29" sqref="G29"/>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17" t="s">
        <v>70</v>
      </c>
    </row>
    <row r="2" spans="1:8" ht="18.75" x14ac:dyDescent="0.3">
      <c r="B2" s="218" t="s">
        <v>11</v>
      </c>
    </row>
    <row r="3" spans="1:8" ht="18.75" x14ac:dyDescent="0.3">
      <c r="B3" s="218" t="s">
        <v>529</v>
      </c>
    </row>
    <row r="4" spans="1:8" x14ac:dyDescent="0.25">
      <c r="B4" s="37"/>
    </row>
    <row r="5" spans="1:8" ht="18.75" x14ac:dyDescent="0.3">
      <c r="A5" s="483" t="str">
        <f>'1. паспорт местоположение'!A5:C5</f>
        <v>Год раскрытия информации: 2025 год</v>
      </c>
      <c r="B5" s="483"/>
      <c r="C5" s="61"/>
      <c r="D5" s="61"/>
      <c r="E5" s="61"/>
      <c r="F5" s="61"/>
      <c r="G5" s="61"/>
      <c r="H5" s="61"/>
    </row>
    <row r="6" spans="1:8" ht="18.75" x14ac:dyDescent="0.3">
      <c r="A6" s="240"/>
      <c r="B6" s="240"/>
      <c r="C6" s="240"/>
      <c r="D6" s="240"/>
      <c r="E6" s="240"/>
      <c r="F6" s="240"/>
      <c r="G6" s="240"/>
      <c r="H6" s="240"/>
    </row>
    <row r="7" spans="1:8" ht="18.75" x14ac:dyDescent="0.25">
      <c r="A7" s="484" t="s">
        <v>10</v>
      </c>
      <c r="B7" s="484"/>
      <c r="C7" s="241"/>
      <c r="D7" s="241"/>
      <c r="E7" s="241"/>
      <c r="F7" s="241"/>
      <c r="G7" s="241"/>
      <c r="H7" s="241"/>
    </row>
    <row r="8" spans="1:8" ht="18.75" x14ac:dyDescent="0.25">
      <c r="A8" s="241"/>
      <c r="B8" s="241"/>
      <c r="C8" s="241"/>
      <c r="D8" s="241"/>
      <c r="E8" s="241"/>
      <c r="F8" s="241"/>
      <c r="G8" s="241"/>
      <c r="H8" s="241"/>
    </row>
    <row r="9" spans="1:8" ht="18.75" x14ac:dyDescent="0.25">
      <c r="A9" s="485" t="str">
        <f>'1. паспорт местоположение'!A9:C9</f>
        <v>АО "Россети Тюмень"</v>
      </c>
      <c r="B9" s="485"/>
      <c r="C9" s="242"/>
      <c r="D9" s="242"/>
      <c r="E9" s="242"/>
      <c r="F9" s="242"/>
      <c r="G9" s="242"/>
      <c r="H9" s="242"/>
    </row>
    <row r="10" spans="1:8" x14ac:dyDescent="0.25">
      <c r="A10" s="479" t="s">
        <v>9</v>
      </c>
      <c r="B10" s="479"/>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80" t="str">
        <f>'1. паспорт местоположение'!A12:C12</f>
        <v>F_TP3500.PR.0026</v>
      </c>
      <c r="B12" s="480"/>
      <c r="C12" s="242"/>
      <c r="D12" s="242"/>
      <c r="E12" s="242"/>
      <c r="F12" s="242"/>
      <c r="G12" s="242"/>
      <c r="H12" s="242"/>
    </row>
    <row r="13" spans="1:8" x14ac:dyDescent="0.25">
      <c r="A13" s="479" t="s">
        <v>8</v>
      </c>
      <c r="B13" s="479"/>
      <c r="C13" s="243"/>
      <c r="D13" s="243"/>
      <c r="E13" s="243"/>
      <c r="F13" s="243"/>
      <c r="G13" s="243"/>
      <c r="H13" s="243"/>
    </row>
    <row r="14" spans="1:8" ht="18.75" x14ac:dyDescent="0.25">
      <c r="A14" s="244"/>
      <c r="B14" s="244"/>
      <c r="C14" s="244"/>
      <c r="D14" s="244"/>
      <c r="E14" s="244"/>
      <c r="F14" s="244"/>
      <c r="G14" s="244"/>
      <c r="H14" s="244"/>
    </row>
    <row r="15" spans="1:8" ht="60.75" customHeight="1" x14ac:dyDescent="0.25">
      <c r="A15" s="48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80"/>
      <c r="C15" s="242"/>
      <c r="D15" s="242"/>
      <c r="E15" s="242"/>
      <c r="F15" s="242"/>
      <c r="G15" s="242"/>
      <c r="H15" s="242"/>
    </row>
    <row r="16" spans="1:8" x14ac:dyDescent="0.25">
      <c r="A16" s="479" t="s">
        <v>7</v>
      </c>
      <c r="B16" s="479"/>
      <c r="C16" s="243"/>
      <c r="D16" s="243"/>
      <c r="E16" s="243"/>
      <c r="F16" s="243"/>
      <c r="G16" s="243"/>
      <c r="H16" s="243"/>
    </row>
    <row r="17" spans="1:2" x14ac:dyDescent="0.25">
      <c r="B17" s="132"/>
    </row>
    <row r="18" spans="1:2" ht="33.75" customHeight="1" x14ac:dyDescent="0.25">
      <c r="A18" s="481" t="s">
        <v>513</v>
      </c>
      <c r="B18" s="482"/>
    </row>
    <row r="19" spans="1:2" x14ac:dyDescent="0.25">
      <c r="B19" s="37"/>
    </row>
    <row r="20" spans="1:2" ht="16.5" thickBot="1" x14ac:dyDescent="0.3">
      <c r="B20" s="133"/>
    </row>
    <row r="21" spans="1:2" ht="45" x14ac:dyDescent="0.25">
      <c r="A21" s="248" t="s">
        <v>612</v>
      </c>
      <c r="B21" s="249"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0" t="s">
        <v>402</v>
      </c>
      <c r="B22" s="251" t="str">
        <f>'1. паспорт местоположение'!C27</f>
        <v>Тюменская область, Ишимский район</v>
      </c>
    </row>
    <row r="23" spans="1:2" x14ac:dyDescent="0.25">
      <c r="A23" s="250" t="s">
        <v>368</v>
      </c>
      <c r="B23" s="252" t="s">
        <v>613</v>
      </c>
    </row>
    <row r="24" spans="1:2" x14ac:dyDescent="0.25">
      <c r="A24" s="250" t="s">
        <v>403</v>
      </c>
      <c r="B24" s="253"/>
    </row>
    <row r="25" spans="1:2" x14ac:dyDescent="0.25">
      <c r="A25" s="254" t="s">
        <v>404</v>
      </c>
      <c r="B25" s="251">
        <v>2025</v>
      </c>
    </row>
    <row r="26" spans="1:2" x14ac:dyDescent="0.25">
      <c r="A26" s="254" t="s">
        <v>405</v>
      </c>
      <c r="B26" s="253" t="s">
        <v>659</v>
      </c>
    </row>
    <row r="27" spans="1:2" ht="28.5" x14ac:dyDescent="0.25">
      <c r="A27" s="256" t="s">
        <v>635</v>
      </c>
      <c r="B27" s="279">
        <v>425.27158763199998</v>
      </c>
    </row>
    <row r="28" spans="1:2" x14ac:dyDescent="0.25">
      <c r="A28" s="255" t="s">
        <v>406</v>
      </c>
      <c r="B28" s="253" t="s">
        <v>637</v>
      </c>
    </row>
    <row r="29" spans="1:2" ht="28.5" x14ac:dyDescent="0.25">
      <c r="A29" s="260" t="s">
        <v>407</v>
      </c>
      <c r="B29" s="282">
        <v>412.01400000000001</v>
      </c>
    </row>
    <row r="30" spans="1:2" ht="28.5" x14ac:dyDescent="0.25">
      <c r="A30" s="261" t="s">
        <v>408</v>
      </c>
      <c r="B30" s="281">
        <v>412.01400000000001</v>
      </c>
    </row>
    <row r="31" spans="1:2" x14ac:dyDescent="0.25">
      <c r="A31" s="259" t="s">
        <v>409</v>
      </c>
      <c r="B31" s="280"/>
    </row>
    <row r="32" spans="1:2" ht="29.25" thickBot="1" x14ac:dyDescent="0.3">
      <c r="A32" s="265" t="s">
        <v>614</v>
      </c>
      <c r="B32" s="284">
        <v>412.01400000000001</v>
      </c>
    </row>
    <row r="33" spans="1:2" ht="30" x14ac:dyDescent="0.25">
      <c r="A33" s="267" t="s">
        <v>540</v>
      </c>
      <c r="B33" s="286">
        <v>1.4179999999999999</v>
      </c>
    </row>
    <row r="34" spans="1:2" x14ac:dyDescent="0.25">
      <c r="A34" s="264" t="s">
        <v>410</v>
      </c>
      <c r="B34" s="283">
        <v>0.88</v>
      </c>
    </row>
    <row r="35" spans="1:2" x14ac:dyDescent="0.25">
      <c r="A35" s="264" t="s">
        <v>411</v>
      </c>
      <c r="B35" s="285">
        <v>1.4179999999999999</v>
      </c>
    </row>
    <row r="36" spans="1:2" x14ac:dyDescent="0.25">
      <c r="A36" s="264" t="s">
        <v>412</v>
      </c>
      <c r="B36" s="285">
        <v>1.2010000000000001</v>
      </c>
    </row>
    <row r="37" spans="1:2" ht="30" x14ac:dyDescent="0.25">
      <c r="A37" s="267" t="s">
        <v>634</v>
      </c>
      <c r="B37" s="286">
        <v>9.1199999999999992</v>
      </c>
    </row>
    <row r="38" spans="1:2" x14ac:dyDescent="0.25">
      <c r="A38" s="264" t="s">
        <v>410</v>
      </c>
      <c r="B38" s="283">
        <v>5.69</v>
      </c>
    </row>
    <row r="39" spans="1:2" x14ac:dyDescent="0.25">
      <c r="A39" s="264" t="s">
        <v>411</v>
      </c>
      <c r="B39" s="285">
        <v>9.1199999999999992</v>
      </c>
    </row>
    <row r="40" spans="1:2" x14ac:dyDescent="0.25">
      <c r="A40" s="264" t="s">
        <v>412</v>
      </c>
      <c r="B40" s="285">
        <v>7.6</v>
      </c>
    </row>
    <row r="41" spans="1:2" ht="29.25" thickBot="1" x14ac:dyDescent="0.3">
      <c r="A41" s="265" t="s">
        <v>615</v>
      </c>
      <c r="B41" s="286">
        <v>401.476</v>
      </c>
    </row>
    <row r="42" spans="1:2" x14ac:dyDescent="0.25">
      <c r="A42" s="264" t="s">
        <v>616</v>
      </c>
      <c r="B42" s="283">
        <v>250.31</v>
      </c>
    </row>
    <row r="43" spans="1:2" x14ac:dyDescent="0.25">
      <c r="A43" s="264" t="s">
        <v>410</v>
      </c>
      <c r="B43" s="285">
        <v>100.626</v>
      </c>
    </row>
    <row r="44" spans="1:2" x14ac:dyDescent="0.25">
      <c r="A44" s="264" t="s">
        <v>411</v>
      </c>
      <c r="B44" s="285">
        <v>286.80500000000001</v>
      </c>
    </row>
    <row r="45" spans="1:2" x14ac:dyDescent="0.25">
      <c r="A45" s="264" t="s">
        <v>412</v>
      </c>
      <c r="B45" s="263" t="s">
        <v>539</v>
      </c>
    </row>
    <row r="46" spans="1:2" ht="29.25" thickBot="1" x14ac:dyDescent="0.3">
      <c r="A46" s="265" t="s">
        <v>617</v>
      </c>
      <c r="B46" s="266">
        <v>0</v>
      </c>
    </row>
    <row r="47" spans="1:2" x14ac:dyDescent="0.25">
      <c r="A47" s="264" t="s">
        <v>616</v>
      </c>
      <c r="B47" s="263" t="s">
        <v>539</v>
      </c>
    </row>
    <row r="48" spans="1:2" x14ac:dyDescent="0.25">
      <c r="A48" s="264" t="s">
        <v>410</v>
      </c>
      <c r="B48" s="263" t="s">
        <v>539</v>
      </c>
    </row>
    <row r="49" spans="1:2" x14ac:dyDescent="0.25">
      <c r="A49" s="264" t="s">
        <v>411</v>
      </c>
      <c r="B49" s="263" t="s">
        <v>539</v>
      </c>
    </row>
    <row r="50" spans="1:2" x14ac:dyDescent="0.25">
      <c r="A50" s="264" t="s">
        <v>412</v>
      </c>
      <c r="B50" s="263" t="s">
        <v>539</v>
      </c>
    </row>
    <row r="51" spans="1:2" ht="29.25" thickBot="1" x14ac:dyDescent="0.3">
      <c r="A51" s="265" t="s">
        <v>413</v>
      </c>
      <c r="B51" s="262" t="s">
        <v>539</v>
      </c>
    </row>
    <row r="52" spans="1:2" x14ac:dyDescent="0.25">
      <c r="A52" s="264" t="s">
        <v>409</v>
      </c>
      <c r="B52" s="263" t="s">
        <v>539</v>
      </c>
    </row>
    <row r="53" spans="1:2" x14ac:dyDescent="0.25">
      <c r="A53" s="264" t="s">
        <v>618</v>
      </c>
      <c r="B53" s="263" t="s">
        <v>539</v>
      </c>
    </row>
    <row r="54" spans="1:2" x14ac:dyDescent="0.25">
      <c r="A54" s="264" t="s">
        <v>619</v>
      </c>
      <c r="B54" s="263" t="s">
        <v>539</v>
      </c>
    </row>
    <row r="55" spans="1:2" x14ac:dyDescent="0.25">
      <c r="A55" s="264" t="s">
        <v>620</v>
      </c>
      <c r="B55" s="263" t="s">
        <v>539</v>
      </c>
    </row>
    <row r="56" spans="1:2" ht="16.5" thickBot="1" x14ac:dyDescent="0.3">
      <c r="A56" s="265" t="s">
        <v>414</v>
      </c>
      <c r="B56" s="287">
        <v>78.64</v>
      </c>
    </row>
    <row r="57" spans="1:2" ht="16.5" thickBot="1" x14ac:dyDescent="0.3">
      <c r="A57" s="265" t="s">
        <v>415</v>
      </c>
      <c r="B57" s="289">
        <v>126.133</v>
      </c>
    </row>
    <row r="58" spans="1:2" ht="16.5" thickBot="1" x14ac:dyDescent="0.3">
      <c r="A58" s="265" t="s">
        <v>416</v>
      </c>
      <c r="B58" s="287">
        <v>232.36</v>
      </c>
    </row>
    <row r="59" spans="1:2" ht="16.5" thickBot="1" x14ac:dyDescent="0.3">
      <c r="A59" s="265" t="s">
        <v>417</v>
      </c>
      <c r="B59" s="289">
        <v>310.57499999999999</v>
      </c>
    </row>
    <row r="60" spans="1:2" ht="16.5" thickBot="1" x14ac:dyDescent="0.3">
      <c r="A60" s="265" t="s">
        <v>418</v>
      </c>
      <c r="B60" s="287" t="s">
        <v>539</v>
      </c>
    </row>
    <row r="61" spans="1:2" x14ac:dyDescent="0.25">
      <c r="A61" s="264" t="s">
        <v>419</v>
      </c>
      <c r="B61" s="288" t="s">
        <v>603</v>
      </c>
    </row>
    <row r="62" spans="1:2" x14ac:dyDescent="0.25">
      <c r="A62" s="264" t="s">
        <v>420</v>
      </c>
      <c r="B62" s="288" t="s">
        <v>636</v>
      </c>
    </row>
    <row r="63" spans="1:2" x14ac:dyDescent="0.25">
      <c r="A63" s="264" t="s">
        <v>421</v>
      </c>
      <c r="B63" s="288" t="s">
        <v>539</v>
      </c>
    </row>
    <row r="64" spans="1:2" x14ac:dyDescent="0.25">
      <c r="A64" s="264" t="s">
        <v>422</v>
      </c>
      <c r="B64" s="288" t="s">
        <v>660</v>
      </c>
    </row>
    <row r="65" spans="1:2" x14ac:dyDescent="0.25">
      <c r="A65" s="264" t="s">
        <v>423</v>
      </c>
      <c r="B65" s="263" t="s">
        <v>539</v>
      </c>
    </row>
    <row r="66" spans="1:2" ht="29.25" thickBot="1" x14ac:dyDescent="0.3">
      <c r="A66" s="265" t="s">
        <v>424</v>
      </c>
      <c r="B66" s="262" t="s">
        <v>539</v>
      </c>
    </row>
    <row r="67" spans="1:2" ht="29.25" thickBot="1" x14ac:dyDescent="0.3">
      <c r="A67" s="265" t="s">
        <v>425</v>
      </c>
      <c r="B67" s="262" t="s">
        <v>539</v>
      </c>
    </row>
    <row r="68" spans="1:2" x14ac:dyDescent="0.25">
      <c r="A68" s="264" t="s">
        <v>409</v>
      </c>
      <c r="B68" s="263" t="s">
        <v>539</v>
      </c>
    </row>
    <row r="69" spans="1:2" x14ac:dyDescent="0.25">
      <c r="A69" s="264" t="s">
        <v>621</v>
      </c>
      <c r="B69" s="263" t="s">
        <v>539</v>
      </c>
    </row>
    <row r="70" spans="1:2" x14ac:dyDescent="0.25">
      <c r="A70" s="264" t="s">
        <v>622</v>
      </c>
      <c r="B70" s="263" t="s">
        <v>539</v>
      </c>
    </row>
    <row r="71" spans="1:2" ht="48" thickBot="1" x14ac:dyDescent="0.3">
      <c r="A71" s="265" t="s">
        <v>426</v>
      </c>
      <c r="B71" s="258" t="s">
        <v>633</v>
      </c>
    </row>
    <row r="72" spans="1:2" ht="16.5" thickBot="1" x14ac:dyDescent="0.3">
      <c r="A72" s="265" t="s">
        <v>427</v>
      </c>
      <c r="B72" s="262" t="s">
        <v>539</v>
      </c>
    </row>
    <row r="73" spans="1:2" x14ac:dyDescent="0.25">
      <c r="A73" s="264" t="s">
        <v>623</v>
      </c>
      <c r="B73" s="257">
        <f>'6.1. Паспорт сетевой график'!H43</f>
        <v>45657</v>
      </c>
    </row>
    <row r="74" spans="1:2" x14ac:dyDescent="0.25">
      <c r="A74" s="264" t="s">
        <v>624</v>
      </c>
      <c r="B74" s="263" t="s">
        <v>539</v>
      </c>
    </row>
    <row r="75" spans="1:2" x14ac:dyDescent="0.25">
      <c r="A75" s="264" t="s">
        <v>625</v>
      </c>
      <c r="B75" s="263" t="s">
        <v>539</v>
      </c>
    </row>
    <row r="76" spans="1:2" ht="29.25" thickBot="1" x14ac:dyDescent="0.3">
      <c r="A76" s="265" t="s">
        <v>428</v>
      </c>
      <c r="B76" s="262" t="s">
        <v>539</v>
      </c>
    </row>
    <row r="77" spans="1:2" ht="29.25" thickBot="1" x14ac:dyDescent="0.3">
      <c r="A77" s="265" t="s">
        <v>429</v>
      </c>
      <c r="B77" s="262" t="s">
        <v>539</v>
      </c>
    </row>
    <row r="78" spans="1:2" x14ac:dyDescent="0.25">
      <c r="A78" s="264" t="s">
        <v>626</v>
      </c>
      <c r="B78" s="263" t="s">
        <v>539</v>
      </c>
    </row>
    <row r="79" spans="1:2" x14ac:dyDescent="0.25">
      <c r="A79" s="264" t="s">
        <v>627</v>
      </c>
      <c r="B79" s="263" t="s">
        <v>539</v>
      </c>
    </row>
    <row r="80" spans="1:2" x14ac:dyDescent="0.25">
      <c r="A80" s="264" t="s">
        <v>628</v>
      </c>
      <c r="B80" s="263" t="s">
        <v>539</v>
      </c>
    </row>
    <row r="81" spans="1:2" x14ac:dyDescent="0.25">
      <c r="A81" s="264" t="s">
        <v>629</v>
      </c>
      <c r="B81" s="263" t="s">
        <v>539</v>
      </c>
    </row>
    <row r="82" spans="1:2" x14ac:dyDescent="0.25">
      <c r="A82" s="264" t="s">
        <v>630</v>
      </c>
      <c r="B82" s="263" t="s">
        <v>539</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2023-09-22T04:42:49Z</cp:lastPrinted>
  <dcterms:created xsi:type="dcterms:W3CDTF">2015-08-16T15:31:05Z</dcterms:created>
  <dcterms:modified xsi:type="dcterms:W3CDTF">2025-12-10T11:35:08Z</dcterms:modified>
</cp:coreProperties>
</file>