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S.0015\"/>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 localSheetId="9">[2]топография!#REF!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8">#REF!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2" i="22"/>
  <c r="A15" i="25" l="1"/>
  <c r="A12" i="25"/>
  <c r="A9" i="25"/>
  <c r="A5" i="25"/>
  <c r="A12" i="26" l="1"/>
  <c r="A15" i="26"/>
  <c r="A11" i="24"/>
  <c r="A14" i="24"/>
  <c r="A5" i="22" l="1"/>
  <c r="A5" i="26"/>
  <c r="A4" i="12"/>
  <c r="A4" i="24"/>
  <c r="A5" i="16"/>
  <c r="A5" i="10"/>
  <c r="A4" i="17"/>
  <c r="A5" i="6"/>
  <c r="A5" i="14"/>
  <c r="A6" i="1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2" l="1"/>
  <c r="B21" i="22" s="1"/>
  <c r="A12" i="22"/>
  <c r="A9" i="22"/>
  <c r="A15" i="16" l="1"/>
  <c r="A12" i="16"/>
  <c r="A9" i="16"/>
  <c r="A8" i="24" s="1"/>
  <c r="A9" i="26"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<sst xmlns="http://schemas.openxmlformats.org/spreadsheetml/2006/main" count="1260" uniqueCount="632">
  <si>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</si>
  <si>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</si>
  <si>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</si>
  <si>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</si>
  <si>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</si>
  <si>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</si>
  <si>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</si>
  <si>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</si>
  <si>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</si>
  <si>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</si>
  <si>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</si>
  <si>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</si>
  <si>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</si>
  <si>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</si>
  <si>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</si>
  <si>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</si>
  <si>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</si>
  <si>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</si>
  <si>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</si>
  <si>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</si>
  <si>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</si>
  <si>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</si>
  <si>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</si>
  <si>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</si>
  <si>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</si>
  <si>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</si>
  <si>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</si>
  <si>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</si>
  <si>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</si>
  <si>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</si>
  <si>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</si>
  <si>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</si>
  <si>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</si>
  <si>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</si>
  <si>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</si>
  <si>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</si>
  <si>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</si>
  <si>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</si>
  <si>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</si>
  <si>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</si>
  <si>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</si>
  <si>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</si>
  <si>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</si>
  <si>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</si>
  <si>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</si>
  <si>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</si>
  <si>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</si>
  <si>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</si>
  <si>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</si>
  <si>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</si>
  <si>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</si>
  <si>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</si>
  <si>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</si>
  <si>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</si>
  <si>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</si>
  <si>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</si>
  <si>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</si>
  <si>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</si>
  <si>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</si>
  <si>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</si>
  <si>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</si>
  <si>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</si>
  <si>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</si>
  <si>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</si>
  <si>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</si>
  <si>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</si>
  <si>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</si>
  <si>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</si>
  <si>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</si>
  <si>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</si>
  <si>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</si>
  <si>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</si>
  <si>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</si>
  <si>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</si>
  <si>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</si>
  <si>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</si>
  <si>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</si>
  <si>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</si>
  <si>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</si>
  <si>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</si>
  <si>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</si>
  <si>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</si>
  <si>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</si>
  <si>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</si>
  <si>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</si>
  <si>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</si>
  <si>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</si>
  <si>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</si>
  <si>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</si>
  <si>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</si>
  <si>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</si>
  <si>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</si>
  <si>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</si>
  <si>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</si>
  <si>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</si>
  <si>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</si>
  <si>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</si>
  <si>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</si>
  <si>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</si>
  <si>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</si>
  <si>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</si>
  <si>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</si>
  <si>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</si>
  <si>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</si>
  <si>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</si>
  <si>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</si>
  <si>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</si>
  <si>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</si>
  <si>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</si>
  <si>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</si>
  <si>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</si>
  <si>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</si>
  <si>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</si>
  <si>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</si>
  <si>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</si>
  <si>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</si>
  <si>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</si>
  <si>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</si>
  <si>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</si>
  <si>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</si>
  <si>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</si>
  <si>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</si>
  <si>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</si>
  <si>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</si>
  <si>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</si>
  <si>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</si>
  <si>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</si>
  <si>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</si>
  <si>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</si>
  <si>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</si>
  <si>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</si>
  <si>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</si>
  <si>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</si>
  <si>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</si>
  <si>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</si>
  <si>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</si>
  <si>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</si>
  <si>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</si>
  <si>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</si>
  <si>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</si>
  <si>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</si>
  <si>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</si>
  <si>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</si>
  <si>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</si>
  <si>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</si>
  <si>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</si>
  <si>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</si>
  <si>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</si>
  <si>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</si>
  <si>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</si>
  <si>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</si>
  <si>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</si>
  <si>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</si>
  <si>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</si>
  <si>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</si>
  <si>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</si>
  <si>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</si>
  <si>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</si>
  <si>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</si>
  <si>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</si>
  <si>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</si>
  <si>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</si>
  <si>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</si>
  <si>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</si>
  <si>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</si>
  <si>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</si>
  <si>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</si>
  <si>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</si>
  <si>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</si>
  <si>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</si>
  <si>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</si>
  <si>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</si>
  <si>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</si>
  <si>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</si>
  <si>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</si>
  <si>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</si>
  <si>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</si>
  <si>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</si>
  <si>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</si>
  <si>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</si>
  <si>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</si>
  <si>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</si>
  <si>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</si>
  <si>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</si>
  <si>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</si>
  <si>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</si>
  <si>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</si>
  <si>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</si>
  <si>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</si>
  <si>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</si>
  <si>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</si>
  <si>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</si>
  <si>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</si>
  <si>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</si>
  <si>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</si>
  <si>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</si>
  <si>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</si>
  <si>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</si>
  <si>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</si>
  <si>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</si>
  <si>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</si>
  <si>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</si>
  <si>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</si>
  <si>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</si>
  <si>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</si>
  <si>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</si>
  <si>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</si>
  <si>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</si>
  <si>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</si>
  <si>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</si>
  <si>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</si>
  <si>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</si>
  <si>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</si>
  <si>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</si>
  <si>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</si>
  <si>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</si>
  <si>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</si>
  <si>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</si>
  <si>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</si>
  <si>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</si>
  <si>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</si>
  <si>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</si>
  <si>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</si>
  <si>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</si>
  <si>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</si>
  <si>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</si>
  <si>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</si>
  <si>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</si>
  <si>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</si>
  <si>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</si>
  <si>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</si>
  <si>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</si>
  <si>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</si>
  <si>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</si>
  <si>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</si>
  <si>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</si>
  <si>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</si>
  <si>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</si>
  <si>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</si>
  <si>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</si>
  <si>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</si>
  <si>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</si>
  <si>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</si>
  <si>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</si>
  <si>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</si>
  <si>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</si>
  <si>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</si>
  <si>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</si>
  <si>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</si>
  <si>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</si>
  <si>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</si>
  <si>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</si>
  <si>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</si>
  <si>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</si>
  <si>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</si>
  <si>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</si>
  <si>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</si>
  <si>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</si>
  <si>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</si>
  <si>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</si>
  <si>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</si>
  <si>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</si>
  <si>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</si>
  <si>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</si>
  <si>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</si>
  <si>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</si>
  <si>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</si>
  <si>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</si>
  <si>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</si>
  <si>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</si>
  <si>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</si>
  <si>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</si>
  <si>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</si>
  <si>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</si>
  <si>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</si>
  <si>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</si>
  <si>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</si>
  <si>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</si>
  <si>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</si>
  <si>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</si>
  <si>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</si>
  <si>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</si>
  <si>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</si>
  <si>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</si>
  <si>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</si>
  <si>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</si>
  <si>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</si>
  <si>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</si>
  <si>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</si>
  <si>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</si>
  <si>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</si>
  <si>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</si>
  <si>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</si>
  <si>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</si>
  <si>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</si>
  <si>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</si>
  <si>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</si>
  <si>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</si>
  <si>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</si>
  <si>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</si>
  <si>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</si>
  <si>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</si>
  <si>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</si>
  <si>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</si>
  <si>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</si>
  <si>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</si>
  <si>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</si>
  <si>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</si>
  <si>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</si>
  <si>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</si>
  <si>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</si>
  <si>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</si>
  <si>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</si>
  <si>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</si>
  <si>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</si>
  <si>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</si>
  <si>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</si>
  <si>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</si>
  <si>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</si>
  <si>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</si>
  <si>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</si>
  <si>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</si>
  <si>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</si>
  <si>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</si>
  <si>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</si>
  <si>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</si>
  <si>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</si>
  <si>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</si>
  <si>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</si>
  <si>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</si>
  <si>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</si>
  <si>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</si>
  <si>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</si>
  <si>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</si>
  <si>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</si>
  <si>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</si>
  <si>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</si>
  <si>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</si>
  <si>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</si>
  <si>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</si>
  <si>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</si>
  <si>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</si>
  <si>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</si>
  <si>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</si>
  <si>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</si>
  <si>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</si>
  <si>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</si>
  <si>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</si>
  <si>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</si>
  <si>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</si>
  <si>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</si>
  <si>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</si>
  <si>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</si>
  <si>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</si>
  <si>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</si>
  <si>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</si>
  <si>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</si>
  <si>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</si>
  <si>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</si>
  <si>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</si>
  <si>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</si>
  <si>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</si>
  <si>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</si>
  <si>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</si>
  <si>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</si>
  <si>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</si>
  <si>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</si>
  <si>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</si>
  <si>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</si>
  <si>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</si>
  <si>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</si>
  <si>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</si>
  <si>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</si>
  <si>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</si>
  <si>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</si>
  <si>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</si>
  <si>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</si>
  <si>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</si>
  <si>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</si>
  <si>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</si>
  <si>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</si>
  <si>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</si>
  <si>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</si>
  <si>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</si>
  <si>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</si>
  <si>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</si>
  <si>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</si>
  <si>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</si>
  <si>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</si>
  <si>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</si>
  <si>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</si>
  <si>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</si>
  <si>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</si>
  <si>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</si>
  <si>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</si>
  <si>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</si>
  <si>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</si>
  <si>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</si>
  <si>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</si>
  <si>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</si>
  <si>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</si>
  <si>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</si>
  <si>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</si>
  <si>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</si>
  <si>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2016</t>
  </si>
  <si>
    <t>2017</t>
  </si>
  <si>
    <t>Тюменская область, Казанский район</t>
  </si>
  <si>
    <t>В-110 1Т</t>
  </si>
  <si>
    <t>В-110 2Т</t>
  </si>
  <si>
    <t>В-110 Ченчерь</t>
  </si>
  <si>
    <t>В-110 Дубынка</t>
  </si>
  <si>
    <t>В-35 Бердюжье</t>
  </si>
  <si>
    <t>СВ-35</t>
  </si>
  <si>
    <t>В-35 1Т</t>
  </si>
  <si>
    <t>В-35 2Т</t>
  </si>
  <si>
    <t>Масляный</t>
  </si>
  <si>
    <t>Элегазовый</t>
  </si>
  <si>
    <t>Вакуумный</t>
  </si>
  <si>
    <t>Казанка</t>
  </si>
  <si>
    <t>СОВ-110</t>
  </si>
  <si>
    <t>1975</t>
  </si>
  <si>
    <t>1985</t>
  </si>
  <si>
    <t>1995</t>
  </si>
  <si>
    <t>В-35 Усово</t>
  </si>
  <si>
    <t>110</t>
  </si>
  <si>
    <t>35</t>
  </si>
  <si>
    <t>1997</t>
  </si>
  <si>
    <t>2010</t>
  </si>
  <si>
    <t>2008</t>
  </si>
  <si>
    <t>2013</t>
  </si>
  <si>
    <t>2011</t>
  </si>
  <si>
    <t>F_TP3500.PS.0015</t>
  </si>
  <si>
    <t>нет</t>
  </si>
  <si>
    <t>ПС 110/35/10 кВ Казанка</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</si>
  <si>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</si>
  <si>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Реконструкция ПС Казанка (Замена масляных выключателей МКП-110 кВ на элегазовые баковые-110 кВ 6 шт., замена маслянных выключателей 35 кВ С-35М на вакуумные -5 шт.)</t>
  </si>
  <si>
    <t>2015-2017</t>
  </si>
  <si>
    <t>Журнал отключений</t>
  </si>
  <si>
    <t xml:space="preserve"> </t>
  </si>
  <si>
    <t>объем заключенного договора 16/2017/149 от 21.06.2017 . ООО "Таврида Электрик Омск"    в ценах 2017 года с НДС, млн. руб</t>
  </si>
  <si>
    <t>замена масляных выключателей 110 кВ на элегазовые баковые выключатели - 6 шт., масляных выключателей 35 кВ на вакуумные выключатели - 5 шт, панелей щита собственных нужд 0,4 кВ</t>
  </si>
  <si>
    <t>2017.0212</t>
  </si>
  <si>
    <t>Реконструкция и техперевооружение электросетевых объектов</t>
  </si>
  <si>
    <t>12.2017;
12.2017</t>
  </si>
  <si>
    <t>ПИР</t>
  </si>
  <si>
    <t>Выполнение проектных работ по реконструкции ПС Песьяново и ПС Казанка Ишимского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</si>
  <si>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</si>
  <si>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</si>
  <si>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</si>
  <si>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787588</t>
  </si>
  <si>
    <t>www.b2b-energo.ru</t>
  </si>
  <si>
    <t>01.03.2017</t>
  </si>
  <si>
    <t>17.03.2017</t>
  </si>
  <si>
    <t>24.05.2017</t>
  </si>
  <si>
    <t/>
  </si>
  <si>
    <t>09.05.2017</t>
  </si>
  <si>
    <t>21.06.2017</t>
  </si>
  <si>
    <t>12.12.2017</t>
  </si>
  <si>
    <t>ООО "Элвест"</t>
  </si>
  <si>
    <t>ООО "ТюменьСвязь"</t>
  </si>
  <si>
    <t>ООО "СЭП"</t>
  </si>
  <si>
    <t>ООО "Северный Стандарт"</t>
  </si>
  <si>
    <t>ООО "ЧЭПК"</t>
  </si>
  <si>
    <t>ООО "ВЭК"</t>
  </si>
  <si>
    <t>ООО ПТК "ЭКРА-Урал"</t>
  </si>
  <si>
    <t>ООО "Электрокомплект"</t>
  </si>
  <si>
    <t>ООО "Энергосеть"</t>
  </si>
  <si>
    <t>ООО "Системлинк"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</si>
  <si>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</si>
  <si>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</si>
  <si>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</si>
  <si>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</si>
  <si>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</si>
  <si>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</si>
  <si>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</si>
  <si>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</si>
  <si>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</si>
  <si>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</si>
  <si>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</si>
  <si>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</si>
  <si>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</si>
  <si>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</si>
  <si>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</si>
  <si>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</si>
  <si>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</si>
  <si>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</si>
  <si>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</si>
  <si>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</si>
  <si>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</si>
  <si>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</si>
  <si>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</si>
  <si>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</si>
  <si>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</si>
  <si>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</si>
  <si>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</si>
  <si>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</si>
  <si>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</si>
  <si>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</si>
  <si>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</si>
  <si>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</si>
  <si>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</si>
  <si>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</si>
  <si>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</si>
  <si>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</si>
  <si>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</si>
  <si>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</si>
  <si>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</si>
  <si>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</si>
  <si>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</si>
  <si>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</si>
  <si>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</si>
  <si>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Этапность не предусмотрена</t>
  </si>
  <si>
    <t>ПС 110/35/6 кВ Казанка 9,87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</si>
  <si>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</si>
  <si>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</si>
  <si>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</si>
  <si>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</si>
  <si>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</si>
  <si>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</si>
  <si>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</si>
  <si>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</si>
  <si>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</si>
  <si>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</si>
  <si>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</si>
  <si>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</si>
  <si>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</si>
  <si>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</si>
  <si>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</si>
  <si>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</si>
  <si>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</si>
  <si>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</si>
  <si>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</si>
  <si>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</si>
  <si>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</si>
  <si>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</si>
  <si>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</si>
  <si>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</si>
  <si>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</si>
  <si>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</si>
  <si>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</si>
  <si>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</si>
  <si>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</si>
  <si>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</si>
  <si>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</si>
  <si>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</si>
  <si>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8.424.455,68 руб. с НДС. Объем договора, приходящийся под данный объект составляет 4.538.403,48 руб. с НДС.</t>
  </si>
  <si>
    <t xml:space="preserve"> АО "РОССЕТИ ТЮМЕНЬ" Тюменские ЭС</t>
  </si>
  <si>
    <t>В связи с проведением процедуры переторжки, необходимостью повторного рассмотрения заявок Участников, итоги позакупке были подведены позже планируемого срока. Данное обстоятельство не повлекло нарушение срока исполнения договора.</t>
  </si>
  <si>
    <t>ЛЭП, км</t>
  </si>
  <si>
    <t>+</t>
  </si>
  <si>
    <t>АО "Россети Тюмень"</t>
  </si>
  <si>
    <t>Год 2025</t>
  </si>
  <si>
    <t>Год 2026</t>
  </si>
  <si>
    <t>Год 2027</t>
  </si>
  <si>
    <t>филиал 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</si>
  <si>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</si>
  <si>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</si>
  <si>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</si>
  <si>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</si>
  <si>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</si>
  <si>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</si>
  <si>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</si>
  <si>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</si>
  <si>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</si>
  <si>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</si>
  <si>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</si>
  <si>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</si>
  <si>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</si>
  <si>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</si>
  <si>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</si>
  <si>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</si>
  <si>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</si>
  <si>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</si>
  <si>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</si>
  <si>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</si>
  <si>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</si>
  <si>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Замена масляных выключателей МКП-110 кВ на элегазовые баковые-110 кВ 6 шт., замена маслянных выключателей 35 кВ С-35М на вакуумные -5 шт.</t>
  </si>
  <si>
    <t>не относится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</si>
  <si>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</si>
  <si>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</si>
  <si>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</si>
  <si>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</si>
  <si>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</si>
  <si>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</si>
  <si>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</si>
  <si>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</si>
  <si>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</si>
  <si>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</si>
  <si>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</si>
  <si>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</si>
  <si>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</si>
  <si>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</si>
  <si>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</si>
  <si>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</si>
  <si>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</si>
  <si>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</si>
  <si>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</si>
  <si>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</si>
  <si>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</si>
  <si>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</si>
  <si>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</si>
  <si>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</si>
  <si>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 xml:space="preserve">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</si>
  <si>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Финансирование: 377.41 млн. руб.</t>
  </si>
  <si>
    <t>29.11 млн.руб./шт.</t>
  </si>
  <si>
    <t>Год 2028</t>
  </si>
  <si>
    <t>нд</t>
  </si>
  <si>
    <t xml:space="preserve"> ООО "Таврида Электрик Омск" ; ООО "Энергопроект Центр"</t>
  </si>
  <si>
    <t>2024.0214</t>
  </si>
  <si>
    <t>12.2025</t>
  </si>
  <si>
    <t>Выполнение работ по корректировке проекта "Реконструкция ПС Казанка (Замена масляных выключателей МКП-110 кВ наэлегазовые баковые-110 кВ 6 шт., замена масляных выключателей 35 кВ С-35М на вакуумные -5 шт.)" Ишимского ТПО филиала АО"Россети Тюмень" Тюменские электрические сети</t>
  </si>
  <si>
    <t>филиал "Россети Тюмень" Тюменские РС</t>
  </si>
  <si>
    <t>ВЗ</t>
  </si>
  <si>
    <t>ООО "Энергопроект Центр"</t>
  </si>
  <si>
    <t>ООО "ТЭП"</t>
  </si>
  <si>
    <t>32413480881</t>
  </si>
  <si>
    <t>www.roseltorg.ru</t>
  </si>
  <si>
    <t>12.04.2024</t>
  </si>
  <si>
    <t>08.04.2024</t>
  </si>
  <si>
    <t>18.04.2024</t>
  </si>
  <si>
    <t>27.04.2024</t>
  </si>
  <si>
    <t>30.05.2024</t>
  </si>
  <si>
    <t>16.05.2024</t>
  </si>
  <si>
    <t>06.02.2025</t>
  </si>
  <si>
    <t>Победителем признан Участник с не наименьшей ценой, т.к. по результатам ранжира заявок набрал наибольшее количествобаллов за счет критерия "Опыт аналогичных договоров".</t>
  </si>
  <si>
    <t>проектирование</t>
  </si>
  <si>
    <t>Год раскрытия информации: 2025 год</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</si>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</sst>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E+00"/>
    <numFmt numFmtId="169" formatCode="#,##0.000"/>
    <numFmt numFmtId="170" formatCode="000000"/>
    <numFmt numFmtId="171"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0" fillId="0" borderId="1" xfId="0" applyNumberFormat="1" applyBorder="1" applyAlignment="1">
      <alignment vertical="center"/>
    </xf>
    <xf numFmtId="0" fontId="0" fillId="0" borderId="1" xfId="0" applyFill="1" applyBorder="1" applyAlignment="1">
      <alignment vertical="center"/>
    </xf>
    <xf numFmtId="0" fontId="0" fillId="0" borderId="1" xfId="0" applyFill="1" applyBorder="1"/>
    <xf numFmtId="168" fontId="0" fillId="0" borderId="1" xfId="0" applyNumberFormat="1" applyFill="1" applyBorder="1" applyAlignment="1">
      <alignment vertical="center"/>
    </xf>
    <xf numFmtId="0" fontId="42" fillId="0" borderId="26" xfId="2" applyFont="1" applyFill="1" applyBorder="1" applyAlignment="1">
      <alignment horizontal="justify" vertical="top" wrapText="1"/>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0" xfId="49" applyFont="1" applyAlignment="1">
      <alignment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2" fillId="0" borderId="0" xfId="41" applyFont="1" applyFill="1"/>
    <xf numFmtId="0" fontId="11" fillId="0" borderId="0" xfId="41" applyFont="1" applyFill="1"/>
    <xf numFmtId="164" fontId="11" fillId="0" borderId="0" xfId="58"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6" xfId="4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0" fontId="7" fillId="0" borderId="1" xfId="72" applyFont="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7" fillId="0" borderId="47" xfId="0" applyFont="1" applyFill="1" applyBorder="1" applyAlignment="1">
      <alignment horizontal="center" vertical="center" wrapText="1"/>
    </xf>
    <xf numFmtId="0" fontId="40" fillId="0" borderId="1" xfId="1" applyFont="1" applyBorder="1" applyAlignment="1">
      <alignment horizontal="center" vertical="center" wrapText="1"/>
    </xf>
    <xf numFmtId="14" fontId="36" fillId="0" borderId="3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3" fillId="0" borderId="1" xfId="1" applyBorder="1" applyAlignment="1">
      <alignment horizontal="center" vertical="center"/>
    </xf>
    <xf numFmtId="4" fontId="57" fillId="0" borderId="1" xfId="1" applyNumberFormat="1" applyFont="1" applyBorder="1" applyAlignment="1">
      <alignment horizontal="center" vertical="center"/>
    </xf>
    <xf numFmtId="0" fontId="7" fillId="0" borderId="4" xfId="1" applyFont="1" applyFill="1" applyBorder="1" applyAlignment="1">
      <alignment horizontal="left"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70"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1" fontId="11" fillId="0" borderId="47" xfId="70" applyNumberFormat="1" applyFont="1" applyFill="1" applyBorder="1" applyAlignment="1">
      <alignment horizontal="right" wrapText="1"/>
    </xf>
    <xf numFmtId="0" fontId="48" fillId="0" borderId="47" xfId="71" applyFont="1" applyFill="1" applyBorder="1" applyAlignment="1">
      <alignment horizontal="left" vertical="center" wrapText="1"/>
    </xf>
    <xf numFmtId="0" fontId="44" fillId="0" borderId="47" xfId="7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1" applyNumberFormat="1" applyFont="1" applyFill="1" applyBorder="1" applyAlignment="1">
      <alignment horizontal="left" vertical="center" wrapText="1"/>
    </xf>
    <xf numFmtId="0" fontId="43" fillId="0" borderId="22" xfId="2" applyFont="1" applyFill="1" applyBorder="1" applyAlignment="1">
      <alignment horizontal="center" vertical="center" wrapText="1"/>
    </xf>
    <xf numFmtId="0" fontId="43" fillId="0" borderId="47" xfId="2" applyNumberFormat="1" applyFont="1" applyFill="1" applyBorder="1" applyAlignment="1">
      <alignment horizontal="center" vertical="top" wrapText="1"/>
    </xf>
    <xf numFmtId="0" fontId="11" fillId="0" borderId="47" xfId="2" applyNumberFormat="1" applyFont="1" applyFill="1" applyBorder="1" applyAlignment="1">
      <alignment horizontal="center" vertical="center" wrapText="1"/>
    </xf>
    <xf numFmtId="14" fontId="11" fillId="25" borderId="47" xfId="0" applyNumberFormat="1" applyFont="1" applyFill="1" applyBorder="1" applyAlignment="1">
      <alignment horizontal="center" vertical="center" wrapText="1"/>
    </xf>
    <xf numFmtId="14" fontId="11" fillId="0" borderId="47" xfId="0" applyNumberFormat="1" applyFont="1" applyFill="1" applyBorder="1" applyAlignment="1">
      <alignment horizontal="center" vertical="center" wrapText="1"/>
    </xf>
    <xf numFmtId="0" fontId="11" fillId="0" borderId="47" xfId="2" applyNumberFormat="1" applyFont="1" applyFill="1" applyBorder="1" applyAlignment="1">
      <alignment horizontal="center" vertical="center"/>
    </xf>
    <xf numFmtId="0" fontId="11" fillId="0" borderId="47" xfId="2" applyFont="1" applyFill="1" applyBorder="1" applyAlignment="1">
      <alignment horizontal="center" vertical="center"/>
    </xf>
    <xf numFmtId="0" fontId="11" fillId="0" borderId="47" xfId="0" applyNumberFormat="1" applyFont="1" applyFill="1" applyBorder="1" applyAlignment="1">
      <alignment horizontal="center" vertical="center" wrapText="1"/>
    </xf>
    <xf numFmtId="0" fontId="36" fillId="0" borderId="30" xfId="0" applyFont="1" applyBorder="1"/>
    <xf numFmtId="0" fontId="39" fillId="27" borderId="31" xfId="0" applyFont="1" applyFill="1" applyBorder="1" applyAlignment="1">
      <alignment horizontal="left" vertical="center"/>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170" fontId="46" fillId="0" borderId="47" xfId="0" quotePrefix="1" applyNumberFormat="1" applyFont="1" applyFill="1" applyBorder="1" applyAlignment="1">
      <alignment horizontal="center" vertical="center" wrapText="1"/>
    </xf>
    <xf numFmtId="49" fontId="46" fillId="0" borderId="47" xfId="0" quotePrefix="1" applyNumberFormat="1" applyFont="1" applyFill="1" applyBorder="1" applyAlignment="1">
      <alignment horizontal="center" vertical="center" wrapText="1"/>
    </xf>
    <xf numFmtId="170" fontId="46" fillId="0" borderId="47" xfId="0" applyNumberFormat="1" applyFont="1" applyFill="1" applyBorder="1" applyAlignment="1">
      <alignment horizontal="center" vertical="center" wrapText="1"/>
    </xf>
    <xf numFmtId="3" fontId="46" fillId="0" borderId="47" xfId="0" applyNumberFormat="1" applyFont="1" applyFill="1" applyBorder="1" applyAlignment="1">
      <alignment horizontal="center" vertical="center" wrapText="1"/>
    </xf>
    <xf numFmtId="49" fontId="46" fillId="0" borderId="47" xfId="0" applyNumberFormat="1" applyFont="1" applyFill="1" applyBorder="1" applyAlignment="1">
      <alignment horizontal="center" vertical="center" wrapText="1"/>
    </xf>
    <xf numFmtId="1" fontId="46" fillId="0" borderId="47" xfId="49" applyNumberFormat="1" applyFont="1" applyFill="1" applyBorder="1" applyAlignment="1">
      <alignment horizontal="center" vertical="center" wrapText="1"/>
    </xf>
    <xf numFmtId="49" fontId="46" fillId="0" borderId="47" xfId="49" applyNumberFormat="1" applyFont="1" applyFill="1" applyBorder="1" applyAlignment="1">
      <alignment horizontal="center" vertical="center" wrapText="1"/>
    </xf>
    <xf numFmtId="0" fontId="46" fillId="0" borderId="47" xfId="49" applyFont="1" applyFill="1" applyBorder="1"/>
    <xf numFmtId="0" fontId="41" fillId="0" borderId="47" xfId="49" applyFont="1" applyFill="1" applyBorder="1"/>
    <xf numFmtId="0" fontId="43" fillId="0" borderId="48" xfId="41" applyFont="1" applyFill="1" applyBorder="1" applyAlignment="1">
      <alignment horizontal="center" vertical="center" wrapText="1"/>
    </xf>
    <xf numFmtId="0" fontId="43" fillId="0" borderId="47"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33"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34" xfId="50" applyFont="1" applyBorder="1" applyAlignment="1">
      <alignment vertical="center"/>
    </xf>
    <xf numFmtId="0" fontId="63" fillId="0" borderId="33" xfId="50" applyFont="1" applyBorder="1" applyAlignment="1">
      <alignment vertical="center"/>
    </xf>
    <xf numFmtId="0" fontId="63" fillId="0" borderId="35"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4" xfId="50" applyFont="1" applyFill="1" applyBorder="1" applyAlignment="1">
      <alignment horizontal="center" vertical="center"/>
    </xf>
    <xf numFmtId="0" fontId="1" fillId="0" borderId="3" xfId="50" applyBorder="1"/>
    <xf numFmtId="0" fontId="63" fillId="0" borderId="36" xfId="50" applyFont="1" applyBorder="1" applyAlignment="1">
      <alignment vertical="center"/>
    </xf>
    <xf numFmtId="0" fontId="63" fillId="0" borderId="37" xfId="50" applyFont="1" applyBorder="1" applyAlignment="1">
      <alignment vertical="center"/>
    </xf>
    <xf numFmtId="0" fontId="63" fillId="0" borderId="38"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39"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0" xfId="50" applyFont="1" applyBorder="1" applyAlignment="1">
      <alignment horizontal="left" vertical="center"/>
    </xf>
    <xf numFmtId="0" fontId="63" fillId="0" borderId="41" xfId="50" applyFont="1" applyBorder="1" applyAlignment="1">
      <alignment horizontal="left"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3" fillId="0" borderId="42" xfId="50" applyFont="1" applyBorder="1" applyAlignment="1">
      <alignment vertical="center"/>
    </xf>
    <xf numFmtId="0" fontId="63" fillId="0" borderId="2" xfId="50" applyFont="1" applyBorder="1" applyAlignment="1">
      <alignment vertical="center"/>
    </xf>
    <xf numFmtId="0" fontId="61" fillId="0" borderId="42"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45"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46" xfId="50" applyFont="1" applyFill="1" applyBorder="1" applyAlignment="1">
      <alignment horizontal="center" vertical="center"/>
    </xf>
    <xf numFmtId="0" fontId="61" fillId="0" borderId="45" xfId="50" applyFont="1" applyFill="1" applyBorder="1" applyAlignment="1">
      <alignment horizontal="center" vertical="center"/>
    </xf>
    <xf numFmtId="0" fontId="61" fillId="0" borderId="46" xfId="50" applyFont="1" applyFill="1" applyBorder="1" applyAlignment="1">
      <alignment horizontal="center"/>
    </xf>
    <xf numFmtId="0" fontId="6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7"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7" xfId="41" applyFont="1" applyFill="1" applyBorder="1" applyAlignment="1">
      <alignment horizontal="center" vertical="center" wrapText="1"/>
    </xf>
    <xf numFmtId="0" fontId="43" fillId="0" borderId="47" xfId="41" applyFont="1" applyBorder="1" applyAlignment="1">
      <alignment horizontal="center" vertical="center"/>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6C-4235-BE28-6265A1BD94F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6C-4235-BE28-6265A1BD94F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4"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0" t="s">
        <v>626</v>
      </c>
      <c r="B5" s="280"/>
      <c r="C5" s="280"/>
      <c r="D5" s="124"/>
      <c r="E5" s="124"/>
      <c r="F5" s="124"/>
      <c r="G5" s="124"/>
      <c r="H5" s="124"/>
    </row>
    <row r="6" spans="1:20" s="12" customFormat="1" ht="18.75" x14ac:dyDescent="0.3">
      <c r="A6" s="17"/>
      <c r="D6" s="16"/>
      <c r="E6" s="16"/>
      <c r="F6" s="15"/>
    </row>
    <row r="7" spans="1:20" s="12" customFormat="1" ht="18.75" x14ac:dyDescent="0.2">
      <c r="A7" s="284" t="s">
        <v>9</v>
      </c>
      <c r="B7" s="284"/>
      <c r="C7" s="28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5" t="s">
        <v>550</v>
      </c>
      <c r="B9" s="285"/>
      <c r="C9" s="285"/>
      <c r="D9" s="8"/>
      <c r="E9" s="8"/>
      <c r="F9" s="8"/>
      <c r="G9" s="13"/>
      <c r="H9" s="13"/>
      <c r="I9" s="13"/>
      <c r="J9" s="13"/>
      <c r="K9" s="13"/>
      <c r="L9" s="13"/>
      <c r="M9" s="13"/>
      <c r="N9" s="13"/>
      <c r="O9" s="13"/>
      <c r="P9" s="13"/>
      <c r="Q9" s="13"/>
      <c r="R9" s="13"/>
      <c r="S9" s="13"/>
      <c r="T9" s="13"/>
    </row>
    <row r="10" spans="1:20" s="12" customFormat="1" ht="18.75" x14ac:dyDescent="0.2">
      <c r="A10" s="281" t="s">
        <v>8</v>
      </c>
      <c r="B10" s="281"/>
      <c r="C10" s="28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2" t="s">
        <v>431</v>
      </c>
      <c r="B12" s="282"/>
      <c r="C12" s="282"/>
      <c r="D12" s="8"/>
      <c r="E12" s="8"/>
      <c r="F12" s="8"/>
      <c r="G12" s="13"/>
      <c r="H12" s="13"/>
      <c r="I12" s="13"/>
      <c r="J12" s="13"/>
      <c r="K12" s="13"/>
      <c r="L12" s="13"/>
      <c r="M12" s="13"/>
      <c r="N12" s="13"/>
      <c r="O12" s="13"/>
      <c r="P12" s="13"/>
      <c r="Q12" s="13"/>
      <c r="R12" s="13"/>
      <c r="S12" s="13"/>
      <c r="T12" s="13"/>
    </row>
    <row r="13" spans="1:20" s="12" customFormat="1" ht="18.75" x14ac:dyDescent="0.2">
      <c r="A13" s="281" t="s">
        <v>7</v>
      </c>
      <c r="B13" s="281"/>
      <c r="C13" s="28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7.25" customHeight="1" x14ac:dyDescent="0.2">
      <c r="A15" s="282" t="s">
        <v>435</v>
      </c>
      <c r="B15" s="282"/>
      <c r="C15" s="282"/>
      <c r="D15" s="8"/>
      <c r="E15" s="8"/>
      <c r="F15" s="8"/>
      <c r="G15" s="8"/>
      <c r="H15" s="8"/>
      <c r="I15" s="8"/>
      <c r="J15" s="8"/>
      <c r="K15" s="8"/>
      <c r="L15" s="8"/>
      <c r="M15" s="8"/>
      <c r="N15" s="8"/>
      <c r="O15" s="8"/>
      <c r="P15" s="8"/>
      <c r="Q15" s="8"/>
      <c r="R15" s="8"/>
      <c r="S15" s="8"/>
      <c r="T15" s="8"/>
    </row>
    <row r="16" spans="1:20" s="3" customFormat="1" ht="15" customHeight="1" x14ac:dyDescent="0.2">
      <c r="A16" s="281" t="s">
        <v>6</v>
      </c>
      <c r="B16" s="281"/>
      <c r="C16" s="28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2" t="s">
        <v>382</v>
      </c>
      <c r="B18" s="283"/>
      <c r="C18" s="28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6" t="s">
        <v>67</v>
      </c>
      <c r="C20" s="35"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5">
        <v>1</v>
      </c>
      <c r="B21" s="36">
        <v>2</v>
      </c>
      <c r="C21" s="35">
        <v>3</v>
      </c>
      <c r="D21" s="29"/>
      <c r="E21" s="29"/>
      <c r="F21" s="29"/>
      <c r="G21" s="28"/>
      <c r="H21" s="28"/>
      <c r="I21" s="28"/>
      <c r="J21" s="28"/>
      <c r="K21" s="28"/>
      <c r="L21" s="28"/>
      <c r="M21" s="28"/>
      <c r="N21" s="28"/>
      <c r="O21" s="28"/>
      <c r="P21" s="28"/>
      <c r="Q21" s="28"/>
      <c r="R21" s="27"/>
      <c r="S21" s="27"/>
      <c r="T21" s="27"/>
    </row>
    <row r="22" spans="1:20" s="3" customFormat="1" ht="48.75" customHeight="1" x14ac:dyDescent="0.2">
      <c r="A22" s="225" t="s">
        <v>65</v>
      </c>
      <c r="B22" s="39" t="s">
        <v>253</v>
      </c>
      <c r="C22" s="223" t="s">
        <v>401</v>
      </c>
      <c r="D22" s="29"/>
      <c r="E22" s="29"/>
      <c r="F22" s="29"/>
      <c r="G22" s="28"/>
      <c r="H22" s="28"/>
      <c r="I22" s="28"/>
      <c r="J22" s="28"/>
      <c r="K22" s="28"/>
      <c r="L22" s="28"/>
      <c r="M22" s="28"/>
      <c r="N22" s="28"/>
      <c r="O22" s="28"/>
      <c r="P22" s="28"/>
      <c r="Q22" s="28"/>
      <c r="R22" s="27"/>
      <c r="S22" s="27"/>
      <c r="T22" s="27"/>
    </row>
    <row r="23" spans="1:20" s="3" customFormat="1" ht="57" customHeight="1" x14ac:dyDescent="0.2">
      <c r="A23" s="225" t="s">
        <v>63</v>
      </c>
      <c r="B23" s="228" t="s">
        <v>64</v>
      </c>
      <c r="C23" s="35" t="s">
        <v>402</v>
      </c>
      <c r="D23" s="29"/>
      <c r="E23" s="29"/>
      <c r="F23" s="29"/>
      <c r="G23" s="28"/>
      <c r="H23" s="28"/>
      <c r="I23" s="28"/>
      <c r="J23" s="28"/>
      <c r="K23" s="28"/>
      <c r="L23" s="28"/>
      <c r="M23" s="28"/>
      <c r="N23" s="28"/>
      <c r="O23" s="28"/>
      <c r="P23" s="28"/>
      <c r="Q23" s="28"/>
      <c r="R23" s="27"/>
      <c r="S23" s="27"/>
      <c r="T23" s="27"/>
    </row>
    <row r="24" spans="1:20" s="3" customFormat="1" ht="18.75" x14ac:dyDescent="0.2">
      <c r="A24" s="277"/>
      <c r="B24" s="278"/>
      <c r="C24" s="279"/>
      <c r="D24" s="29"/>
      <c r="E24" s="29"/>
      <c r="F24" s="29"/>
      <c r="G24" s="28"/>
      <c r="H24" s="28"/>
      <c r="I24" s="28"/>
      <c r="J24" s="28"/>
      <c r="K24" s="28"/>
      <c r="L24" s="28"/>
      <c r="M24" s="28"/>
      <c r="N24" s="28"/>
      <c r="O24" s="28"/>
      <c r="P24" s="28"/>
      <c r="Q24" s="28"/>
      <c r="R24" s="27"/>
      <c r="S24" s="27"/>
      <c r="T24" s="27"/>
    </row>
    <row r="25" spans="1:20" s="31" customFormat="1" ht="58.5" customHeight="1" x14ac:dyDescent="0.2">
      <c r="A25" s="225" t="s">
        <v>62</v>
      </c>
      <c r="B25" s="121" t="s">
        <v>331</v>
      </c>
      <c r="C25" s="174" t="s">
        <v>510</v>
      </c>
      <c r="D25" s="34"/>
      <c r="E25" s="34"/>
      <c r="F25" s="33"/>
      <c r="G25" s="33"/>
      <c r="H25" s="33"/>
      <c r="I25" s="33"/>
      <c r="J25" s="33"/>
      <c r="K25" s="33"/>
      <c r="L25" s="33"/>
      <c r="M25" s="33"/>
      <c r="N25" s="33"/>
      <c r="O25" s="33"/>
      <c r="P25" s="33"/>
      <c r="Q25" s="32"/>
      <c r="R25" s="32"/>
      <c r="S25" s="32"/>
      <c r="T25" s="32"/>
    </row>
    <row r="26" spans="1:20" s="31" customFormat="1" ht="42.75" customHeight="1" x14ac:dyDescent="0.2">
      <c r="A26" s="225" t="s">
        <v>61</v>
      </c>
      <c r="B26" s="121" t="s">
        <v>75</v>
      </c>
      <c r="C26" s="174" t="s">
        <v>555</v>
      </c>
      <c r="D26" s="34"/>
      <c r="E26" s="34"/>
      <c r="F26" s="33"/>
      <c r="G26" s="33"/>
      <c r="H26" s="33"/>
      <c r="I26" s="33"/>
      <c r="J26" s="33"/>
      <c r="K26" s="33"/>
      <c r="L26" s="33"/>
      <c r="M26" s="33"/>
      <c r="N26" s="33"/>
      <c r="O26" s="33"/>
      <c r="P26" s="33"/>
      <c r="Q26" s="32"/>
      <c r="R26" s="32"/>
      <c r="S26" s="32"/>
      <c r="T26" s="32"/>
    </row>
    <row r="27" spans="1:20" s="31" customFormat="1" ht="71.25" customHeight="1" x14ac:dyDescent="0.2">
      <c r="A27" s="225" t="s">
        <v>59</v>
      </c>
      <c r="B27" s="121" t="s">
        <v>74</v>
      </c>
      <c r="C27" s="174" t="s">
        <v>406</v>
      </c>
      <c r="D27" s="34"/>
      <c r="E27" s="34"/>
      <c r="F27" s="33"/>
      <c r="G27" s="33"/>
      <c r="H27" s="33"/>
      <c r="I27" s="33"/>
      <c r="J27" s="33"/>
      <c r="K27" s="33"/>
      <c r="L27" s="33"/>
      <c r="M27" s="33"/>
      <c r="N27" s="33"/>
      <c r="O27" s="33"/>
      <c r="P27" s="33"/>
      <c r="Q27" s="32"/>
      <c r="R27" s="32"/>
      <c r="S27" s="32"/>
      <c r="T27" s="32"/>
    </row>
    <row r="28" spans="1:20" s="31" customFormat="1" ht="70.5" customHeight="1" x14ac:dyDescent="0.2">
      <c r="A28" s="225" t="s">
        <v>58</v>
      </c>
      <c r="B28" s="121" t="s">
        <v>332</v>
      </c>
      <c r="C28" s="174" t="s">
        <v>400</v>
      </c>
      <c r="D28" s="34"/>
      <c r="E28" s="34"/>
      <c r="F28" s="33"/>
      <c r="G28" s="33"/>
      <c r="H28" s="33"/>
      <c r="I28" s="33"/>
      <c r="J28" s="33"/>
      <c r="K28" s="33"/>
      <c r="L28" s="33"/>
      <c r="M28" s="33"/>
      <c r="N28" s="33"/>
      <c r="O28" s="33"/>
      <c r="P28" s="33"/>
      <c r="Q28" s="32"/>
      <c r="R28" s="32"/>
      <c r="S28" s="32"/>
      <c r="T28" s="32"/>
    </row>
    <row r="29" spans="1:20" s="31" customFormat="1" ht="51.75" customHeight="1" x14ac:dyDescent="0.2">
      <c r="A29" s="225" t="s">
        <v>56</v>
      </c>
      <c r="B29" s="121" t="s">
        <v>333</v>
      </c>
      <c r="C29" s="174" t="s">
        <v>400</v>
      </c>
      <c r="D29" s="34"/>
      <c r="E29" s="34"/>
      <c r="F29" s="33"/>
      <c r="G29" s="33"/>
      <c r="H29" s="33"/>
      <c r="I29" s="33"/>
      <c r="J29" s="33"/>
      <c r="K29" s="33"/>
      <c r="L29" s="33"/>
      <c r="M29" s="33"/>
      <c r="N29" s="33"/>
      <c r="O29" s="33"/>
      <c r="P29" s="33"/>
      <c r="Q29" s="32"/>
      <c r="R29" s="32"/>
      <c r="S29" s="32"/>
      <c r="T29" s="32"/>
    </row>
    <row r="30" spans="1:20" s="31" customFormat="1" ht="51.75" customHeight="1" x14ac:dyDescent="0.2">
      <c r="A30" s="225" t="s">
        <v>54</v>
      </c>
      <c r="B30" s="121" t="s">
        <v>334</v>
      </c>
      <c r="C30" s="174" t="s">
        <v>400</v>
      </c>
      <c r="D30" s="34"/>
      <c r="E30" s="34"/>
      <c r="F30" s="33"/>
      <c r="G30" s="33"/>
      <c r="H30" s="33"/>
      <c r="I30" s="33"/>
      <c r="J30" s="33"/>
      <c r="K30" s="33"/>
      <c r="L30" s="33"/>
      <c r="M30" s="33"/>
      <c r="N30" s="33"/>
      <c r="O30" s="33"/>
      <c r="P30" s="33"/>
      <c r="Q30" s="32"/>
      <c r="R30" s="32"/>
      <c r="S30" s="32"/>
      <c r="T30" s="32"/>
    </row>
    <row r="31" spans="1:20" s="31" customFormat="1" ht="51.75" customHeight="1" x14ac:dyDescent="0.2">
      <c r="A31" s="225" t="s">
        <v>73</v>
      </c>
      <c r="B31" s="38" t="s">
        <v>335</v>
      </c>
      <c r="C31" s="174" t="s">
        <v>549</v>
      </c>
      <c r="D31" s="34"/>
      <c r="E31" s="34"/>
      <c r="F31" s="33"/>
      <c r="G31" s="33"/>
      <c r="H31" s="33"/>
      <c r="I31" s="33"/>
      <c r="J31" s="33"/>
      <c r="K31" s="33"/>
      <c r="L31" s="33"/>
      <c r="M31" s="33"/>
      <c r="N31" s="33"/>
      <c r="O31" s="33"/>
      <c r="P31" s="33"/>
      <c r="Q31" s="32"/>
      <c r="R31" s="32"/>
      <c r="S31" s="32"/>
      <c r="T31" s="32"/>
    </row>
    <row r="32" spans="1:20" s="31" customFormat="1" ht="51.75" customHeight="1" x14ac:dyDescent="0.2">
      <c r="A32" s="225" t="s">
        <v>71</v>
      </c>
      <c r="B32" s="38" t="s">
        <v>336</v>
      </c>
      <c r="C32" s="174" t="s">
        <v>263</v>
      </c>
      <c r="D32" s="34"/>
      <c r="E32" s="34"/>
      <c r="F32" s="33"/>
      <c r="G32" s="33"/>
      <c r="H32" s="33"/>
      <c r="I32" s="33"/>
      <c r="J32" s="33"/>
      <c r="K32" s="33"/>
      <c r="L32" s="33"/>
      <c r="M32" s="33"/>
      <c r="N32" s="33"/>
      <c r="O32" s="33"/>
      <c r="P32" s="33"/>
      <c r="Q32" s="32"/>
      <c r="R32" s="32"/>
      <c r="S32" s="32"/>
      <c r="T32" s="32"/>
    </row>
    <row r="33" spans="1:20" s="31" customFormat="1" ht="101.25" customHeight="1" x14ac:dyDescent="0.2">
      <c r="A33" s="225" t="s">
        <v>70</v>
      </c>
      <c r="B33" s="38" t="s">
        <v>337</v>
      </c>
      <c r="C33" s="174" t="s">
        <v>577</v>
      </c>
      <c r="D33" s="34"/>
      <c r="E33" s="34"/>
      <c r="F33" s="33"/>
      <c r="G33" s="33"/>
      <c r="H33" s="33"/>
      <c r="I33" s="33"/>
      <c r="J33" s="33"/>
      <c r="K33" s="33"/>
      <c r="L33" s="33"/>
      <c r="M33" s="33"/>
      <c r="N33" s="33"/>
      <c r="O33" s="33"/>
      <c r="P33" s="33"/>
      <c r="Q33" s="32"/>
      <c r="R33" s="32"/>
      <c r="S33" s="32"/>
      <c r="T33" s="32"/>
    </row>
    <row r="34" spans="1:20" ht="111" customHeight="1" x14ac:dyDescent="0.25">
      <c r="A34" s="225" t="s">
        <v>351</v>
      </c>
      <c r="B34" s="38" t="s">
        <v>338</v>
      </c>
      <c r="C34" s="174" t="s">
        <v>400</v>
      </c>
      <c r="D34" s="23"/>
      <c r="E34" s="23"/>
      <c r="F34" s="23"/>
      <c r="G34" s="23"/>
      <c r="H34" s="23"/>
      <c r="I34" s="23"/>
      <c r="J34" s="23"/>
      <c r="K34" s="23"/>
      <c r="L34" s="23"/>
      <c r="M34" s="23"/>
      <c r="N34" s="23"/>
      <c r="O34" s="23"/>
      <c r="P34" s="23"/>
      <c r="Q34" s="23"/>
      <c r="R34" s="23"/>
      <c r="S34" s="23"/>
      <c r="T34" s="23"/>
    </row>
    <row r="35" spans="1:20" ht="58.5" customHeight="1" x14ac:dyDescent="0.25">
      <c r="A35" s="225" t="s">
        <v>341</v>
      </c>
      <c r="B35" s="38" t="s">
        <v>72</v>
      </c>
      <c r="C35" s="174" t="s">
        <v>400</v>
      </c>
      <c r="D35" s="23"/>
      <c r="E35" s="23"/>
      <c r="F35" s="23"/>
      <c r="G35" s="23"/>
      <c r="H35" s="23"/>
      <c r="I35" s="23"/>
      <c r="J35" s="23"/>
      <c r="K35" s="23"/>
      <c r="L35" s="23"/>
      <c r="M35" s="23"/>
      <c r="N35" s="23"/>
      <c r="O35" s="23"/>
      <c r="P35" s="23"/>
      <c r="Q35" s="23"/>
      <c r="R35" s="23"/>
      <c r="S35" s="23"/>
      <c r="T35" s="23"/>
    </row>
    <row r="36" spans="1:20" ht="51.75" customHeight="1" x14ac:dyDescent="0.25">
      <c r="A36" s="225" t="s">
        <v>352</v>
      </c>
      <c r="B36" s="38" t="s">
        <v>339</v>
      </c>
      <c r="C36" s="174" t="s">
        <v>549</v>
      </c>
      <c r="D36" s="23"/>
      <c r="E36" s="23"/>
      <c r="F36" s="23"/>
      <c r="G36" s="23"/>
      <c r="H36" s="23"/>
      <c r="I36" s="23"/>
      <c r="J36" s="23"/>
      <c r="K36" s="23"/>
      <c r="L36" s="23"/>
      <c r="M36" s="23"/>
      <c r="N36" s="23"/>
      <c r="O36" s="23"/>
      <c r="P36" s="23"/>
      <c r="Q36" s="23"/>
      <c r="R36" s="23"/>
      <c r="S36" s="23"/>
      <c r="T36" s="23"/>
    </row>
    <row r="37" spans="1:20" ht="43.5" customHeight="1" x14ac:dyDescent="0.25">
      <c r="A37" s="225" t="s">
        <v>342</v>
      </c>
      <c r="B37" s="38" t="s">
        <v>340</v>
      </c>
      <c r="C37" s="174" t="s">
        <v>549</v>
      </c>
      <c r="D37" s="23"/>
      <c r="E37" s="23"/>
      <c r="F37" s="23"/>
      <c r="G37" s="23"/>
      <c r="H37" s="23"/>
      <c r="I37" s="23"/>
      <c r="J37" s="23"/>
      <c r="K37" s="23"/>
      <c r="L37" s="23"/>
      <c r="M37" s="23"/>
      <c r="N37" s="23"/>
      <c r="O37" s="23"/>
      <c r="P37" s="23"/>
      <c r="Q37" s="23"/>
      <c r="R37" s="23"/>
      <c r="S37" s="23"/>
      <c r="T37" s="23"/>
    </row>
    <row r="38" spans="1:20" ht="43.5" customHeight="1" x14ac:dyDescent="0.25">
      <c r="A38" s="225" t="s">
        <v>353</v>
      </c>
      <c r="B38" s="38" t="s">
        <v>188</v>
      </c>
      <c r="C38" s="174" t="s">
        <v>400</v>
      </c>
      <c r="D38" s="23"/>
      <c r="E38" s="23"/>
      <c r="F38" s="23"/>
      <c r="G38" s="23"/>
      <c r="H38" s="23"/>
      <c r="I38" s="23"/>
      <c r="J38" s="23"/>
      <c r="K38" s="23"/>
      <c r="L38" s="23"/>
      <c r="M38" s="23"/>
      <c r="N38" s="23"/>
      <c r="O38" s="23"/>
      <c r="P38" s="23"/>
      <c r="Q38" s="23"/>
      <c r="R38" s="23"/>
      <c r="S38" s="23"/>
      <c r="T38" s="23"/>
    </row>
    <row r="39" spans="1:20" ht="23.25" customHeight="1" x14ac:dyDescent="0.25">
      <c r="A39" s="277"/>
      <c r="B39" s="278"/>
      <c r="C39" s="279"/>
      <c r="D39" s="23"/>
      <c r="E39" s="23"/>
      <c r="F39" s="23"/>
      <c r="G39" s="23"/>
      <c r="H39" s="23"/>
      <c r="I39" s="23"/>
      <c r="J39" s="23"/>
      <c r="K39" s="23"/>
      <c r="L39" s="23"/>
      <c r="M39" s="23"/>
      <c r="N39" s="23"/>
      <c r="O39" s="23"/>
      <c r="P39" s="23"/>
      <c r="Q39" s="23"/>
      <c r="R39" s="23"/>
      <c r="S39" s="23"/>
      <c r="T39" s="23"/>
    </row>
    <row r="40" spans="1:20" ht="63" x14ac:dyDescent="0.25">
      <c r="A40" s="225" t="s">
        <v>343</v>
      </c>
      <c r="B40" s="38" t="s">
        <v>393</v>
      </c>
      <c r="C40" s="226" t="s">
        <v>603</v>
      </c>
      <c r="D40" s="23"/>
      <c r="E40" s="23"/>
      <c r="F40" s="23"/>
      <c r="G40" s="23"/>
      <c r="H40" s="23"/>
      <c r="I40" s="23"/>
      <c r="J40" s="23"/>
      <c r="K40" s="23"/>
      <c r="L40" s="23"/>
      <c r="M40" s="23"/>
      <c r="N40" s="23"/>
      <c r="O40" s="23"/>
      <c r="P40" s="23"/>
      <c r="Q40" s="23"/>
      <c r="R40" s="23"/>
      <c r="S40" s="23"/>
      <c r="T40" s="23"/>
    </row>
    <row r="41" spans="1:20" ht="105.75" customHeight="1" x14ac:dyDescent="0.25">
      <c r="A41" s="225" t="s">
        <v>354</v>
      </c>
      <c r="B41" s="38" t="s">
        <v>377</v>
      </c>
      <c r="C41" s="226" t="s">
        <v>432</v>
      </c>
      <c r="D41" s="23"/>
      <c r="E41" s="23"/>
      <c r="F41" s="23"/>
      <c r="G41" s="23"/>
      <c r="H41" s="23"/>
      <c r="I41" s="23"/>
      <c r="J41" s="23"/>
      <c r="K41" s="23"/>
      <c r="L41" s="23"/>
      <c r="M41" s="23"/>
      <c r="N41" s="23"/>
      <c r="O41" s="23"/>
      <c r="P41" s="23"/>
      <c r="Q41" s="23"/>
      <c r="R41" s="23"/>
      <c r="S41" s="23"/>
      <c r="T41" s="23"/>
    </row>
    <row r="42" spans="1:20" ht="83.25" customHeight="1" x14ac:dyDescent="0.25">
      <c r="A42" s="225" t="s">
        <v>344</v>
      </c>
      <c r="B42" s="38" t="s">
        <v>392</v>
      </c>
      <c r="C42" s="226" t="s">
        <v>432</v>
      </c>
      <c r="D42" s="23"/>
      <c r="E42" s="23"/>
      <c r="F42" s="23"/>
      <c r="G42" s="23"/>
      <c r="H42" s="23"/>
      <c r="I42" s="23"/>
      <c r="J42" s="23"/>
      <c r="K42" s="23"/>
      <c r="L42" s="23"/>
      <c r="M42" s="23"/>
      <c r="N42" s="23"/>
      <c r="O42" s="23"/>
      <c r="P42" s="23"/>
      <c r="Q42" s="23"/>
      <c r="R42" s="23"/>
      <c r="S42" s="23"/>
      <c r="T42" s="23"/>
    </row>
    <row r="43" spans="1:20" ht="186" customHeight="1" x14ac:dyDescent="0.25">
      <c r="A43" s="225" t="s">
        <v>357</v>
      </c>
      <c r="B43" s="38" t="s">
        <v>358</v>
      </c>
      <c r="C43" s="226" t="s">
        <v>432</v>
      </c>
      <c r="D43" s="23"/>
      <c r="E43" s="23"/>
      <c r="F43" s="23"/>
      <c r="G43" s="23"/>
      <c r="H43" s="23"/>
      <c r="I43" s="23"/>
      <c r="J43" s="23"/>
      <c r="K43" s="23"/>
      <c r="L43" s="23"/>
      <c r="M43" s="23"/>
      <c r="N43" s="23"/>
      <c r="O43" s="23"/>
      <c r="P43" s="23"/>
      <c r="Q43" s="23"/>
      <c r="R43" s="23"/>
      <c r="S43" s="23"/>
      <c r="T43" s="23"/>
    </row>
    <row r="44" spans="1:20" ht="111" customHeight="1" x14ac:dyDescent="0.25">
      <c r="A44" s="225" t="s">
        <v>345</v>
      </c>
      <c r="B44" s="38" t="s">
        <v>383</v>
      </c>
      <c r="C44" s="226" t="s">
        <v>432</v>
      </c>
      <c r="D44" s="23"/>
      <c r="E44" s="23"/>
      <c r="F44" s="23"/>
      <c r="G44" s="23"/>
      <c r="H44" s="23"/>
      <c r="I44" s="23"/>
      <c r="J44" s="23"/>
      <c r="K44" s="23"/>
      <c r="L44" s="23"/>
      <c r="M44" s="23"/>
      <c r="N44" s="23"/>
      <c r="O44" s="23"/>
      <c r="P44" s="23"/>
      <c r="Q44" s="23"/>
      <c r="R44" s="23"/>
      <c r="S44" s="23"/>
      <c r="T44" s="23"/>
    </row>
    <row r="45" spans="1:20" ht="120" customHeight="1" x14ac:dyDescent="0.25">
      <c r="A45" s="225" t="s">
        <v>378</v>
      </c>
      <c r="B45" s="38" t="s">
        <v>384</v>
      </c>
      <c r="C45" s="226" t="s">
        <v>432</v>
      </c>
      <c r="D45" s="23"/>
      <c r="E45" s="23"/>
      <c r="F45" s="23"/>
      <c r="G45" s="23"/>
      <c r="H45" s="23"/>
      <c r="I45" s="23"/>
      <c r="J45" s="23"/>
      <c r="K45" s="23"/>
      <c r="L45" s="23"/>
      <c r="M45" s="23"/>
      <c r="N45" s="23"/>
      <c r="O45" s="23"/>
      <c r="P45" s="23"/>
      <c r="Q45" s="23"/>
      <c r="R45" s="23"/>
      <c r="S45" s="23"/>
      <c r="T45" s="23"/>
    </row>
    <row r="46" spans="1:20" ht="101.25" customHeight="1" x14ac:dyDescent="0.25">
      <c r="A46" s="225" t="s">
        <v>346</v>
      </c>
      <c r="B46" s="38" t="s">
        <v>385</v>
      </c>
      <c r="C46" s="226" t="s">
        <v>512</v>
      </c>
      <c r="D46" s="23"/>
      <c r="E46" s="23"/>
      <c r="F46" s="23"/>
      <c r="G46" s="23"/>
      <c r="H46" s="23"/>
      <c r="I46" s="23"/>
      <c r="J46" s="23"/>
      <c r="K46" s="23"/>
      <c r="L46" s="23"/>
      <c r="M46" s="23"/>
      <c r="N46" s="23"/>
      <c r="O46" s="23"/>
      <c r="P46" s="23"/>
      <c r="Q46" s="23"/>
      <c r="R46" s="23"/>
      <c r="S46" s="23"/>
      <c r="T46" s="23"/>
    </row>
    <row r="47" spans="1:20" ht="18.75" customHeight="1" x14ac:dyDescent="0.25">
      <c r="A47" s="277"/>
      <c r="B47" s="278"/>
      <c r="C47" s="279"/>
      <c r="D47" s="23"/>
      <c r="E47" s="23"/>
      <c r="F47" s="23"/>
      <c r="G47" s="23"/>
      <c r="H47" s="23"/>
      <c r="I47" s="23"/>
      <c r="J47" s="23"/>
      <c r="K47" s="23"/>
      <c r="L47" s="23"/>
      <c r="M47" s="23"/>
      <c r="N47" s="23"/>
      <c r="O47" s="23"/>
      <c r="P47" s="23"/>
      <c r="Q47" s="23"/>
      <c r="R47" s="23"/>
      <c r="S47" s="23"/>
      <c r="T47" s="23"/>
    </row>
    <row r="48" spans="1:20" ht="75.75" customHeight="1" x14ac:dyDescent="0.25">
      <c r="A48" s="225" t="s">
        <v>379</v>
      </c>
      <c r="B48" s="38" t="s">
        <v>398</v>
      </c>
      <c r="C48" s="227">
        <v>377.47186467640438</v>
      </c>
      <c r="D48" s="23"/>
      <c r="E48" s="23"/>
      <c r="F48" s="23"/>
      <c r="G48" s="23"/>
      <c r="H48" s="23"/>
      <c r="I48" s="23"/>
      <c r="J48" s="23"/>
      <c r="K48" s="23"/>
      <c r="L48" s="23"/>
      <c r="M48" s="23"/>
      <c r="N48" s="23"/>
      <c r="O48" s="23"/>
      <c r="P48" s="23"/>
      <c r="Q48" s="23"/>
      <c r="R48" s="23"/>
      <c r="S48" s="23"/>
      <c r="T48" s="23"/>
    </row>
    <row r="49" spans="1:20" ht="71.25" customHeight="1" x14ac:dyDescent="0.25">
      <c r="A49" s="225" t="s">
        <v>347</v>
      </c>
      <c r="B49" s="38" t="s">
        <v>399</v>
      </c>
      <c r="C49" s="227">
        <v>316.46821889700368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A22:XFD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F_TP3500.PS.0015</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2" t="s">
        <v>356</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5</v>
      </c>
      <c r="B19" s="286" t="s">
        <v>100</v>
      </c>
      <c r="C19" s="288" t="s">
        <v>269</v>
      </c>
      <c r="D19" s="286" t="s">
        <v>268</v>
      </c>
      <c r="E19" s="286" t="s">
        <v>99</v>
      </c>
      <c r="F19" s="286" t="s">
        <v>98</v>
      </c>
      <c r="G19" s="286" t="s">
        <v>264</v>
      </c>
      <c r="H19" s="286" t="s">
        <v>97</v>
      </c>
      <c r="I19" s="286" t="s">
        <v>96</v>
      </c>
      <c r="J19" s="286" t="s">
        <v>95</v>
      </c>
      <c r="K19" s="286" t="s">
        <v>94</v>
      </c>
      <c r="L19" s="286" t="s">
        <v>93</v>
      </c>
      <c r="M19" s="286" t="s">
        <v>92</v>
      </c>
      <c r="N19" s="286" t="s">
        <v>91</v>
      </c>
      <c r="O19" s="286" t="s">
        <v>90</v>
      </c>
      <c r="P19" s="286" t="s">
        <v>89</v>
      </c>
      <c r="Q19" s="286" t="s">
        <v>267</v>
      </c>
      <c r="R19" s="286"/>
      <c r="S19" s="290" t="s">
        <v>350</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0" t="s">
        <v>265</v>
      </c>
      <c r="R20" s="41" t="s">
        <v>266</v>
      </c>
      <c r="S20" s="290"/>
      <c r="T20" s="28"/>
      <c r="U20" s="28"/>
      <c r="V20" s="28"/>
      <c r="W20" s="28"/>
      <c r="X20" s="28"/>
      <c r="Y20" s="28"/>
      <c r="Z20" s="27"/>
      <c r="AA20" s="27"/>
      <c r="AB20" s="27"/>
    </row>
    <row r="21" spans="1:28" s="3" customFormat="1" ht="18.75" x14ac:dyDescent="0.2">
      <c r="A21" s="40">
        <v>1</v>
      </c>
      <c r="B21" s="45">
        <v>2</v>
      </c>
      <c r="C21" s="40">
        <v>3</v>
      </c>
      <c r="D21" s="45">
        <v>4</v>
      </c>
      <c r="E21" s="40">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14"/>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14"/>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4"/>
      <c r="T28" s="28"/>
      <c r="U28" s="28"/>
      <c r="V28" s="28"/>
      <c r="W28" s="28"/>
      <c r="X28" s="27"/>
      <c r="Y28" s="27"/>
      <c r="Z28" s="27"/>
      <c r="AA28" s="27"/>
      <c r="AB28" s="27"/>
    </row>
    <row r="29" spans="1:28" ht="20.25" customHeight="1" x14ac:dyDescent="0.25">
      <c r="A29" s="98"/>
      <c r="B29" s="45"/>
      <c r="C29" s="45"/>
      <c r="D29" s="45"/>
      <c r="E29" s="98"/>
      <c r="F29" s="98"/>
      <c r="G29" s="98"/>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140625" style="49" customWidth="1"/>
    <col min="3" max="3" width="12.7109375" style="49" customWidth="1"/>
    <col min="4" max="4" width="16.140625" style="49" customWidth="1"/>
    <col min="5" max="5" width="13.5703125" style="49" customWidth="1"/>
    <col min="6" max="6" width="14.140625" style="49" customWidth="1"/>
    <col min="7" max="7" width="13.7109375" style="49" customWidth="1"/>
    <col min="8" max="8" width="13.28515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v>9</v>
      </c>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F_TP3500.PS.0015</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2" customHeight="1" x14ac:dyDescent="0.2">
      <c r="A16" s="308"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3" t="s">
        <v>361</v>
      </c>
      <c r="B19" s="283"/>
      <c r="C19" s="283"/>
      <c r="D19" s="283"/>
      <c r="E19" s="283"/>
      <c r="F19" s="283"/>
      <c r="G19" s="283"/>
      <c r="H19" s="283"/>
      <c r="I19" s="283"/>
      <c r="J19" s="283"/>
      <c r="K19" s="283"/>
      <c r="L19" s="283"/>
      <c r="M19" s="283"/>
      <c r="N19" s="283"/>
      <c r="O19" s="283"/>
      <c r="P19" s="283"/>
      <c r="Q19" s="283"/>
      <c r="R19" s="283"/>
      <c r="S19" s="283"/>
      <c r="T19" s="283"/>
    </row>
    <row r="20" spans="1:20" s="5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2" t="s">
        <v>5</v>
      </c>
      <c r="B21" s="295" t="s">
        <v>184</v>
      </c>
      <c r="C21" s="296"/>
      <c r="D21" s="299" t="s">
        <v>122</v>
      </c>
      <c r="E21" s="295" t="s">
        <v>390</v>
      </c>
      <c r="F21" s="296"/>
      <c r="G21" s="295" t="s">
        <v>198</v>
      </c>
      <c r="H21" s="296"/>
      <c r="I21" s="295" t="s">
        <v>121</v>
      </c>
      <c r="J21" s="296"/>
      <c r="K21" s="299" t="s">
        <v>120</v>
      </c>
      <c r="L21" s="295" t="s">
        <v>119</v>
      </c>
      <c r="M21" s="296"/>
      <c r="N21" s="295" t="s">
        <v>386</v>
      </c>
      <c r="O21" s="296"/>
      <c r="P21" s="299" t="s">
        <v>118</v>
      </c>
      <c r="Q21" s="305" t="s">
        <v>117</v>
      </c>
      <c r="R21" s="306"/>
      <c r="S21" s="305" t="s">
        <v>116</v>
      </c>
      <c r="T21" s="307"/>
    </row>
    <row r="22" spans="1:20" ht="204.75" customHeight="1" x14ac:dyDescent="0.25">
      <c r="A22" s="303"/>
      <c r="B22" s="297"/>
      <c r="C22" s="298"/>
      <c r="D22" s="301"/>
      <c r="E22" s="297"/>
      <c r="F22" s="298"/>
      <c r="G22" s="297"/>
      <c r="H22" s="298"/>
      <c r="I22" s="297"/>
      <c r="J22" s="298"/>
      <c r="K22" s="300"/>
      <c r="L22" s="297"/>
      <c r="M22" s="298"/>
      <c r="N22" s="297"/>
      <c r="O22" s="298"/>
      <c r="P22" s="300"/>
      <c r="Q22" s="83" t="s">
        <v>115</v>
      </c>
      <c r="R22" s="83" t="s">
        <v>360</v>
      </c>
      <c r="S22" s="83" t="s">
        <v>114</v>
      </c>
      <c r="T22" s="83" t="s">
        <v>113</v>
      </c>
    </row>
    <row r="23" spans="1:20" ht="51.75" customHeight="1" x14ac:dyDescent="0.25">
      <c r="A23" s="304"/>
      <c r="B23" s="122" t="s">
        <v>111</v>
      </c>
      <c r="C23" s="122" t="s">
        <v>112</v>
      </c>
      <c r="D23" s="300"/>
      <c r="E23" s="122" t="s">
        <v>111</v>
      </c>
      <c r="F23" s="122" t="s">
        <v>112</v>
      </c>
      <c r="G23" s="122" t="s">
        <v>111</v>
      </c>
      <c r="H23" s="122" t="s">
        <v>112</v>
      </c>
      <c r="I23" s="122" t="s">
        <v>111</v>
      </c>
      <c r="J23" s="122" t="s">
        <v>112</v>
      </c>
      <c r="K23" s="122" t="s">
        <v>111</v>
      </c>
      <c r="L23" s="122" t="s">
        <v>111</v>
      </c>
      <c r="M23" s="122" t="s">
        <v>112</v>
      </c>
      <c r="N23" s="122" t="s">
        <v>111</v>
      </c>
      <c r="O23" s="122" t="s">
        <v>112</v>
      </c>
      <c r="P23" s="123" t="s">
        <v>111</v>
      </c>
      <c r="Q23" s="83" t="s">
        <v>111</v>
      </c>
      <c r="R23" s="83" t="s">
        <v>111</v>
      </c>
      <c r="S23" s="83" t="s">
        <v>111</v>
      </c>
      <c r="T23" s="83" t="s">
        <v>111</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138" customFormat="1" ht="24" customHeight="1" x14ac:dyDescent="0.25">
      <c r="A25" s="59">
        <v>1</v>
      </c>
      <c r="B25" s="137" t="s">
        <v>418</v>
      </c>
      <c r="C25" s="137" t="s">
        <v>418</v>
      </c>
      <c r="D25" s="137" t="s">
        <v>359</v>
      </c>
      <c r="E25" s="137" t="s">
        <v>415</v>
      </c>
      <c r="F25" s="137" t="s">
        <v>416</v>
      </c>
      <c r="G25" s="137" t="s">
        <v>407</v>
      </c>
      <c r="H25" s="137" t="s">
        <v>407</v>
      </c>
      <c r="I25" s="137">
        <v>1973</v>
      </c>
      <c r="J25" s="58" t="s">
        <v>405</v>
      </c>
      <c r="K25" s="58" t="s">
        <v>420</v>
      </c>
      <c r="L25" s="58" t="s">
        <v>424</v>
      </c>
      <c r="M25" s="58" t="s">
        <v>424</v>
      </c>
      <c r="N25" s="59"/>
      <c r="O25" s="59"/>
      <c r="P25" s="58" t="s">
        <v>426</v>
      </c>
      <c r="Q25" s="136" t="s">
        <v>404</v>
      </c>
      <c r="R25" s="137">
        <v>2021</v>
      </c>
      <c r="S25" s="136"/>
      <c r="T25" s="137"/>
    </row>
    <row r="26" spans="1:20" s="138" customFormat="1" ht="24" customHeight="1" x14ac:dyDescent="0.25">
      <c r="A26" s="59">
        <v>2</v>
      </c>
      <c r="B26" s="137" t="s">
        <v>418</v>
      </c>
      <c r="C26" s="137" t="s">
        <v>418</v>
      </c>
      <c r="D26" s="137" t="s">
        <v>359</v>
      </c>
      <c r="E26" s="137" t="s">
        <v>415</v>
      </c>
      <c r="F26" s="137" t="s">
        <v>416</v>
      </c>
      <c r="G26" s="137" t="s">
        <v>408</v>
      </c>
      <c r="H26" s="137" t="s">
        <v>408</v>
      </c>
      <c r="I26" s="137">
        <v>1973</v>
      </c>
      <c r="J26" s="58" t="s">
        <v>405</v>
      </c>
      <c r="K26" s="58" t="s">
        <v>420</v>
      </c>
      <c r="L26" s="58" t="s">
        <v>424</v>
      </c>
      <c r="M26" s="58" t="s">
        <v>424</v>
      </c>
      <c r="N26" s="59"/>
      <c r="O26" s="59"/>
      <c r="P26" s="58" t="s">
        <v>427</v>
      </c>
      <c r="Q26" s="136" t="s">
        <v>404</v>
      </c>
      <c r="R26" s="137">
        <v>2021</v>
      </c>
      <c r="S26" s="136"/>
      <c r="T26" s="137"/>
    </row>
    <row r="27" spans="1:20" s="138" customFormat="1" ht="24" customHeight="1" x14ac:dyDescent="0.25">
      <c r="A27" s="59">
        <v>3</v>
      </c>
      <c r="B27" s="137" t="s">
        <v>418</v>
      </c>
      <c r="C27" s="137" t="s">
        <v>418</v>
      </c>
      <c r="D27" s="137" t="s">
        <v>359</v>
      </c>
      <c r="E27" s="137" t="s">
        <v>415</v>
      </c>
      <c r="F27" s="137" t="s">
        <v>416</v>
      </c>
      <c r="G27" s="137" t="s">
        <v>419</v>
      </c>
      <c r="H27" s="137" t="s">
        <v>419</v>
      </c>
      <c r="I27" s="137">
        <v>1984</v>
      </c>
      <c r="J27" s="58" t="s">
        <v>405</v>
      </c>
      <c r="K27" s="58" t="s">
        <v>421</v>
      </c>
      <c r="L27" s="58" t="s">
        <v>424</v>
      </c>
      <c r="M27" s="58" t="s">
        <v>424</v>
      </c>
      <c r="N27" s="59"/>
      <c r="O27" s="59"/>
      <c r="P27" s="58" t="s">
        <v>428</v>
      </c>
      <c r="Q27" s="136" t="s">
        <v>404</v>
      </c>
      <c r="R27" s="137">
        <v>2021</v>
      </c>
      <c r="S27" s="136"/>
      <c r="T27" s="137"/>
    </row>
    <row r="28" spans="1:20" s="138" customFormat="1" ht="33" customHeight="1" x14ac:dyDescent="0.25">
      <c r="A28" s="59">
        <v>4</v>
      </c>
      <c r="B28" s="137" t="s">
        <v>418</v>
      </c>
      <c r="C28" s="137" t="s">
        <v>418</v>
      </c>
      <c r="D28" s="137" t="s">
        <v>359</v>
      </c>
      <c r="E28" s="137" t="s">
        <v>415</v>
      </c>
      <c r="F28" s="137" t="s">
        <v>416</v>
      </c>
      <c r="G28" s="137" t="s">
        <v>409</v>
      </c>
      <c r="H28" s="137" t="s">
        <v>409</v>
      </c>
      <c r="I28" s="137">
        <v>1973</v>
      </c>
      <c r="J28" s="58" t="s">
        <v>405</v>
      </c>
      <c r="K28" s="58" t="s">
        <v>421</v>
      </c>
      <c r="L28" s="58" t="s">
        <v>424</v>
      </c>
      <c r="M28" s="58" t="s">
        <v>424</v>
      </c>
      <c r="N28" s="59"/>
      <c r="O28" s="59"/>
      <c r="P28" s="58" t="s">
        <v>429</v>
      </c>
      <c r="Q28" s="136" t="s">
        <v>404</v>
      </c>
      <c r="R28" s="137">
        <v>2021</v>
      </c>
      <c r="S28" s="136"/>
      <c r="T28" s="137"/>
    </row>
    <row r="29" spans="1:20" s="138" customFormat="1" ht="37.5" customHeight="1" x14ac:dyDescent="0.25">
      <c r="A29" s="59">
        <v>5</v>
      </c>
      <c r="B29" s="137" t="s">
        <v>418</v>
      </c>
      <c r="C29" s="137" t="s">
        <v>418</v>
      </c>
      <c r="D29" s="137" t="s">
        <v>359</v>
      </c>
      <c r="E29" s="137" t="s">
        <v>415</v>
      </c>
      <c r="F29" s="137" t="s">
        <v>416</v>
      </c>
      <c r="G29" s="137" t="s">
        <v>410</v>
      </c>
      <c r="H29" s="137" t="s">
        <v>410</v>
      </c>
      <c r="I29" s="137">
        <v>1984</v>
      </c>
      <c r="J29" s="58" t="s">
        <v>405</v>
      </c>
      <c r="K29" s="58" t="s">
        <v>421</v>
      </c>
      <c r="L29" s="58" t="s">
        <v>424</v>
      </c>
      <c r="M29" s="58" t="s">
        <v>424</v>
      </c>
      <c r="N29" s="59"/>
      <c r="O29" s="59"/>
      <c r="P29" s="58" t="s">
        <v>430</v>
      </c>
      <c r="Q29" s="136" t="s">
        <v>404</v>
      </c>
      <c r="R29" s="137">
        <v>2021</v>
      </c>
      <c r="S29" s="136"/>
      <c r="T29" s="137"/>
    </row>
    <row r="30" spans="1:20" s="138" customFormat="1" ht="35.25" customHeight="1" x14ac:dyDescent="0.25">
      <c r="A30" s="59">
        <v>6</v>
      </c>
      <c r="B30" s="137" t="s">
        <v>418</v>
      </c>
      <c r="C30" s="137" t="s">
        <v>418</v>
      </c>
      <c r="D30" s="137" t="s">
        <v>359</v>
      </c>
      <c r="E30" s="137" t="s">
        <v>415</v>
      </c>
      <c r="F30" s="137" t="s">
        <v>417</v>
      </c>
      <c r="G30" s="137" t="s">
        <v>411</v>
      </c>
      <c r="H30" s="137" t="s">
        <v>411</v>
      </c>
      <c r="I30" s="137">
        <v>1995</v>
      </c>
      <c r="J30" s="58" t="s">
        <v>405</v>
      </c>
      <c r="K30" s="58" t="s">
        <v>422</v>
      </c>
      <c r="L30" s="58" t="s">
        <v>425</v>
      </c>
      <c r="M30" s="58" t="s">
        <v>425</v>
      </c>
      <c r="N30" s="59"/>
      <c r="O30" s="59"/>
      <c r="P30" s="58" t="s">
        <v>428</v>
      </c>
      <c r="Q30" s="136" t="s">
        <v>404</v>
      </c>
      <c r="R30" s="137">
        <v>2021</v>
      </c>
      <c r="S30" s="136"/>
      <c r="T30" s="137"/>
    </row>
    <row r="31" spans="1:20" s="138" customFormat="1" ht="33" customHeight="1" x14ac:dyDescent="0.25">
      <c r="A31" s="59">
        <v>7</v>
      </c>
      <c r="B31" s="137" t="s">
        <v>418</v>
      </c>
      <c r="C31" s="137" t="s">
        <v>418</v>
      </c>
      <c r="D31" s="137" t="s">
        <v>359</v>
      </c>
      <c r="E31" s="137" t="s">
        <v>415</v>
      </c>
      <c r="F31" s="137" t="s">
        <v>417</v>
      </c>
      <c r="G31" s="137" t="s">
        <v>423</v>
      </c>
      <c r="H31" s="137" t="s">
        <v>423</v>
      </c>
      <c r="I31" s="137">
        <v>1995</v>
      </c>
      <c r="J31" s="58" t="s">
        <v>405</v>
      </c>
      <c r="K31" s="58" t="s">
        <v>422</v>
      </c>
      <c r="L31" s="58" t="s">
        <v>425</v>
      </c>
      <c r="M31" s="58" t="s">
        <v>425</v>
      </c>
      <c r="N31" s="59"/>
      <c r="O31" s="59"/>
      <c r="P31" s="58" t="s">
        <v>428</v>
      </c>
      <c r="Q31" s="136" t="s">
        <v>404</v>
      </c>
      <c r="R31" s="137">
        <v>2021</v>
      </c>
      <c r="S31" s="136"/>
      <c r="T31" s="137"/>
    </row>
    <row r="32" spans="1:20" s="138" customFormat="1" ht="24" customHeight="1" x14ac:dyDescent="0.25">
      <c r="A32" s="59">
        <v>8</v>
      </c>
      <c r="B32" s="137" t="s">
        <v>418</v>
      </c>
      <c r="C32" s="137" t="s">
        <v>418</v>
      </c>
      <c r="D32" s="137" t="s">
        <v>359</v>
      </c>
      <c r="E32" s="137" t="s">
        <v>415</v>
      </c>
      <c r="F32" s="137" t="s">
        <v>417</v>
      </c>
      <c r="G32" s="137" t="s">
        <v>412</v>
      </c>
      <c r="H32" s="137" t="s">
        <v>412</v>
      </c>
      <c r="I32" s="137">
        <v>1995</v>
      </c>
      <c r="J32" s="58" t="s">
        <v>405</v>
      </c>
      <c r="K32" s="58" t="s">
        <v>422</v>
      </c>
      <c r="L32" s="58" t="s">
        <v>425</v>
      </c>
      <c r="M32" s="58" t="s">
        <v>425</v>
      </c>
      <c r="N32" s="59"/>
      <c r="O32" s="59"/>
      <c r="P32" s="58" t="s">
        <v>428</v>
      </c>
      <c r="Q32" s="136" t="s">
        <v>404</v>
      </c>
      <c r="R32" s="137">
        <v>2021</v>
      </c>
      <c r="S32" s="136"/>
      <c r="T32" s="137"/>
    </row>
    <row r="33" spans="1:113" s="138" customFormat="1" ht="24" customHeight="1" x14ac:dyDescent="0.25">
      <c r="A33" s="59">
        <v>9</v>
      </c>
      <c r="B33" s="137" t="s">
        <v>418</v>
      </c>
      <c r="C33" s="137" t="s">
        <v>418</v>
      </c>
      <c r="D33" s="137" t="s">
        <v>359</v>
      </c>
      <c r="E33" s="137" t="s">
        <v>415</v>
      </c>
      <c r="F33" s="137" t="s">
        <v>417</v>
      </c>
      <c r="G33" s="137" t="s">
        <v>413</v>
      </c>
      <c r="H33" s="137" t="s">
        <v>413</v>
      </c>
      <c r="I33" s="137">
        <v>1974</v>
      </c>
      <c r="J33" s="58" t="s">
        <v>405</v>
      </c>
      <c r="K33" s="58" t="s">
        <v>420</v>
      </c>
      <c r="L33" s="58" t="s">
        <v>425</v>
      </c>
      <c r="M33" s="58" t="s">
        <v>425</v>
      </c>
      <c r="N33" s="59"/>
      <c r="O33" s="59"/>
      <c r="P33" s="58" t="s">
        <v>428</v>
      </c>
      <c r="Q33" s="136" t="s">
        <v>404</v>
      </c>
      <c r="R33" s="137">
        <v>2021</v>
      </c>
      <c r="S33" s="136"/>
      <c r="T33" s="137"/>
    </row>
    <row r="34" spans="1:113" s="138" customFormat="1" ht="24" customHeight="1" x14ac:dyDescent="0.25">
      <c r="A34" s="59">
        <v>10</v>
      </c>
      <c r="B34" s="137" t="s">
        <v>418</v>
      </c>
      <c r="C34" s="137" t="s">
        <v>418</v>
      </c>
      <c r="D34" s="137" t="s">
        <v>359</v>
      </c>
      <c r="E34" s="137" t="s">
        <v>415</v>
      </c>
      <c r="F34" s="137" t="s">
        <v>417</v>
      </c>
      <c r="G34" s="137" t="s">
        <v>414</v>
      </c>
      <c r="H34" s="137" t="s">
        <v>414</v>
      </c>
      <c r="I34" s="137">
        <v>1995</v>
      </c>
      <c r="J34" s="58" t="s">
        <v>405</v>
      </c>
      <c r="K34" s="58" t="s">
        <v>420</v>
      </c>
      <c r="L34" s="58" t="s">
        <v>425</v>
      </c>
      <c r="M34" s="58" t="s">
        <v>425</v>
      </c>
      <c r="N34" s="59"/>
      <c r="O34" s="59"/>
      <c r="P34" s="58" t="s">
        <v>428</v>
      </c>
      <c r="Q34" s="136" t="s">
        <v>404</v>
      </c>
      <c r="R34" s="137">
        <v>2021</v>
      </c>
      <c r="S34" s="136"/>
      <c r="T34" s="137"/>
    </row>
    <row r="35" spans="1:113" ht="14.25" customHeight="1" x14ac:dyDescent="0.25"/>
    <row r="36" spans="1:113" s="55" customFormat="1" ht="12.75" x14ac:dyDescent="0.2">
      <c r="B36" s="56"/>
      <c r="C36" s="56"/>
      <c r="K36" s="56"/>
    </row>
    <row r="37" spans="1:113" s="55" customFormat="1" x14ac:dyDescent="0.25">
      <c r="B37" s="53" t="s">
        <v>110</v>
      </c>
      <c r="C37" s="53"/>
      <c r="D37" s="53"/>
      <c r="E37" s="53"/>
      <c r="F37" s="53"/>
      <c r="G37" s="53"/>
      <c r="H37" s="53"/>
      <c r="I37" s="53"/>
      <c r="J37" s="53"/>
      <c r="K37" s="53"/>
      <c r="L37" s="53"/>
      <c r="M37" s="53"/>
      <c r="N37" s="53"/>
      <c r="O37" s="53"/>
      <c r="P37" s="53"/>
      <c r="Q37" s="53"/>
      <c r="R37" s="53"/>
    </row>
    <row r="38" spans="1:113" x14ac:dyDescent="0.25">
      <c r="B38" s="294" t="s">
        <v>394</v>
      </c>
      <c r="C38" s="294"/>
      <c r="D38" s="294"/>
      <c r="E38" s="294"/>
      <c r="F38" s="294"/>
      <c r="G38" s="294"/>
      <c r="H38" s="294"/>
      <c r="I38" s="294"/>
      <c r="J38" s="294"/>
      <c r="K38" s="294"/>
      <c r="L38" s="294"/>
      <c r="M38" s="294"/>
      <c r="N38" s="294"/>
      <c r="O38" s="294"/>
      <c r="P38" s="294"/>
      <c r="Q38" s="294"/>
      <c r="R38" s="294"/>
    </row>
    <row r="39" spans="1:113" x14ac:dyDescent="0.25">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2" t="s">
        <v>359</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25">
      <c r="B41" s="52" t="s">
        <v>109</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25">
      <c r="B42" s="52" t="s">
        <v>108</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107</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106</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105</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104</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103</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102</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101</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7"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2" t="str">
        <f>'3.1. паспорт Техсостояние ПС'!A13:T13</f>
        <v>F_TP3500.PS.0015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363</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row r="21" spans="1:27" ht="47.25" customHeight="1" x14ac:dyDescent="0.25">
      <c r="A21" s="314" t="s">
        <v>5</v>
      </c>
      <c r="B21" s="310" t="s">
        <v>370</v>
      </c>
      <c r="C21" s="311"/>
      <c r="D21" s="310" t="s">
        <v>372</v>
      </c>
      <c r="E21" s="311"/>
      <c r="F21" s="305" t="s">
        <v>94</v>
      </c>
      <c r="G21" s="307"/>
      <c r="H21" s="307"/>
      <c r="I21" s="306"/>
      <c r="J21" s="314" t="s">
        <v>373</v>
      </c>
      <c r="K21" s="310" t="s">
        <v>374</v>
      </c>
      <c r="L21" s="311"/>
      <c r="M21" s="310" t="s">
        <v>375</v>
      </c>
      <c r="N21" s="311"/>
      <c r="O21" s="310" t="s">
        <v>362</v>
      </c>
      <c r="P21" s="311"/>
      <c r="Q21" s="310" t="s">
        <v>127</v>
      </c>
      <c r="R21" s="311"/>
      <c r="S21" s="314" t="s">
        <v>126</v>
      </c>
      <c r="T21" s="314" t="s">
        <v>376</v>
      </c>
      <c r="U21" s="314" t="s">
        <v>371</v>
      </c>
      <c r="V21" s="310" t="s">
        <v>125</v>
      </c>
      <c r="W21" s="311"/>
      <c r="X21" s="305" t="s">
        <v>117</v>
      </c>
      <c r="Y21" s="307"/>
      <c r="Z21" s="305" t="s">
        <v>116</v>
      </c>
      <c r="AA21" s="307"/>
    </row>
    <row r="22" spans="1:27" ht="216" customHeight="1" x14ac:dyDescent="0.25">
      <c r="A22" s="317"/>
      <c r="B22" s="312"/>
      <c r="C22" s="313"/>
      <c r="D22" s="312"/>
      <c r="E22" s="313"/>
      <c r="F22" s="305" t="s">
        <v>124</v>
      </c>
      <c r="G22" s="306"/>
      <c r="H22" s="305" t="s">
        <v>123</v>
      </c>
      <c r="I22" s="306"/>
      <c r="J22" s="315"/>
      <c r="K22" s="312"/>
      <c r="L22" s="313"/>
      <c r="M22" s="312"/>
      <c r="N22" s="313"/>
      <c r="O22" s="312"/>
      <c r="P22" s="313"/>
      <c r="Q22" s="312"/>
      <c r="R22" s="313"/>
      <c r="S22" s="315"/>
      <c r="T22" s="315"/>
      <c r="U22" s="315"/>
      <c r="V22" s="312"/>
      <c r="W22" s="313"/>
      <c r="X22" s="83" t="s">
        <v>115</v>
      </c>
      <c r="Y22" s="83" t="s">
        <v>360</v>
      </c>
      <c r="Z22" s="83" t="s">
        <v>114</v>
      </c>
      <c r="AA22" s="83" t="s">
        <v>113</v>
      </c>
    </row>
    <row r="23" spans="1:27" ht="60" customHeight="1" x14ac:dyDescent="0.25">
      <c r="A23" s="315"/>
      <c r="B23" s="120" t="s">
        <v>111</v>
      </c>
      <c r="C23" s="120"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87.75" customHeight="1" x14ac:dyDescent="0.25">
      <c r="A25" s="89"/>
      <c r="B25" s="89"/>
      <c r="C25" s="89"/>
      <c r="D25" s="89"/>
      <c r="E25" s="90"/>
      <c r="F25" s="90"/>
      <c r="G25" s="91"/>
      <c r="H25" s="91"/>
      <c r="I25" s="91"/>
      <c r="J25" s="92"/>
      <c r="K25" s="92"/>
      <c r="L25" s="93"/>
      <c r="M25" s="93"/>
      <c r="N25" s="94"/>
      <c r="O25" s="94"/>
      <c r="P25" s="94"/>
      <c r="Q25" s="132"/>
      <c r="R25" s="91"/>
      <c r="S25" s="92"/>
      <c r="T25" s="92"/>
      <c r="U25" s="92"/>
      <c r="V25" s="133"/>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2" t="str">
        <f>'1. паспорт местоположение'!A12:C12</f>
        <v>F_TP3500.PS.0015</v>
      </c>
      <c r="B12" s="318"/>
      <c r="C12" s="318"/>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2" t="s">
        <v>355</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07.75" customHeight="1" x14ac:dyDescent="0.2">
      <c r="A22" s="24" t="s">
        <v>65</v>
      </c>
      <c r="B22" s="30" t="s">
        <v>368</v>
      </c>
      <c r="C22" s="222" t="s">
        <v>601</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5" t="s">
        <v>440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388</v>
      </c>
      <c r="C24" s="35"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389</v>
      </c>
      <c r="C25" s="35" t="s">
        <v>604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186</v>
      </c>
      <c r="C26" s="35" t="s">
        <v>511</v>
      </c>
      <c r="D26" s="23"/>
      <c r="E26" s="23"/>
      <c r="F26" s="23"/>
      <c r="G26" s="23"/>
      <c r="H26" s="23"/>
      <c r="I26" s="23"/>
      <c r="J26" s="23"/>
      <c r="K26" s="23"/>
      <c r="L26" s="23"/>
      <c r="M26" s="23"/>
      <c r="N26" s="23"/>
      <c r="O26" s="23"/>
      <c r="P26" s="23"/>
      <c r="Q26" s="23"/>
      <c r="R26" s="23"/>
      <c r="S26" s="23"/>
      <c r="T26" s="23"/>
      <c r="U26" s="23"/>
    </row>
    <row r="27" spans="1:21" ht="86.25" customHeight="1" x14ac:dyDescent="0.25">
      <c r="A27" s="24" t="s">
        <v>58</v>
      </c>
      <c r="B27" s="26" t="s">
        <v>369</v>
      </c>
      <c r="C27" s="35"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5">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5"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L10" zoomScale="80" zoomScaleNormal="80" zoomScaleSheetLayoutView="80" workbookViewId="0">
      <selection activeCell="W27" sqref="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28.5703125" customWidth="1"/>
    <col min="25"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7"/>
      <c r="AB6" s="117"/>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7"/>
      <c r="AB7" s="117"/>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8"/>
      <c r="AB8" s="118"/>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9"/>
      <c r="AB9" s="119"/>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7"/>
      <c r="AB10" s="117"/>
    </row>
    <row r="11" spans="1:28" x14ac:dyDescent="0.25">
      <c r="A11" s="326" t="str">
        <f>'1. паспорт местоположение'!A12:C12</f>
        <v>F_TP3500.PS.0015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8"/>
      <c r="AB11" s="118"/>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9"/>
      <c r="AB12" s="119"/>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6"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8"/>
      <c r="AB14" s="118"/>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9"/>
      <c r="AB15" s="11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7"/>
      <c r="AB16" s="12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7"/>
      <c r="AB17" s="12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7"/>
      <c r="AB18" s="12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7"/>
      <c r="AB19" s="12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8"/>
      <c r="AB20" s="12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8"/>
      <c r="AB21" s="128"/>
    </row>
    <row r="22" spans="1:28" x14ac:dyDescent="0.25">
      <c r="A22" s="320" t="s">
        <v>387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9"/>
      <c r="AB22" s="129"/>
    </row>
    <row r="23" spans="1:28" ht="32.25" customHeight="1" x14ac:dyDescent="0.25">
      <c r="A23" s="322" t="s">
        <v>261</v>
      </c>
      <c r="B23" s="323"/>
      <c r="C23" s="323"/>
      <c r="D23" s="323"/>
      <c r="E23" s="323"/>
      <c r="F23" s="323"/>
      <c r="G23" s="323"/>
      <c r="H23" s="323"/>
      <c r="I23" s="323"/>
      <c r="J23" s="323"/>
      <c r="K23" s="323"/>
      <c r="L23" s="324"/>
      <c r="M23" s="321" t="s">
        <v>262</v>
      </c>
      <c r="N23" s="321"/>
      <c r="O23" s="321"/>
      <c r="P23" s="321"/>
      <c r="Q23" s="321"/>
      <c r="R23" s="321"/>
      <c r="S23" s="321"/>
      <c r="T23" s="321"/>
      <c r="U23" s="321"/>
      <c r="V23" s="321"/>
      <c r="W23" s="321"/>
      <c r="X23" s="321"/>
      <c r="Y23" s="321"/>
      <c r="Z23" s="321"/>
    </row>
    <row r="24" spans="1:28" ht="151.5" customHeight="1" x14ac:dyDescent="0.25">
      <c r="A24" s="80" t="s">
        <v>189</v>
      </c>
      <c r="B24" s="81" t="s">
        <v>196</v>
      </c>
      <c r="C24" s="80" t="s">
        <v>255</v>
      </c>
      <c r="D24" s="80" t="s">
        <v>190</v>
      </c>
      <c r="E24" s="80" t="s">
        <v>256</v>
      </c>
      <c r="F24" s="80" t="s">
        <v>258</v>
      </c>
      <c r="G24" s="80" t="s">
        <v>257</v>
      </c>
      <c r="H24" s="80" t="s">
        <v>191</v>
      </c>
      <c r="I24" s="80" t="s">
        <v>259</v>
      </c>
      <c r="J24" s="80" t="s">
        <v>197</v>
      </c>
      <c r="K24" s="81" t="s">
        <v>195</v>
      </c>
      <c r="L24" s="81" t="s">
        <v>192</v>
      </c>
      <c r="M24" s="82" t="s">
        <v>204</v>
      </c>
      <c r="N24" s="81" t="s">
        <v>396</v>
      </c>
      <c r="O24" s="80" t="s">
        <v>202</v>
      </c>
      <c r="P24" s="80" t="s">
        <v>203</v>
      </c>
      <c r="Q24" s="80" t="s">
        <v>201</v>
      </c>
      <c r="R24" s="80" t="s">
        <v>191</v>
      </c>
      <c r="S24" s="80" t="s">
        <v>200</v>
      </c>
      <c r="T24" s="80" t="s">
        <v>199</v>
      </c>
      <c r="U24" s="80" t="s">
        <v>254</v>
      </c>
      <c r="V24" s="80" t="s">
        <v>201</v>
      </c>
      <c r="W24" s="95" t="s">
        <v>194</v>
      </c>
      <c r="X24" s="95" t="s">
        <v>206</v>
      </c>
      <c r="Y24" s="95" t="s">
        <v>207</v>
      </c>
      <c r="Z24" s="97" t="s">
        <v>205</v>
      </c>
    </row>
    <row r="25" spans="1:28" ht="16.5" customHeight="1" x14ac:dyDescent="0.25">
      <c r="A25" s="80">
        <v>1</v>
      </c>
      <c r="B25" s="81">
        <v>2</v>
      </c>
      <c r="C25" s="80">
        <v>3</v>
      </c>
      <c r="D25" s="81">
        <v>4</v>
      </c>
      <c r="E25" s="80">
        <v>5</v>
      </c>
      <c r="F25" s="81">
        <v>6</v>
      </c>
      <c r="G25" s="80">
        <v>7</v>
      </c>
      <c r="H25" s="81">
        <v>8</v>
      </c>
      <c r="I25" s="80">
        <v>9</v>
      </c>
      <c r="J25" s="81">
        <v>10</v>
      </c>
      <c r="K25" s="130">
        <v>11</v>
      </c>
      <c r="L25" s="81">
        <v>12</v>
      </c>
      <c r="M25" s="130">
        <v>13</v>
      </c>
      <c r="N25" s="81">
        <v>14</v>
      </c>
      <c r="O25" s="130">
        <v>15</v>
      </c>
      <c r="P25" s="81">
        <v>16</v>
      </c>
      <c r="Q25" s="130">
        <v>17</v>
      </c>
      <c r="R25" s="81">
        <v>18</v>
      </c>
      <c r="S25" s="130">
        <v>19</v>
      </c>
      <c r="T25" s="81">
        <v>20</v>
      </c>
      <c r="U25" s="130">
        <v>21</v>
      </c>
      <c r="V25" s="81">
        <v>22</v>
      </c>
      <c r="W25" s="130">
        <v>23</v>
      </c>
      <c r="X25" s="81">
        <v>24</v>
      </c>
      <c r="Y25" s="130">
        <v>25</v>
      </c>
      <c r="Z25" s="81">
        <v>26</v>
      </c>
    </row>
    <row r="26" spans="1:28" x14ac:dyDescent="0.25">
      <c r="A26" s="77"/>
      <c r="B26" s="77"/>
      <c r="C26" s="77"/>
      <c r="D26" s="77"/>
      <c r="E26" s="77"/>
      <c r="F26" s="77"/>
      <c r="G26" s="77"/>
      <c r="H26" s="77"/>
      <c r="I26" s="77"/>
      <c r="J26" s="77"/>
      <c r="K26" s="78"/>
      <c r="L26" s="77"/>
      <c r="M26" s="78"/>
      <c r="N26" s="77"/>
      <c r="O26" s="77"/>
      <c r="P26" s="77"/>
      <c r="Q26" s="77"/>
      <c r="R26" s="77"/>
      <c r="S26" s="77"/>
      <c r="T26" s="77"/>
      <c r="U26" s="77"/>
      <c r="V26" s="77"/>
      <c r="W26" s="77"/>
      <c r="X26" s="77"/>
      <c r="Y26" s="77"/>
      <c r="Z26" s="77"/>
    </row>
    <row r="27" spans="1:28" ht="56.25" customHeight="1" x14ac:dyDescent="0.25">
      <c r="A27" s="145" t="s">
        <v>436</v>
      </c>
      <c r="B27" s="142" t="s">
        <v>433</v>
      </c>
      <c r="C27" s="146">
        <v>2.2414513526570095</v>
      </c>
      <c r="D27" s="141">
        <v>207</v>
      </c>
      <c r="E27" s="141"/>
      <c r="F27" s="141">
        <v>463.98043000000098</v>
      </c>
      <c r="G27" s="141"/>
      <c r="H27" s="141">
        <v>226773</v>
      </c>
      <c r="I27" s="141">
        <v>2.0460126646470304E-3</v>
      </c>
      <c r="J27" s="141">
        <v>9.1280708020796122E-4</v>
      </c>
      <c r="K27" s="144" t="s">
        <v>437</v>
      </c>
      <c r="L27" s="142"/>
      <c r="M27" s="143"/>
      <c r="N27" s="144"/>
      <c r="O27" s="144">
        <v>457.76884111111207</v>
      </c>
      <c r="P27" s="144">
        <v>2.2221788403452041</v>
      </c>
      <c r="Q27" s="144">
        <v>9.7991332316686909E-6</v>
      </c>
      <c r="R27" s="141">
        <v>226773</v>
      </c>
      <c r="S27" s="144">
        <v>2.0186214457237504E-3</v>
      </c>
      <c r="T27" s="144">
        <v>8.7300972043997125E-4</v>
      </c>
      <c r="U27" s="144"/>
      <c r="V27" s="144"/>
      <c r="W27" s="147">
        <v>-2.7391218923279999E-5</v>
      </c>
      <c r="X27" s="149">
        <v>-3.9797359767990002E-5</v>
      </c>
      <c r="Y27" s="148"/>
      <c r="Z27" s="139" t="s">
        <v>434</v>
      </c>
    </row>
    <row r="28" spans="1:28" x14ac:dyDescent="0.25">
      <c r="A28" s="77"/>
      <c r="B28" s="77"/>
      <c r="C28" s="77"/>
      <c r="D28" s="77"/>
      <c r="E28" s="77"/>
      <c r="F28" s="77"/>
      <c r="G28" s="77"/>
      <c r="H28" s="77"/>
      <c r="I28" s="77"/>
      <c r="J28" s="77"/>
      <c r="K28" s="78"/>
      <c r="L28" s="78"/>
      <c r="M28" s="77"/>
      <c r="N28" s="77"/>
      <c r="O28" s="77"/>
      <c r="P28" s="77"/>
      <c r="Q28" s="77"/>
      <c r="R28" s="77"/>
      <c r="S28" s="77"/>
      <c r="T28" s="77"/>
      <c r="U28" s="77"/>
      <c r="V28" s="77"/>
      <c r="W28" s="77"/>
      <c r="X28" s="77"/>
      <c r="Y28" s="77"/>
      <c r="Z28" s="77"/>
    </row>
    <row r="29" spans="1:28" x14ac:dyDescent="0.25">
      <c r="A29" s="77"/>
      <c r="B29" s="77"/>
      <c r="C29" s="77"/>
      <c r="D29" s="77"/>
      <c r="E29" s="77"/>
      <c r="F29" s="77"/>
      <c r="G29" s="77"/>
      <c r="H29" s="77"/>
      <c r="I29" s="77"/>
      <c r="J29" s="77"/>
      <c r="K29" s="78"/>
      <c r="L29" s="78"/>
      <c r="M29" s="77"/>
      <c r="N29" s="77"/>
      <c r="O29" s="77"/>
      <c r="P29" s="77"/>
      <c r="Q29" s="77"/>
      <c r="R29" s="77"/>
      <c r="S29" s="77"/>
      <c r="T29" s="77"/>
      <c r="U29" s="77"/>
      <c r="V29" s="77"/>
      <c r="W29" s="77"/>
      <c r="X29" s="77"/>
      <c r="Y29" s="77"/>
      <c r="Z29" s="77"/>
    </row>
    <row r="30" spans="1:28" x14ac:dyDescent="0.25">
      <c r="A30" s="77"/>
      <c r="B30" s="77"/>
      <c r="C30" s="77"/>
      <c r="D30" s="77"/>
      <c r="E30" s="77"/>
      <c r="F30" s="77"/>
      <c r="G30" s="77"/>
      <c r="H30" s="77"/>
      <c r="I30" s="77"/>
      <c r="J30" s="77"/>
      <c r="K30" s="77"/>
      <c r="L30" s="78"/>
      <c r="M30" s="77"/>
      <c r="N30" s="77"/>
      <c r="O30" s="77"/>
      <c r="P30" s="77"/>
      <c r="Q30" s="77"/>
      <c r="R30" s="77"/>
      <c r="S30" s="77"/>
      <c r="T30" s="77"/>
      <c r="U30" s="77"/>
      <c r="V30" s="77"/>
      <c r="W30" s="77"/>
      <c r="X30" s="77"/>
      <c r="Y30" s="77"/>
      <c r="Z30" s="77"/>
    </row>
    <row r="31" spans="1:28" x14ac:dyDescent="0.25">
      <c r="A31" s="140"/>
      <c r="B31" s="140"/>
      <c r="C31" s="77"/>
      <c r="D31" s="77"/>
      <c r="E31" s="77"/>
      <c r="F31" s="77"/>
      <c r="G31" s="77"/>
      <c r="H31" s="77"/>
      <c r="I31" s="77"/>
      <c r="J31" s="77"/>
      <c r="K31" s="77"/>
      <c r="L31" s="77"/>
      <c r="M31" s="77"/>
      <c r="N31" s="77"/>
      <c r="O31" s="77"/>
      <c r="P31" s="77"/>
      <c r="Q31" s="77"/>
      <c r="R31" s="77"/>
      <c r="S31" s="77"/>
      <c r="T31" s="77"/>
      <c r="U31" s="77"/>
      <c r="V31" s="77"/>
      <c r="W31" s="77"/>
      <c r="X31" s="77"/>
      <c r="Y31" s="77"/>
      <c r="Z31" s="77"/>
    </row>
    <row r="32" spans="1:28" x14ac:dyDescent="0.25">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row>
    <row r="36" spans="1:1" x14ac:dyDescent="0.25">
      <c r="A36"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F_TP3500.PS.0015</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75.75" customHeight="1" x14ac:dyDescent="0.2">
      <c r="A15" s="308"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7" t="s">
        <v>364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8" t="s">
        <v>86</v>
      </c>
      <c r="F19" s="329"/>
      <c r="G19" s="329"/>
      <c r="H19" s="329"/>
      <c r="I19" s="330"/>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4</v>
      </c>
      <c r="L20" s="48" t="s">
        <v>3</v>
      </c>
      <c r="M20" s="47" t="s">
        <v>187</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403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50" zoomScaleNormal="100" zoomScaleSheetLayoutView="50" zoomScalePageLayoutView="50" workbookViewId="0">
      <selection activeCell="A16" sqref="A16:AR16"/>
    </sheetView>
  </sheetViews>
  <sheetFormatPr defaultColWidth="9.140625"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3.140625"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251</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87"/>
      <c r="B8" s="187"/>
      <c r="C8" s="187"/>
      <c r="D8" s="187"/>
      <c r="E8" s="187"/>
      <c r="F8" s="187"/>
      <c r="G8" s="187"/>
      <c r="H8" s="187"/>
      <c r="I8" s="187"/>
      <c r="J8" s="187"/>
      <c r="K8" s="187"/>
      <c r="L8" s="117"/>
      <c r="M8" s="117"/>
      <c r="N8" s="117"/>
      <c r="O8" s="117"/>
      <c r="P8" s="117"/>
      <c r="Q8" s="117"/>
      <c r="R8" s="117"/>
      <c r="S8" s="117"/>
      <c r="T8" s="117"/>
      <c r="U8" s="117"/>
      <c r="V8" s="117"/>
      <c r="W8" s="117"/>
      <c r="X8" s="117"/>
      <c r="Y8" s="117"/>
    </row>
    <row r="9" spans="1:44" s="12"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87"/>
      <c r="B11" s="187"/>
      <c r="C11" s="187"/>
      <c r="D11" s="187"/>
      <c r="E11" s="187"/>
      <c r="F11" s="187"/>
      <c r="G11" s="187"/>
      <c r="H11" s="187"/>
      <c r="I11" s="187"/>
      <c r="J11" s="187"/>
      <c r="K11" s="187"/>
      <c r="L11" s="117"/>
      <c r="M11" s="117"/>
      <c r="N11" s="117"/>
      <c r="O11" s="117"/>
      <c r="P11" s="117"/>
      <c r="Q11" s="117"/>
      <c r="R11" s="117"/>
      <c r="S11" s="117"/>
      <c r="T11" s="117"/>
      <c r="U11" s="117"/>
      <c r="V11" s="117"/>
      <c r="W11" s="117"/>
      <c r="X11" s="117"/>
      <c r="Y11" s="117"/>
    </row>
    <row r="12" spans="1:44" s="12" customFormat="1" ht="18.75" customHeight="1" x14ac:dyDescent="0.2">
      <c r="A12" s="326" t="str">
        <f>'1. паспорт местоположение'!A12:C12</f>
        <v>F_TP3500.PS.0015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12" x14ac:dyDescent="0.2">
      <c r="A15" s="326"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83" t="s">
        <v>365</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91"/>
      <c r="AP19" s="191"/>
      <c r="AQ19" s="191"/>
      <c r="AR19" s="37"/>
    </row>
    <row r="20" spans="1:45" ht="18.75" x14ac:dyDescent="0.3">
      <c r="AO20" s="191"/>
      <c r="AP20" s="191"/>
      <c r="AQ20" s="191"/>
      <c r="AR20" s="15"/>
    </row>
    <row r="21" spans="1:45" ht="20.25" customHeight="1" x14ac:dyDescent="0.3">
      <c r="AO21" s="191"/>
      <c r="AP21" s="191"/>
      <c r="AQ21" s="191"/>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331" t="s">
        <v>250</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0</v>
      </c>
      <c r="AL24" s="331"/>
      <c r="AM24" s="193"/>
      <c r="AN24" s="193"/>
      <c r="AO24" s="194"/>
      <c r="AP24" s="194"/>
      <c r="AQ24" s="194"/>
      <c r="AR24" s="194"/>
      <c r="AS24" s="195"/>
    </row>
    <row r="25" spans="1:45" ht="12.75" customHeight="1" x14ac:dyDescent="0.25">
      <c r="A25" s="332" t="s">
        <v>578</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96"/>
      <c r="AN25" s="335" t="s">
        <v>249</v>
      </c>
      <c r="AO25" s="335"/>
      <c r="AP25" s="335"/>
      <c r="AQ25" s="336"/>
      <c r="AR25" s="336"/>
      <c r="AS25" s="195"/>
    </row>
    <row r="26" spans="1:45" ht="17.25" customHeight="1" x14ac:dyDescent="0.25">
      <c r="A26" s="337" t="s">
        <v>248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96"/>
      <c r="AN26" s="355" t="s">
        <v>247</v>
      </c>
      <c r="AO26" s="356"/>
      <c r="AP26" s="357"/>
      <c r="AQ26" s="347"/>
      <c r="AR26" s="348"/>
      <c r="AS26" s="195"/>
    </row>
    <row r="27" spans="1:45" ht="17.25" customHeight="1" x14ac:dyDescent="0.25">
      <c r="A27" s="337" t="s">
        <v>246</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96"/>
      <c r="AN27" s="355" t="s">
        <v>245</v>
      </c>
      <c r="AO27" s="356"/>
      <c r="AP27" s="357"/>
      <c r="AQ27" s="347"/>
      <c r="AR27" s="348"/>
      <c r="AS27" s="195"/>
    </row>
    <row r="28" spans="1:45" ht="27.75" customHeight="1" thickBot="1" x14ac:dyDescent="0.3">
      <c r="A28" s="340" t="s">
        <v>244</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96"/>
      <c r="AN28" s="344" t="s">
        <v>579</v>
      </c>
      <c r="AO28" s="345"/>
      <c r="AP28" s="346"/>
      <c r="AQ28" s="347"/>
      <c r="AR28" s="348"/>
      <c r="AS28" s="195"/>
    </row>
    <row r="29" spans="1:45" ht="17.25" customHeight="1" x14ac:dyDescent="0.25">
      <c r="A29" s="349" t="s">
        <v>243</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4"/>
      <c r="AL29" s="334"/>
      <c r="AM29" s="196"/>
      <c r="AN29" s="352"/>
      <c r="AO29" s="353"/>
      <c r="AP29" s="353"/>
      <c r="AQ29" s="347"/>
      <c r="AR29" s="354"/>
      <c r="AS29" s="195"/>
    </row>
    <row r="30" spans="1:45" ht="17.25" customHeight="1" x14ac:dyDescent="0.25">
      <c r="A30" s="337" t="s">
        <v>580</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96"/>
      <c r="AS30" s="195"/>
    </row>
    <row r="31" spans="1:45" ht="17.25" customHeight="1" x14ac:dyDescent="0.25">
      <c r="A31" s="337" t="s">
        <v>242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96"/>
      <c r="AN31" s="196"/>
      <c r="AO31" s="197"/>
      <c r="AP31" s="197"/>
      <c r="AQ31" s="197"/>
      <c r="AR31" s="197"/>
      <c r="AS31" s="195"/>
    </row>
    <row r="32" spans="1:45" ht="17.25" customHeight="1" x14ac:dyDescent="0.25">
      <c r="A32" s="337" t="s">
        <v>221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96"/>
      <c r="AN32" s="196"/>
      <c r="AO32" s="196"/>
      <c r="AP32" s="196"/>
      <c r="AQ32" s="196"/>
      <c r="AR32" s="196"/>
      <c r="AS32" s="195"/>
    </row>
    <row r="33" spans="1:45" ht="17.25" customHeight="1" x14ac:dyDescent="0.25">
      <c r="A33" s="337" t="s">
        <v>241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196"/>
      <c r="AN33" s="196"/>
      <c r="AO33" s="196"/>
      <c r="AP33" s="196"/>
      <c r="AQ33" s="196"/>
      <c r="AR33" s="196"/>
      <c r="AS33" s="195"/>
    </row>
    <row r="34" spans="1:45" ht="17.25" customHeight="1" x14ac:dyDescent="0.25">
      <c r="A34" s="337" t="s">
        <v>240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96"/>
      <c r="AN34" s="196"/>
      <c r="AO34" s="196"/>
      <c r="AP34" s="196"/>
      <c r="AQ34" s="196"/>
      <c r="AR34" s="196"/>
      <c r="AS34" s="195"/>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96"/>
      <c r="AN35" s="196"/>
      <c r="AO35" s="196"/>
      <c r="AP35" s="196"/>
      <c r="AQ35" s="196"/>
      <c r="AR35" s="196"/>
      <c r="AS35" s="195"/>
    </row>
    <row r="36" spans="1:45" ht="17.25" customHeight="1" thickBot="1" x14ac:dyDescent="0.3">
      <c r="A36" s="359" t="s">
        <v>214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3"/>
      <c r="AL36" s="343"/>
      <c r="AM36" s="196"/>
      <c r="AN36" s="196"/>
      <c r="AO36" s="196"/>
      <c r="AP36" s="196"/>
      <c r="AQ36" s="196"/>
      <c r="AR36" s="196"/>
      <c r="AS36" s="195"/>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96"/>
      <c r="AN37" s="196"/>
      <c r="AO37" s="196"/>
      <c r="AP37" s="196"/>
      <c r="AQ37" s="196"/>
      <c r="AR37" s="196"/>
      <c r="AS37" s="195"/>
    </row>
    <row r="38" spans="1:45" ht="17.25" customHeight="1" x14ac:dyDescent="0.25">
      <c r="A38" s="337" t="s">
        <v>239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96"/>
      <c r="AN38" s="196"/>
      <c r="AO38" s="196"/>
      <c r="AP38" s="196"/>
      <c r="AQ38" s="196"/>
      <c r="AR38" s="196"/>
      <c r="AS38" s="195"/>
    </row>
    <row r="39" spans="1:45" ht="17.25" customHeight="1" thickBot="1" x14ac:dyDescent="0.3">
      <c r="A39" s="359" t="s">
        <v>238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3"/>
      <c r="AL39" s="343"/>
      <c r="AM39" s="196"/>
      <c r="AN39" s="196"/>
      <c r="AO39" s="196"/>
      <c r="AP39" s="196"/>
      <c r="AQ39" s="196"/>
      <c r="AR39" s="196"/>
      <c r="AS39" s="195"/>
    </row>
    <row r="40" spans="1:45" ht="17.25" customHeight="1" x14ac:dyDescent="0.25">
      <c r="A40" s="332" t="s">
        <v>581</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96"/>
      <c r="AN40" s="196"/>
      <c r="AO40" s="196"/>
      <c r="AP40" s="196"/>
      <c r="AQ40" s="196"/>
      <c r="AR40" s="196"/>
      <c r="AS40" s="195"/>
    </row>
    <row r="41" spans="1:45" ht="17.25" customHeight="1" x14ac:dyDescent="0.25">
      <c r="A41" s="337" t="s">
        <v>237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96"/>
      <c r="AN41" s="196"/>
      <c r="AO41" s="196"/>
      <c r="AP41" s="196"/>
      <c r="AQ41" s="196"/>
      <c r="AR41" s="196"/>
      <c r="AS41" s="195"/>
    </row>
    <row r="42" spans="1:45" ht="17.25" customHeight="1" x14ac:dyDescent="0.25">
      <c r="A42" s="337" t="s">
        <v>236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96"/>
      <c r="AN42" s="196"/>
      <c r="AO42" s="196"/>
      <c r="AP42" s="196"/>
      <c r="AQ42" s="196"/>
      <c r="AR42" s="196"/>
      <c r="AS42" s="195"/>
    </row>
    <row r="43" spans="1:45" ht="17.25" customHeight="1" x14ac:dyDescent="0.25">
      <c r="A43" s="337" t="s">
        <v>235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96"/>
      <c r="AN43" s="196"/>
      <c r="AO43" s="196"/>
      <c r="AP43" s="196"/>
      <c r="AQ43" s="196"/>
      <c r="AR43" s="196"/>
      <c r="AS43" s="195"/>
    </row>
    <row r="44" spans="1:45" ht="17.25" customHeight="1" x14ac:dyDescent="0.25">
      <c r="A44" s="337" t="s">
        <v>234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96"/>
      <c r="AN44" s="196"/>
      <c r="AO44" s="196"/>
      <c r="AP44" s="196"/>
      <c r="AQ44" s="196"/>
      <c r="AR44" s="196"/>
      <c r="AS44" s="195"/>
    </row>
    <row r="45" spans="1:45" ht="17.25" customHeight="1" x14ac:dyDescent="0.25">
      <c r="A45" s="337" t="s">
        <v>233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96"/>
      <c r="AN45" s="196"/>
      <c r="AO45" s="196"/>
      <c r="AP45" s="196"/>
      <c r="AQ45" s="196"/>
      <c r="AR45" s="196"/>
      <c r="AS45" s="195"/>
    </row>
    <row r="46" spans="1:45" ht="17.25" customHeight="1" thickBot="1" x14ac:dyDescent="0.3">
      <c r="A46" s="361" t="s">
        <v>582</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96"/>
      <c r="AN46" s="196"/>
      <c r="AO46" s="196"/>
      <c r="AP46" s="196"/>
      <c r="AQ46" s="196"/>
      <c r="AR46" s="196"/>
      <c r="AS46" s="195"/>
    </row>
    <row r="47" spans="1:45" ht="24" customHeight="1" x14ac:dyDescent="0.25">
      <c r="A47" s="364" t="s">
        <v>232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4" t="s">
        <v>4</v>
      </c>
      <c r="AL47" s="334"/>
      <c r="AM47" s="369" t="s">
        <v>583</v>
      </c>
      <c r="AN47" s="369"/>
      <c r="AO47" s="198" t="s">
        <v>584</v>
      </c>
      <c r="AP47" s="198" t="s">
        <v>585</v>
      </c>
      <c r="AQ47" s="195"/>
    </row>
    <row r="48" spans="1:45" ht="12" customHeight="1" x14ac:dyDescent="0.25">
      <c r="A48" s="337" t="s">
        <v>231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99"/>
      <c r="AP48" s="199"/>
      <c r="AQ48" s="195"/>
    </row>
    <row r="49" spans="1:43" ht="12" customHeight="1" x14ac:dyDescent="0.25">
      <c r="A49" s="337" t="s">
        <v>230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99"/>
      <c r="AP49" s="199"/>
      <c r="AQ49" s="195"/>
    </row>
    <row r="50" spans="1:43" ht="12" customHeight="1" thickBot="1" x14ac:dyDescent="0.3">
      <c r="A50" s="359" t="s">
        <v>586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3"/>
      <c r="AL50" s="343"/>
      <c r="AM50" s="343"/>
      <c r="AN50" s="343"/>
      <c r="AO50" s="200"/>
      <c r="AP50" s="200"/>
      <c r="AQ50" s="195"/>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367" t="s">
        <v>229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583</v>
      </c>
      <c r="AN52" s="369"/>
      <c r="AO52" s="198" t="s">
        <v>584</v>
      </c>
      <c r="AP52" s="198" t="s">
        <v>585</v>
      </c>
      <c r="AQ52" s="195"/>
    </row>
    <row r="53" spans="1:43" ht="11.25" customHeight="1" x14ac:dyDescent="0.25">
      <c r="A53" s="370" t="s">
        <v>228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205"/>
      <c r="AP53" s="205"/>
      <c r="AQ53" s="195"/>
    </row>
    <row r="54" spans="1:43" ht="12" customHeight="1" x14ac:dyDescent="0.25">
      <c r="A54" s="337" t="s">
        <v>227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99"/>
      <c r="AP54" s="199"/>
      <c r="AQ54" s="195"/>
    </row>
    <row r="55" spans="1:43" ht="12" customHeight="1" x14ac:dyDescent="0.25">
      <c r="A55" s="337" t="s">
        <v>226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99"/>
      <c r="AP55" s="199"/>
      <c r="AQ55" s="195"/>
    </row>
    <row r="56" spans="1:43" ht="12" customHeight="1" thickBot="1" x14ac:dyDescent="0.3">
      <c r="A56" s="359" t="s">
        <v>225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3"/>
      <c r="AL56" s="343"/>
      <c r="AM56" s="343"/>
      <c r="AN56" s="343"/>
      <c r="AO56" s="200"/>
      <c r="AP56" s="200"/>
      <c r="AQ56" s="195"/>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6"/>
      <c r="AN57" s="196"/>
      <c r="AO57" s="207"/>
      <c r="AP57" s="207"/>
      <c r="AQ57" s="193"/>
    </row>
    <row r="58" spans="1:43" ht="24" customHeight="1" x14ac:dyDescent="0.25">
      <c r="A58" s="367" t="s">
        <v>587</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583</v>
      </c>
      <c r="AN58" s="369"/>
      <c r="AO58" s="198" t="s">
        <v>584</v>
      </c>
      <c r="AP58" s="198" t="s">
        <v>585</v>
      </c>
      <c r="AQ58" s="195"/>
    </row>
    <row r="59" spans="1:43" ht="12.75" customHeight="1" x14ac:dyDescent="0.25">
      <c r="A59" s="372" t="s">
        <v>224</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08"/>
      <c r="AP59" s="208"/>
      <c r="AQ59" s="209"/>
    </row>
    <row r="60" spans="1:43" ht="12" customHeight="1" x14ac:dyDescent="0.25">
      <c r="A60" s="337" t="s">
        <v>223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99"/>
      <c r="AP60" s="199"/>
      <c r="AQ60" s="195"/>
    </row>
    <row r="61" spans="1:43" ht="12" customHeight="1" x14ac:dyDescent="0.25">
      <c r="A61" s="337" t="s">
        <v>222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99"/>
      <c r="AP61" s="199"/>
      <c r="AQ61" s="195"/>
    </row>
    <row r="62" spans="1:43" ht="12" customHeight="1" x14ac:dyDescent="0.25">
      <c r="A62" s="337" t="s">
        <v>221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99"/>
      <c r="AP62" s="199"/>
      <c r="AQ62" s="195"/>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99"/>
      <c r="AP63" s="199"/>
      <c r="AQ63" s="195"/>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99"/>
      <c r="AP64" s="199"/>
      <c r="AQ64" s="195"/>
    </row>
    <row r="65" spans="1:43" ht="12" customHeight="1" x14ac:dyDescent="0.25">
      <c r="A65" s="337" t="s">
        <v>220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99"/>
      <c r="AP65" s="199"/>
      <c r="AQ65" s="195"/>
    </row>
    <row r="66" spans="1:43" ht="27.75" customHeight="1" x14ac:dyDescent="0.25">
      <c r="A66" s="375" t="s">
        <v>588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10"/>
      <c r="AP66" s="210"/>
      <c r="AQ66" s="209"/>
    </row>
    <row r="67" spans="1:43" ht="11.25" customHeight="1" x14ac:dyDescent="0.25">
      <c r="A67" s="337" t="s">
        <v>216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99"/>
      <c r="AP67" s="199"/>
      <c r="AQ67" s="195"/>
    </row>
    <row r="68" spans="1:43" ht="25.5" customHeight="1" x14ac:dyDescent="0.25">
      <c r="A68" s="375" t="s">
        <v>589</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10"/>
      <c r="AP68" s="210"/>
      <c r="AQ68" s="209"/>
    </row>
    <row r="69" spans="1:43" ht="12" customHeight="1" x14ac:dyDescent="0.25">
      <c r="A69" s="337" t="s">
        <v>215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99"/>
      <c r="AP69" s="199"/>
      <c r="AQ69" s="195"/>
    </row>
    <row r="70" spans="1:43" ht="12.75" customHeight="1" x14ac:dyDescent="0.25">
      <c r="A70" s="383" t="s">
        <v>219</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10"/>
      <c r="AP70" s="210"/>
      <c r="AQ70" s="209"/>
    </row>
    <row r="71" spans="1:43" ht="12" customHeight="1" x14ac:dyDescent="0.25">
      <c r="A71" s="337" t="s">
        <v>214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99"/>
      <c r="AP71" s="199"/>
      <c r="AQ71" s="195"/>
    </row>
    <row r="72" spans="1:43" ht="12.75" customHeight="1" thickBot="1" x14ac:dyDescent="0.3">
      <c r="A72" s="379" t="s">
        <v>218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11"/>
      <c r="AP72" s="211"/>
      <c r="AQ72" s="209"/>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6"/>
      <c r="AN73" s="196"/>
      <c r="AO73" s="207"/>
      <c r="AP73" s="207"/>
      <c r="AQ73" s="193"/>
    </row>
    <row r="74" spans="1:43" ht="25.5" customHeight="1" x14ac:dyDescent="0.25">
      <c r="A74" s="367" t="s">
        <v>217</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583</v>
      </c>
      <c r="AN74" s="369"/>
      <c r="AO74" s="198" t="s">
        <v>584</v>
      </c>
      <c r="AP74" s="198" t="s">
        <v>585</v>
      </c>
      <c r="AQ74" s="195"/>
    </row>
    <row r="75" spans="1:43" ht="25.5" customHeight="1" x14ac:dyDescent="0.25">
      <c r="A75" s="375" t="s">
        <v>589</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12"/>
      <c r="AP75" s="212"/>
      <c r="AQ75" s="209"/>
    </row>
    <row r="76" spans="1:43" ht="12" customHeight="1" x14ac:dyDescent="0.25">
      <c r="A76" s="337" t="s">
        <v>216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5"/>
      <c r="AN76" s="385"/>
      <c r="AO76" s="213"/>
      <c r="AP76" s="213"/>
      <c r="AQ76" s="195"/>
    </row>
    <row r="77" spans="1:43" ht="12" customHeight="1" x14ac:dyDescent="0.25">
      <c r="A77" s="337" t="s">
        <v>215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5"/>
      <c r="AN77" s="385"/>
      <c r="AO77" s="213"/>
      <c r="AP77" s="213"/>
      <c r="AQ77" s="195"/>
    </row>
    <row r="78" spans="1:43" ht="12" customHeight="1" x14ac:dyDescent="0.25">
      <c r="A78" s="337" t="s">
        <v>214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5"/>
      <c r="AN78" s="385"/>
      <c r="AO78" s="213"/>
      <c r="AP78" s="213"/>
      <c r="AQ78" s="195"/>
    </row>
    <row r="79" spans="1:43" ht="12" customHeight="1" x14ac:dyDescent="0.25">
      <c r="A79" s="337" t="s">
        <v>213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5"/>
      <c r="AN79" s="385"/>
      <c r="AO79" s="213"/>
      <c r="AP79" s="213"/>
      <c r="AQ79" s="195"/>
    </row>
    <row r="80" spans="1:43" ht="12" customHeight="1" x14ac:dyDescent="0.25">
      <c r="A80" s="337" t="s">
        <v>212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5"/>
      <c r="AN80" s="385"/>
      <c r="AO80" s="213"/>
      <c r="AP80" s="213"/>
      <c r="AQ80" s="195"/>
    </row>
    <row r="81" spans="1:45" ht="12.75" customHeight="1" x14ac:dyDescent="0.25">
      <c r="A81" s="337" t="s">
        <v>211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5"/>
      <c r="AN81" s="385"/>
      <c r="AO81" s="213"/>
      <c r="AP81" s="213"/>
      <c r="AQ81" s="195"/>
    </row>
    <row r="82" spans="1:45" ht="12.75" customHeight="1" x14ac:dyDescent="0.25">
      <c r="A82" s="337" t="s">
        <v>210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5"/>
      <c r="AN82" s="385"/>
      <c r="AO82" s="213"/>
      <c r="AP82" s="213"/>
      <c r="AQ82" s="195"/>
    </row>
    <row r="83" spans="1:45" ht="12" customHeight="1" x14ac:dyDescent="0.25">
      <c r="A83" s="383" t="s">
        <v>209</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12"/>
      <c r="AP83" s="212"/>
      <c r="AQ83" s="209"/>
    </row>
    <row r="84" spans="1:45" ht="12" customHeight="1" x14ac:dyDescent="0.25">
      <c r="A84" s="383" t="s">
        <v>590</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12"/>
      <c r="AP84" s="212"/>
      <c r="AQ84" s="209"/>
    </row>
    <row r="85" spans="1:45" ht="12" customHeight="1" x14ac:dyDescent="0.25">
      <c r="A85" s="337" t="s">
        <v>208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5"/>
      <c r="AN85" s="385"/>
      <c r="AO85" s="213"/>
      <c r="AP85" s="213"/>
      <c r="AQ85" s="193"/>
    </row>
    <row r="86" spans="1:45" ht="27.75" customHeight="1" x14ac:dyDescent="0.25">
      <c r="A86" s="375" t="s">
        <v>591</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12"/>
      <c r="AP86" s="212"/>
      <c r="AQ86" s="209"/>
    </row>
    <row r="87" spans="1:45" x14ac:dyDescent="0.25">
      <c r="A87" s="375" t="s">
        <v>592</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12"/>
      <c r="AP87" s="212"/>
      <c r="AQ87" s="209"/>
    </row>
    <row r="88" spans="1:45" ht="14.25" customHeight="1" x14ac:dyDescent="0.25">
      <c r="A88" s="387" t="s">
        <v>593</v>
      </c>
      <c r="B88" s="388"/>
      <c r="C88" s="388"/>
      <c r="D88" s="389"/>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90"/>
      <c r="AL88" s="391"/>
      <c r="AM88" s="392"/>
      <c r="AN88" s="393"/>
      <c r="AO88" s="212"/>
      <c r="AP88" s="212"/>
      <c r="AQ88" s="209"/>
    </row>
    <row r="89" spans="1:45" x14ac:dyDescent="0.25">
      <c r="A89" s="387" t="s">
        <v>594</v>
      </c>
      <c r="B89" s="388"/>
      <c r="C89" s="388"/>
      <c r="D89" s="389"/>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90"/>
      <c r="AL89" s="391"/>
      <c r="AM89" s="392"/>
      <c r="AN89" s="393"/>
      <c r="AO89" s="212"/>
      <c r="AP89" s="212"/>
      <c r="AQ89" s="193"/>
    </row>
    <row r="90" spans="1:45" ht="12" customHeight="1" thickBot="1" x14ac:dyDescent="0.3">
      <c r="A90" s="215" t="s">
        <v>595</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94"/>
      <c r="AL90" s="395"/>
      <c r="AM90" s="396"/>
      <c r="AN90" s="397"/>
      <c r="AO90" s="217"/>
      <c r="AP90" s="21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18"/>
    </row>
    <row r="92" spans="1:45" ht="13.5" customHeight="1" x14ac:dyDescent="0.25">
      <c r="A92" s="196" t="s">
        <v>596</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18"/>
    </row>
    <row r="93" spans="1:45" ht="13.5" customHeight="1" x14ac:dyDescent="0.25">
      <c r="A93" s="219" t="s">
        <v>597</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598</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193"/>
    </row>
    <row r="95" spans="1:45" x14ac:dyDescent="0.25">
      <c r="A95" s="219" t="s">
        <v>599</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193"/>
    </row>
    <row r="96" spans="1:45" x14ac:dyDescent="0.25">
      <c r="A96" s="196" t="s">
        <v>600</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K49" sqref="K49"/>
    </sheetView>
  </sheetViews>
  <sheetFormatPr defaultRowHeight="15.75" x14ac:dyDescent="0.25"/>
  <cols>
    <col min="1" max="1" width="9.140625" style="62"/>
    <col min="2" max="2" width="87.85546875" style="62" customWidth="1"/>
    <col min="3" max="3" width="19" style="62" customWidth="1"/>
    <col min="4" max="4" width="15.28515625" style="62" customWidth="1"/>
    <col min="5" max="6" width="15.28515625" style="62" hidden="1" customWidth="1"/>
    <col min="7" max="7" width="14.71093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F_TP3500.PS.0015</v>
      </c>
      <c r="B12" s="283"/>
      <c r="C12" s="283"/>
      <c r="D12" s="283"/>
      <c r="E12" s="283"/>
      <c r="F12" s="283"/>
      <c r="G12" s="283"/>
      <c r="H12" s="283"/>
      <c r="I12" s="283"/>
      <c r="J12" s="283"/>
      <c r="K12" s="283"/>
      <c r="L12" s="283"/>
    </row>
    <row r="13" spans="1:44" x14ac:dyDescent="0.25">
      <c r="A13" s="281" t="s">
        <v>7</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ht="72.75" customHeight="1" x14ac:dyDescent="0.25">
      <c r="A15"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82"/>
      <c r="C15" s="282"/>
      <c r="D15" s="282"/>
      <c r="E15" s="282"/>
      <c r="F15" s="282"/>
      <c r="G15" s="282"/>
      <c r="H15" s="282"/>
      <c r="I15" s="282"/>
      <c r="J15" s="282"/>
      <c r="K15" s="282"/>
      <c r="L15" s="282"/>
    </row>
    <row r="16" spans="1:44" x14ac:dyDescent="0.25">
      <c r="A16" s="281" t="s">
        <v>6</v>
      </c>
      <c r="B16" s="281"/>
      <c r="C16" s="281"/>
      <c r="D16" s="281"/>
      <c r="E16" s="281"/>
      <c r="F16" s="281"/>
      <c r="G16" s="281"/>
      <c r="H16" s="281"/>
      <c r="I16" s="281"/>
      <c r="J16" s="281"/>
      <c r="K16" s="281"/>
      <c r="L16" s="281"/>
    </row>
    <row r="17" spans="1:12" ht="15.75" customHeight="1" x14ac:dyDescent="0.25">
      <c r="L17" s="76"/>
    </row>
    <row r="18" spans="1:12" x14ac:dyDescent="0.25">
      <c r="K18" s="75"/>
    </row>
    <row r="19" spans="1:12" ht="15.75" customHeight="1" x14ac:dyDescent="0.25">
      <c r="A19" s="409" t="s">
        <v>366</v>
      </c>
      <c r="B19" s="409"/>
      <c r="C19" s="409"/>
      <c r="D19" s="409"/>
      <c r="E19" s="409"/>
      <c r="F19" s="409"/>
      <c r="G19" s="409"/>
      <c r="H19" s="409"/>
      <c r="I19" s="409"/>
      <c r="J19" s="409"/>
      <c r="K19" s="409"/>
      <c r="L19" s="409"/>
    </row>
    <row r="20" spans="1:12" x14ac:dyDescent="0.25">
      <c r="A20" s="63"/>
      <c r="B20" s="63"/>
      <c r="C20" s="74"/>
      <c r="D20" s="74"/>
      <c r="E20" s="74"/>
      <c r="F20" s="74"/>
      <c r="G20" s="74"/>
      <c r="H20" s="74"/>
      <c r="I20" s="74"/>
      <c r="J20" s="74"/>
      <c r="K20" s="74"/>
      <c r="L20" s="74"/>
    </row>
    <row r="21" spans="1:12" ht="28.5" customHeight="1" x14ac:dyDescent="0.25">
      <c r="A21" s="398" t="s">
        <v>183</v>
      </c>
      <c r="B21" s="398" t="s">
        <v>182</v>
      </c>
      <c r="C21" s="404" t="s">
        <v>298</v>
      </c>
      <c r="D21" s="404"/>
      <c r="E21" s="405"/>
      <c r="F21" s="405"/>
      <c r="G21" s="404"/>
      <c r="H21" s="404"/>
      <c r="I21" s="399" t="s">
        <v>181</v>
      </c>
      <c r="J21" s="401" t="s">
        <v>300</v>
      </c>
      <c r="K21" s="398" t="s">
        <v>180</v>
      </c>
      <c r="L21" s="400" t="s">
        <v>299</v>
      </c>
    </row>
    <row r="22" spans="1:12" ht="58.5" customHeight="1" x14ac:dyDescent="0.25">
      <c r="A22" s="398"/>
      <c r="B22" s="398"/>
      <c r="C22" s="406" t="s">
        <v>2</v>
      </c>
      <c r="D22" s="406"/>
      <c r="E22" s="250"/>
      <c r="F22" s="250"/>
      <c r="G22" s="407" t="s">
        <v>1</v>
      </c>
      <c r="H22" s="408"/>
      <c r="I22" s="399"/>
      <c r="J22" s="402"/>
      <c r="K22" s="398"/>
      <c r="L22" s="400"/>
    </row>
    <row r="23" spans="1:12" ht="61.5" customHeight="1" x14ac:dyDescent="0.25">
      <c r="A23" s="398"/>
      <c r="B23" s="398"/>
      <c r="C23" s="73" t="s">
        <v>179</v>
      </c>
      <c r="D23" s="73" t="s">
        <v>178</v>
      </c>
      <c r="E23" s="251"/>
      <c r="F23" s="251"/>
      <c r="G23" s="73" t="s">
        <v>179</v>
      </c>
      <c r="H23" s="73" t="s">
        <v>178</v>
      </c>
      <c r="I23" s="399"/>
      <c r="J23" s="403"/>
      <c r="K23" s="398"/>
      <c r="L23" s="400"/>
    </row>
    <row r="24" spans="1:12" x14ac:dyDescent="0.25">
      <c r="A24" s="65">
        <v>1</v>
      </c>
      <c r="B24" s="65">
        <v>2</v>
      </c>
      <c r="C24" s="73">
        <v>3</v>
      </c>
      <c r="D24" s="73">
        <v>4</v>
      </c>
      <c r="E24" s="251"/>
      <c r="F24" s="251"/>
      <c r="G24" s="73">
        <v>7</v>
      </c>
      <c r="H24" s="73">
        <v>8</v>
      </c>
      <c r="I24" s="73">
        <v>9</v>
      </c>
      <c r="J24" s="73">
        <v>10</v>
      </c>
      <c r="K24" s="73">
        <v>11</v>
      </c>
      <c r="L24" s="73">
        <v>12</v>
      </c>
    </row>
    <row r="25" spans="1:12" ht="19.5" customHeight="1" x14ac:dyDescent="0.25">
      <c r="A25" s="69">
        <v>1</v>
      </c>
      <c r="B25" s="70" t="s">
        <v>177</v>
      </c>
      <c r="C25" s="165"/>
      <c r="D25" s="165"/>
      <c r="E25" s="252"/>
      <c r="F25" s="252"/>
      <c r="G25" s="134"/>
      <c r="H25" s="134"/>
      <c r="I25" s="134"/>
      <c r="J25" s="134"/>
      <c r="K25" s="67"/>
      <c r="L25" s="79"/>
    </row>
    <row r="26" spans="1:12" ht="19.5" customHeight="1" x14ac:dyDescent="0.25">
      <c r="A26" s="69" t="s">
        <v>176</v>
      </c>
      <c r="B26" s="72" t="s">
        <v>305</v>
      </c>
      <c r="C26" s="164" t="s">
        <v>400</v>
      </c>
      <c r="D26" s="165"/>
      <c r="E26" s="252"/>
      <c r="F26" s="252"/>
      <c r="G26" s="164" t="s">
        <v>400</v>
      </c>
      <c r="H26" s="165"/>
      <c r="I26" s="165"/>
      <c r="J26" s="165"/>
      <c r="K26" s="67"/>
      <c r="L26" s="67"/>
    </row>
    <row r="27" spans="1:12" s="64" customFormat="1" ht="19.5" customHeight="1" x14ac:dyDescent="0.25">
      <c r="A27" s="69" t="s">
        <v>175</v>
      </c>
      <c r="B27" s="72" t="s">
        <v>307</v>
      </c>
      <c r="C27" s="164" t="s">
        <v>400</v>
      </c>
      <c r="D27" s="165"/>
      <c r="E27" s="252"/>
      <c r="F27" s="252"/>
      <c r="G27" s="164" t="s">
        <v>400</v>
      </c>
      <c r="H27" s="165"/>
      <c r="I27" s="165"/>
      <c r="J27" s="165"/>
      <c r="K27" s="67"/>
      <c r="L27" s="67"/>
    </row>
    <row r="28" spans="1:12" s="64" customFormat="1" ht="35.25" customHeight="1" x14ac:dyDescent="0.25">
      <c r="A28" s="69" t="s">
        <v>306</v>
      </c>
      <c r="B28" s="72" t="s">
        <v>311</v>
      </c>
      <c r="C28" s="164" t="s">
        <v>400</v>
      </c>
      <c r="D28" s="165"/>
      <c r="E28" s="252"/>
      <c r="F28" s="252"/>
      <c r="G28" s="164" t="s">
        <v>400</v>
      </c>
      <c r="H28" s="165"/>
      <c r="I28" s="165"/>
      <c r="J28" s="165"/>
      <c r="K28" s="67"/>
      <c r="L28" s="67"/>
    </row>
    <row r="29" spans="1:12" s="64" customFormat="1" ht="21" customHeight="1" x14ac:dyDescent="0.25">
      <c r="A29" s="69" t="s">
        <v>174</v>
      </c>
      <c r="B29" s="72" t="s">
        <v>310</v>
      </c>
      <c r="C29" s="164" t="s">
        <v>400</v>
      </c>
      <c r="D29" s="165"/>
      <c r="E29" s="252"/>
      <c r="F29" s="252"/>
      <c r="G29" s="164" t="s">
        <v>400</v>
      </c>
      <c r="H29" s="165"/>
      <c r="I29" s="165"/>
      <c r="J29" s="165"/>
      <c r="K29" s="67"/>
      <c r="L29" s="67"/>
    </row>
    <row r="30" spans="1:12" s="64" customFormat="1" ht="21" customHeight="1" x14ac:dyDescent="0.25">
      <c r="A30" s="69" t="s">
        <v>173</v>
      </c>
      <c r="B30" s="72" t="s">
        <v>312</v>
      </c>
      <c r="C30" s="164" t="s">
        <v>400</v>
      </c>
      <c r="D30" s="165"/>
      <c r="E30" s="252"/>
      <c r="F30" s="252"/>
      <c r="G30" s="164" t="s">
        <v>400</v>
      </c>
      <c r="H30" s="165"/>
      <c r="I30" s="165"/>
      <c r="J30" s="165"/>
      <c r="K30" s="67"/>
      <c r="L30" s="67"/>
    </row>
    <row r="31" spans="1:12" s="64" customFormat="1" ht="21" customHeight="1" x14ac:dyDescent="0.25">
      <c r="A31" s="69" t="s">
        <v>172</v>
      </c>
      <c r="B31" s="68" t="s">
        <v>308</v>
      </c>
      <c r="C31" s="167">
        <v>42767</v>
      </c>
      <c r="D31" s="167">
        <v>42795</v>
      </c>
      <c r="E31" s="253"/>
      <c r="F31" s="253"/>
      <c r="G31" s="167">
        <v>42767</v>
      </c>
      <c r="H31" s="167">
        <v>42795</v>
      </c>
      <c r="I31" s="135">
        <v>1</v>
      </c>
      <c r="J31" s="135">
        <v>1</v>
      </c>
      <c r="K31" s="67"/>
      <c r="L31" s="67"/>
    </row>
    <row r="32" spans="1:12" s="64" customFormat="1" ht="21" customHeight="1" x14ac:dyDescent="0.25">
      <c r="A32" s="69" t="s">
        <v>170</v>
      </c>
      <c r="B32" s="68" t="s">
        <v>313</v>
      </c>
      <c r="C32" s="167">
        <v>43008</v>
      </c>
      <c r="D32" s="167">
        <v>43038</v>
      </c>
      <c r="E32" s="253"/>
      <c r="F32" s="253"/>
      <c r="G32" s="167">
        <v>43008</v>
      </c>
      <c r="H32" s="167">
        <v>43038</v>
      </c>
      <c r="I32" s="135">
        <v>1</v>
      </c>
      <c r="J32" s="135">
        <v>1</v>
      </c>
      <c r="K32" s="67"/>
      <c r="L32" s="67"/>
    </row>
    <row r="33" spans="1:12" s="64" customFormat="1" ht="21" customHeight="1" x14ac:dyDescent="0.25">
      <c r="A33" s="69" t="s">
        <v>324</v>
      </c>
      <c r="B33" s="68" t="s">
        <v>260</v>
      </c>
      <c r="C33" s="168">
        <v>43054</v>
      </c>
      <c r="D33" s="168">
        <v>43069</v>
      </c>
      <c r="E33" s="254"/>
      <c r="F33" s="254"/>
      <c r="G33" s="168">
        <v>43054</v>
      </c>
      <c r="H33" s="168">
        <v>43069</v>
      </c>
      <c r="I33" s="135">
        <v>1</v>
      </c>
      <c r="J33" s="135">
        <v>1</v>
      </c>
      <c r="K33" s="67"/>
      <c r="L33" s="67"/>
    </row>
    <row r="34" spans="1:12" s="64" customFormat="1" ht="35.25" customHeight="1" x14ac:dyDescent="0.25">
      <c r="A34" s="69" t="s">
        <v>325</v>
      </c>
      <c r="B34" s="68" t="s">
        <v>317</v>
      </c>
      <c r="C34" s="164" t="s">
        <v>400</v>
      </c>
      <c r="D34" s="165"/>
      <c r="E34" s="252"/>
      <c r="F34" s="252"/>
      <c r="G34" s="164" t="s">
        <v>400</v>
      </c>
      <c r="H34" s="165"/>
      <c r="I34" s="165"/>
      <c r="J34" s="165"/>
      <c r="K34" s="71"/>
      <c r="L34" s="67"/>
    </row>
    <row r="35" spans="1:12" s="64" customFormat="1" ht="21" customHeight="1" x14ac:dyDescent="0.25">
      <c r="A35" s="69" t="s">
        <v>326</v>
      </c>
      <c r="B35" s="68" t="s">
        <v>171</v>
      </c>
      <c r="C35" s="167">
        <v>43070</v>
      </c>
      <c r="D35" s="167">
        <v>43079</v>
      </c>
      <c r="E35" s="253"/>
      <c r="F35" s="253"/>
      <c r="G35" s="167">
        <v>43070</v>
      </c>
      <c r="H35" s="167">
        <v>43079</v>
      </c>
      <c r="I35" s="135">
        <v>1</v>
      </c>
      <c r="J35" s="135">
        <v>1</v>
      </c>
      <c r="K35" s="71"/>
      <c r="L35" s="67"/>
    </row>
    <row r="36" spans="1:12" ht="21" customHeight="1" x14ac:dyDescent="0.25">
      <c r="A36" s="69" t="s">
        <v>327</v>
      </c>
      <c r="B36" s="68" t="s">
        <v>309</v>
      </c>
      <c r="C36" s="164" t="s">
        <v>400</v>
      </c>
      <c r="D36" s="169"/>
      <c r="E36" s="255"/>
      <c r="F36" s="255"/>
      <c r="G36" s="164" t="s">
        <v>400</v>
      </c>
      <c r="H36" s="169"/>
      <c r="I36" s="170"/>
      <c r="J36" s="170"/>
      <c r="K36" s="67"/>
      <c r="L36" s="67"/>
    </row>
    <row r="37" spans="1:12" ht="21" customHeight="1" x14ac:dyDescent="0.25">
      <c r="A37" s="69" t="s">
        <v>328</v>
      </c>
      <c r="B37" s="68" t="s">
        <v>169</v>
      </c>
      <c r="C37" s="167">
        <v>43038</v>
      </c>
      <c r="D37" s="167">
        <v>43069</v>
      </c>
      <c r="E37" s="253"/>
      <c r="F37" s="253"/>
      <c r="G37" s="167">
        <v>43038</v>
      </c>
      <c r="H37" s="167">
        <v>43069</v>
      </c>
      <c r="I37" s="135">
        <v>1</v>
      </c>
      <c r="J37" s="135">
        <v>1</v>
      </c>
      <c r="K37" s="67"/>
      <c r="L37" s="67"/>
    </row>
    <row r="38" spans="1:12" ht="21" customHeight="1" x14ac:dyDescent="0.25">
      <c r="A38" s="69" t="s">
        <v>329</v>
      </c>
      <c r="B38" s="70" t="s">
        <v>168</v>
      </c>
      <c r="C38" s="171"/>
      <c r="D38" s="171"/>
      <c r="E38" s="256"/>
      <c r="F38" s="256"/>
      <c r="G38" s="171"/>
      <c r="H38" s="171"/>
      <c r="I38" s="171"/>
      <c r="J38" s="171"/>
      <c r="K38" s="67"/>
      <c r="L38" s="67"/>
    </row>
    <row r="39" spans="1:12" ht="36.75" customHeight="1" x14ac:dyDescent="0.25">
      <c r="A39" s="69">
        <v>2</v>
      </c>
      <c r="B39" s="68" t="s">
        <v>314</v>
      </c>
      <c r="C39" s="168">
        <v>45667</v>
      </c>
      <c r="D39" s="168">
        <v>45687</v>
      </c>
      <c r="E39" s="254"/>
      <c r="F39" s="254"/>
      <c r="G39" s="168">
        <v>46106</v>
      </c>
      <c r="H39" s="168">
        <v>46122</v>
      </c>
      <c r="I39" s="168"/>
      <c r="J39" s="168"/>
      <c r="K39" s="67"/>
      <c r="L39" s="67"/>
    </row>
    <row r="40" spans="1:12" ht="20.25" customHeight="1" x14ac:dyDescent="0.25">
      <c r="A40" s="69" t="s">
        <v>167</v>
      </c>
      <c r="B40" s="68" t="s">
        <v>316</v>
      </c>
      <c r="C40" s="168">
        <v>45689</v>
      </c>
      <c r="D40" s="168">
        <v>45716</v>
      </c>
      <c r="E40" s="254"/>
      <c r="F40" s="254"/>
      <c r="G40" s="168">
        <v>46123</v>
      </c>
      <c r="H40" s="168">
        <v>46218</v>
      </c>
      <c r="I40" s="168"/>
      <c r="J40" s="168"/>
      <c r="K40" s="67"/>
      <c r="L40" s="67"/>
    </row>
    <row r="41" spans="1:12" ht="20.25" customHeight="1" x14ac:dyDescent="0.25">
      <c r="A41" s="69" t="s">
        <v>166</v>
      </c>
      <c r="B41" s="70" t="s">
        <v>395</v>
      </c>
      <c r="C41" s="171"/>
      <c r="D41" s="171"/>
      <c r="E41" s="256"/>
      <c r="F41" s="256"/>
      <c r="G41" s="171"/>
      <c r="H41" s="171"/>
      <c r="I41" s="171"/>
      <c r="J41" s="171"/>
      <c r="K41" s="67"/>
      <c r="L41" s="67"/>
    </row>
    <row r="42" spans="1:12" ht="20.25" customHeight="1" x14ac:dyDescent="0.25">
      <c r="A42" s="69">
        <v>3</v>
      </c>
      <c r="B42" s="68" t="s">
        <v>315</v>
      </c>
      <c r="C42" s="168">
        <v>45689</v>
      </c>
      <c r="D42" s="168">
        <v>45838</v>
      </c>
      <c r="E42" s="254"/>
      <c r="F42" s="254"/>
      <c r="G42" s="168">
        <v>46123</v>
      </c>
      <c r="H42" s="168">
        <v>46234</v>
      </c>
      <c r="I42" s="168"/>
      <c r="J42" s="168"/>
      <c r="K42" s="67"/>
      <c r="L42" s="67"/>
    </row>
    <row r="43" spans="1:12" ht="20.25" customHeight="1" x14ac:dyDescent="0.25">
      <c r="A43" s="69" t="s">
        <v>165</v>
      </c>
      <c r="B43" s="68" t="s">
        <v>163</v>
      </c>
      <c r="C43" s="168">
        <v>45717</v>
      </c>
      <c r="D43" s="168">
        <v>45899</v>
      </c>
      <c r="E43" s="254"/>
      <c r="F43" s="254"/>
      <c r="G43" s="168">
        <v>46143</v>
      </c>
      <c r="H43" s="168">
        <v>46310</v>
      </c>
      <c r="I43" s="168"/>
      <c r="J43" s="168"/>
      <c r="K43" s="67"/>
      <c r="L43" s="67"/>
    </row>
    <row r="44" spans="1:12" ht="20.25" customHeight="1" x14ac:dyDescent="0.25">
      <c r="A44" s="69" t="s">
        <v>164</v>
      </c>
      <c r="B44" s="68" t="s">
        <v>161</v>
      </c>
      <c r="C44" s="168">
        <v>45809</v>
      </c>
      <c r="D44" s="168">
        <v>45976</v>
      </c>
      <c r="E44" s="254"/>
      <c r="F44" s="254"/>
      <c r="G44" s="168">
        <v>46174</v>
      </c>
      <c r="H44" s="168">
        <v>46341</v>
      </c>
      <c r="I44" s="168"/>
      <c r="J44" s="168"/>
      <c r="K44" s="67"/>
      <c r="L44" s="67"/>
    </row>
    <row r="45" spans="1:12" ht="39" customHeight="1" x14ac:dyDescent="0.25">
      <c r="A45" s="69" t="s">
        <v>162</v>
      </c>
      <c r="B45" s="68" t="s">
        <v>320</v>
      </c>
      <c r="C45" s="164" t="s">
        <v>400</v>
      </c>
      <c r="D45" s="171"/>
      <c r="E45" s="256"/>
      <c r="F45" s="256"/>
      <c r="G45" s="164" t="s">
        <v>400</v>
      </c>
      <c r="H45" s="171"/>
      <c r="I45" s="164"/>
      <c r="J45" s="171"/>
      <c r="K45" s="67"/>
      <c r="L45" s="67"/>
    </row>
    <row r="46" spans="1:12" ht="69" customHeight="1" x14ac:dyDescent="0.25">
      <c r="A46" s="69" t="s">
        <v>160</v>
      </c>
      <c r="B46" s="68" t="s">
        <v>318</v>
      </c>
      <c r="C46" s="164" t="s">
        <v>400</v>
      </c>
      <c r="D46" s="171"/>
      <c r="E46" s="256"/>
      <c r="F46" s="256"/>
      <c r="G46" s="164" t="s">
        <v>400</v>
      </c>
      <c r="H46" s="171"/>
      <c r="I46" s="164"/>
      <c r="J46" s="171"/>
      <c r="K46" s="67"/>
      <c r="L46" s="67"/>
    </row>
    <row r="47" spans="1:12" ht="17.25" customHeight="1" x14ac:dyDescent="0.25">
      <c r="A47" s="69" t="s">
        <v>158</v>
      </c>
      <c r="B47" s="68" t="s">
        <v>159</v>
      </c>
      <c r="C47" s="168">
        <v>45976</v>
      </c>
      <c r="D47" s="168">
        <v>46006</v>
      </c>
      <c r="E47" s="254"/>
      <c r="F47" s="254"/>
      <c r="G47" s="168">
        <v>46341</v>
      </c>
      <c r="H47" s="168">
        <v>46371</v>
      </c>
      <c r="I47" s="168"/>
      <c r="J47" s="168"/>
      <c r="K47" s="67"/>
      <c r="L47" s="67"/>
    </row>
    <row r="48" spans="1:12" ht="17.25" customHeight="1" x14ac:dyDescent="0.25">
      <c r="A48" s="69" t="s">
        <v>330</v>
      </c>
      <c r="B48" s="70" t="s">
        <v>157</v>
      </c>
      <c r="C48" s="171"/>
      <c r="D48" s="171"/>
      <c r="E48" s="256"/>
      <c r="F48" s="256"/>
      <c r="G48" s="171"/>
      <c r="H48" s="171"/>
      <c r="I48" s="171"/>
      <c r="J48" s="171"/>
      <c r="K48" s="67"/>
      <c r="L48" s="67"/>
    </row>
    <row r="49" spans="1:12" ht="17.25" customHeight="1" x14ac:dyDescent="0.25">
      <c r="A49" s="69">
        <v>4</v>
      </c>
      <c r="B49" s="68" t="s">
        <v>155</v>
      </c>
      <c r="C49" s="167">
        <v>46006</v>
      </c>
      <c r="D49" s="167">
        <v>46011</v>
      </c>
      <c r="E49" s="253"/>
      <c r="F49" s="253"/>
      <c r="G49" s="167">
        <v>46371</v>
      </c>
      <c r="H49" s="167">
        <v>46376</v>
      </c>
      <c r="I49" s="167"/>
      <c r="J49" s="167"/>
      <c r="K49" s="67"/>
      <c r="L49" s="67"/>
    </row>
    <row r="50" spans="1:12" ht="38.25" customHeight="1" x14ac:dyDescent="0.25">
      <c r="A50" s="69" t="s">
        <v>156</v>
      </c>
      <c r="B50" s="68" t="s">
        <v>319</v>
      </c>
      <c r="C50" s="167">
        <v>46011</v>
      </c>
      <c r="D50" s="167">
        <v>46016</v>
      </c>
      <c r="E50" s="253"/>
      <c r="F50" s="253"/>
      <c r="G50" s="167">
        <v>46376</v>
      </c>
      <c r="H50" s="167">
        <v>46381</v>
      </c>
      <c r="I50" s="167"/>
      <c r="J50" s="167"/>
      <c r="K50" s="67"/>
      <c r="L50" s="67"/>
    </row>
    <row r="51" spans="1:12" ht="38.25" customHeight="1" x14ac:dyDescent="0.25">
      <c r="A51" s="69" t="s">
        <v>154</v>
      </c>
      <c r="B51" s="68" t="s">
        <v>321</v>
      </c>
      <c r="C51" s="164" t="s">
        <v>400</v>
      </c>
      <c r="D51" s="171"/>
      <c r="E51" s="256"/>
      <c r="F51" s="256"/>
      <c r="G51" s="164" t="s">
        <v>400</v>
      </c>
      <c r="H51" s="171"/>
      <c r="I51" s="164"/>
      <c r="J51" s="171"/>
      <c r="K51" s="67"/>
      <c r="L51" s="67"/>
    </row>
    <row r="52" spans="1:12" ht="38.25" customHeight="1" x14ac:dyDescent="0.25">
      <c r="A52" s="69" t="s">
        <v>152</v>
      </c>
      <c r="B52" s="68" t="s">
        <v>153</v>
      </c>
      <c r="C52" s="164" t="s">
        <v>400</v>
      </c>
      <c r="D52" s="171"/>
      <c r="E52" s="256"/>
      <c r="F52" s="256"/>
      <c r="G52" s="164" t="s">
        <v>400</v>
      </c>
      <c r="H52" s="171"/>
      <c r="I52" s="164"/>
      <c r="J52" s="171"/>
      <c r="K52" s="67"/>
      <c r="L52" s="67"/>
    </row>
    <row r="53" spans="1:12" ht="21.75" customHeight="1" x14ac:dyDescent="0.25">
      <c r="A53" s="69" t="s">
        <v>150</v>
      </c>
      <c r="B53" s="113" t="s">
        <v>322</v>
      </c>
      <c r="C53" s="167">
        <v>46746</v>
      </c>
      <c r="D53" s="167">
        <v>46751</v>
      </c>
      <c r="E53" s="253"/>
      <c r="F53" s="253"/>
      <c r="G53" s="167">
        <v>46746</v>
      </c>
      <c r="H53" s="167">
        <v>46752</v>
      </c>
      <c r="I53" s="167"/>
      <c r="J53" s="167"/>
      <c r="K53" s="67"/>
      <c r="L53" s="67"/>
    </row>
    <row r="54" spans="1:12" ht="21.75" customHeight="1" x14ac:dyDescent="0.25">
      <c r="A54" s="69" t="s">
        <v>323</v>
      </c>
      <c r="B54" s="68" t="s">
        <v>151</v>
      </c>
      <c r="C54" s="166" t="s">
        <v>400</v>
      </c>
      <c r="D54" s="166"/>
      <c r="E54" s="257"/>
      <c r="F54" s="257"/>
      <c r="G54" s="166" t="s">
        <v>400</v>
      </c>
      <c r="H54" s="166"/>
      <c r="I54" s="166"/>
      <c r="J54" s="166"/>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zoomScale="55" zoomScaleNormal="70" zoomScaleSheetLayoutView="55" workbookViewId="0">
      <selection activeCell="AC24" sqref="AC24"/>
    </sheetView>
  </sheetViews>
  <sheetFormatPr defaultColWidth="9.140625" defaultRowHeight="15.75" x14ac:dyDescent="0.25"/>
  <cols>
    <col min="1" max="1" width="9.140625" style="61"/>
    <col min="2" max="2" width="57.85546875" style="61" customWidth="1"/>
    <col min="3" max="3" width="13" style="156" customWidth="1"/>
    <col min="4" max="4" width="17.85546875" style="156" customWidth="1"/>
    <col min="5" max="5" width="20.42578125" style="156" customWidth="1"/>
    <col min="6" max="6" width="18.7109375" style="156" customWidth="1"/>
    <col min="7" max="7" width="12.85546875" style="155" customWidth="1"/>
    <col min="8" max="11" width="12.85546875" style="179" customWidth="1"/>
    <col min="12" max="12" width="11.7109375" style="155" customWidth="1"/>
    <col min="13" max="13" width="5.42578125" style="155" customWidth="1"/>
    <col min="14" max="14" width="11.85546875" style="155" bestFit="1" customWidth="1"/>
    <col min="15" max="15" width="5.28515625" style="155" customWidth="1"/>
    <col min="16" max="16" width="10.140625" style="156" customWidth="1"/>
    <col min="17" max="17" width="5.28515625" style="156" customWidth="1"/>
    <col min="18" max="18" width="13.140625" style="156" bestFit="1" customWidth="1"/>
    <col min="19" max="19" width="6.140625" style="156" customWidth="1"/>
    <col min="20" max="20" width="10.42578125" style="156" customWidth="1"/>
    <col min="21" max="21" width="6.140625" style="156" customWidth="1"/>
    <col min="22" max="22" width="11.85546875" style="156" customWidth="1"/>
    <col min="23" max="23" width="8" style="156" customWidth="1"/>
    <col min="24" max="24" width="9.5703125" style="156" customWidth="1"/>
    <col min="25" max="27" width="6.140625" style="156" customWidth="1"/>
    <col min="28" max="28" width="13.140625" style="156" customWidth="1"/>
    <col min="29" max="29" width="24.85546875" style="156" customWidth="1"/>
    <col min="30" max="16384" width="9.140625" style="61"/>
  </cols>
  <sheetData>
    <row r="1" spans="1:29" ht="18.75" x14ac:dyDescent="0.25">
      <c r="A1" s="62"/>
      <c r="B1" s="62"/>
      <c r="C1" s="155"/>
      <c r="D1" s="155"/>
      <c r="E1" s="155"/>
      <c r="F1" s="155"/>
      <c r="P1" s="155"/>
      <c r="Q1" s="155"/>
      <c r="AC1" s="37" t="s">
        <v>69</v>
      </c>
    </row>
    <row r="2" spans="1:29" ht="18.75" x14ac:dyDescent="0.3">
      <c r="A2" s="62"/>
      <c r="B2" s="62"/>
      <c r="C2" s="155"/>
      <c r="D2" s="155"/>
      <c r="E2" s="155"/>
      <c r="F2" s="155"/>
      <c r="P2" s="155"/>
      <c r="Q2" s="155"/>
      <c r="AC2" s="15" t="s">
        <v>10</v>
      </c>
    </row>
    <row r="3" spans="1:29" ht="18.75" x14ac:dyDescent="0.3">
      <c r="A3" s="62"/>
      <c r="B3" s="62"/>
      <c r="C3" s="155"/>
      <c r="D3" s="155"/>
      <c r="E3" s="155"/>
      <c r="F3" s="155"/>
      <c r="P3" s="155"/>
      <c r="Q3" s="155"/>
      <c r="AC3" s="15" t="s">
        <v>68</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2"/>
      <c r="B5" s="62"/>
      <c r="C5" s="155"/>
      <c r="D5" s="155"/>
      <c r="E5" s="155"/>
      <c r="F5" s="155"/>
      <c r="P5" s="155"/>
      <c r="Q5" s="155"/>
      <c r="AC5" s="157"/>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17"/>
      <c r="B7" s="117"/>
      <c r="C7" s="152"/>
      <c r="D7" s="152"/>
      <c r="E7" s="152"/>
      <c r="F7" s="152"/>
      <c r="G7" s="152"/>
      <c r="H7" s="177"/>
      <c r="I7" s="177"/>
      <c r="J7" s="177"/>
      <c r="K7" s="177"/>
      <c r="L7" s="152"/>
      <c r="M7" s="152"/>
      <c r="N7" s="158"/>
      <c r="O7" s="158"/>
      <c r="P7" s="158"/>
      <c r="Q7" s="158"/>
      <c r="R7" s="158"/>
      <c r="S7" s="158"/>
      <c r="T7" s="158"/>
      <c r="U7" s="158"/>
      <c r="V7" s="158"/>
      <c r="W7" s="158"/>
      <c r="X7" s="158"/>
      <c r="Y7" s="158"/>
      <c r="Z7" s="158"/>
      <c r="AA7" s="158"/>
      <c r="AB7" s="158"/>
      <c r="AC7" s="158"/>
    </row>
    <row r="8" spans="1:29" ht="18.75" x14ac:dyDescent="0.25">
      <c r="A8" s="283" t="str">
        <f>'6.1. Паспорт сетевой график'!A9:L9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17"/>
      <c r="B10" s="117"/>
      <c r="C10" s="152"/>
      <c r="D10" s="152"/>
      <c r="E10" s="152"/>
      <c r="F10" s="152"/>
      <c r="G10" s="152"/>
      <c r="H10" s="177"/>
      <c r="I10" s="177"/>
      <c r="J10" s="177"/>
      <c r="K10" s="177"/>
      <c r="L10" s="152"/>
      <c r="M10" s="152"/>
      <c r="N10" s="158"/>
      <c r="O10" s="158"/>
      <c r="P10" s="158"/>
      <c r="Q10" s="158"/>
      <c r="R10" s="158"/>
      <c r="S10" s="158"/>
      <c r="T10" s="158"/>
      <c r="U10" s="158"/>
      <c r="V10" s="158"/>
      <c r="W10" s="158"/>
      <c r="X10" s="158"/>
      <c r="Y10" s="158"/>
      <c r="Z10" s="158"/>
      <c r="AA10" s="158"/>
      <c r="AB10" s="158"/>
      <c r="AC10" s="158"/>
    </row>
    <row r="11" spans="1:29" ht="18.75" x14ac:dyDescent="0.25">
      <c r="A11" s="283" t="str">
        <f>'1. паспорт местоположение'!A12:C12</f>
        <v>F_TP3500.PS.0015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53"/>
      <c r="D13" s="153"/>
      <c r="E13" s="153"/>
      <c r="F13" s="153"/>
      <c r="G13" s="153"/>
      <c r="H13" s="178"/>
      <c r="I13" s="178"/>
      <c r="J13" s="178"/>
      <c r="K13" s="178"/>
      <c r="L13" s="153"/>
      <c r="M13" s="153"/>
      <c r="N13" s="159"/>
      <c r="O13" s="159"/>
      <c r="P13" s="159"/>
      <c r="Q13" s="159"/>
      <c r="R13" s="159"/>
      <c r="S13" s="159"/>
      <c r="T13" s="159"/>
      <c r="U13" s="159"/>
      <c r="V13" s="159"/>
      <c r="W13" s="159"/>
      <c r="X13" s="159"/>
      <c r="Y13" s="159"/>
      <c r="Z13" s="159"/>
      <c r="AA13" s="159"/>
      <c r="AB13" s="159"/>
      <c r="AC13" s="159"/>
    </row>
    <row r="14" spans="1:29" ht="50.25" customHeight="1" x14ac:dyDescent="0.25">
      <c r="A14"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5" x14ac:dyDescent="0.25">
      <c r="A17" s="62"/>
      <c r="P17" s="155"/>
      <c r="Q17" s="155"/>
      <c r="R17" s="155"/>
      <c r="S17" s="155"/>
      <c r="T17" s="155"/>
      <c r="U17" s="155"/>
      <c r="V17" s="155"/>
      <c r="W17" s="155"/>
      <c r="X17" s="155"/>
      <c r="Y17" s="155"/>
      <c r="Z17" s="155"/>
      <c r="AA17" s="155"/>
      <c r="AB17" s="155"/>
    </row>
    <row r="18" spans="1:35" x14ac:dyDescent="0.25">
      <c r="A18" s="418" t="s">
        <v>367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5" x14ac:dyDescent="0.25">
      <c r="A19" s="62"/>
      <c r="B19" s="62"/>
      <c r="C19" s="155"/>
      <c r="D19" s="155"/>
      <c r="E19" s="155"/>
      <c r="F19" s="155"/>
      <c r="P19" s="155"/>
      <c r="Q19" s="155"/>
      <c r="R19" s="155"/>
      <c r="S19" s="155"/>
      <c r="T19" s="155"/>
      <c r="U19" s="155"/>
      <c r="V19" s="155"/>
      <c r="W19" s="155"/>
      <c r="X19" s="155"/>
      <c r="Y19" s="155"/>
      <c r="Z19" s="155"/>
      <c r="AA19" s="155"/>
      <c r="AB19" s="155"/>
    </row>
    <row r="20" spans="1:35" s="160" customFormat="1" ht="33" customHeight="1" x14ac:dyDescent="0.25">
      <c r="A20" s="419" t="s">
        <v>149</v>
      </c>
      <c r="B20" s="419" t="s">
        <v>148</v>
      </c>
      <c r="C20" s="422" t="s">
        <v>147</v>
      </c>
      <c r="D20" s="422"/>
      <c r="E20" s="411" t="s">
        <v>468</v>
      </c>
      <c r="F20" s="411"/>
      <c r="G20" s="412" t="s">
        <v>627</v>
      </c>
      <c r="H20" s="415" t="s">
        <v>551</v>
      </c>
      <c r="I20" s="416"/>
      <c r="J20" s="416"/>
      <c r="K20" s="416"/>
      <c r="L20" s="415" t="s">
        <v>552</v>
      </c>
      <c r="M20" s="416"/>
      <c r="N20" s="416"/>
      <c r="O20" s="416"/>
      <c r="P20" s="415" t="s">
        <v>553</v>
      </c>
      <c r="Q20" s="416"/>
      <c r="R20" s="416"/>
      <c r="S20" s="416"/>
      <c r="T20" s="415" t="s">
        <v>605</v>
      </c>
      <c r="U20" s="416"/>
      <c r="V20" s="416"/>
      <c r="W20" s="416"/>
      <c r="X20" s="415" t="s">
        <v>628</v>
      </c>
      <c r="Y20" s="416"/>
      <c r="Z20" s="416"/>
      <c r="AA20" s="416"/>
      <c r="AB20" s="423" t="s">
        <v>146</v>
      </c>
      <c r="AC20" s="423"/>
    </row>
    <row r="21" spans="1:35" s="160" customFormat="1" ht="81.75" customHeight="1" x14ac:dyDescent="0.25">
      <c r="A21" s="420"/>
      <c r="B21" s="420"/>
      <c r="C21" s="422"/>
      <c r="D21" s="422"/>
      <c r="E21" s="411"/>
      <c r="F21" s="411"/>
      <c r="G21" s="413"/>
      <c r="H21" s="410" t="s">
        <v>2</v>
      </c>
      <c r="I21" s="410"/>
      <c r="J21" s="410" t="s">
        <v>469</v>
      </c>
      <c r="K21" s="410"/>
      <c r="L21" s="410" t="s">
        <v>2</v>
      </c>
      <c r="M21" s="410"/>
      <c r="N21" s="410" t="s">
        <v>469</v>
      </c>
      <c r="O21" s="410"/>
      <c r="P21" s="410" t="s">
        <v>2</v>
      </c>
      <c r="Q21" s="410"/>
      <c r="R21" s="410" t="s">
        <v>469</v>
      </c>
      <c r="S21" s="410"/>
      <c r="T21" s="410" t="s">
        <v>2</v>
      </c>
      <c r="U21" s="410"/>
      <c r="V21" s="410" t="s">
        <v>469</v>
      </c>
      <c r="W21" s="410"/>
      <c r="X21" s="410" t="s">
        <v>2</v>
      </c>
      <c r="Y21" s="410"/>
      <c r="Z21" s="410" t="s">
        <v>469</v>
      </c>
      <c r="AA21" s="410"/>
      <c r="AB21" s="423"/>
      <c r="AC21" s="423"/>
    </row>
    <row r="22" spans="1:35" s="160" customFormat="1" ht="89.25" customHeight="1" x14ac:dyDescent="0.3">
      <c r="A22" s="421"/>
      <c r="B22" s="421"/>
      <c r="C22" s="275" t="s">
        <v>2</v>
      </c>
      <c r="D22" s="275" t="s">
        <v>469</v>
      </c>
      <c r="E22" s="237" t="s">
        <v>629</v>
      </c>
      <c r="F22" s="237" t="s">
        <v>630</v>
      </c>
      <c r="G22" s="414"/>
      <c r="H22" s="238" t="s">
        <v>348</v>
      </c>
      <c r="I22" s="238" t="s">
        <v>349</v>
      </c>
      <c r="J22" s="238" t="s">
        <v>348</v>
      </c>
      <c r="K22" s="238" t="s">
        <v>349</v>
      </c>
      <c r="L22" s="238" t="s">
        <v>348</v>
      </c>
      <c r="M22" s="238" t="s">
        <v>349</v>
      </c>
      <c r="N22" s="238" t="s">
        <v>348</v>
      </c>
      <c r="O22" s="238" t="s">
        <v>349</v>
      </c>
      <c r="P22" s="238" t="s">
        <v>348</v>
      </c>
      <c r="Q22" s="238" t="s">
        <v>349</v>
      </c>
      <c r="R22" s="238" t="s">
        <v>348</v>
      </c>
      <c r="S22" s="238" t="s">
        <v>349</v>
      </c>
      <c r="T22" s="238" t="s">
        <v>348</v>
      </c>
      <c r="U22" s="238" t="s">
        <v>349</v>
      </c>
      <c r="V22" s="238" t="s">
        <v>348</v>
      </c>
      <c r="W22" s="238" t="s">
        <v>349</v>
      </c>
      <c r="X22" s="238" t="s">
        <v>348</v>
      </c>
      <c r="Y22" s="238" t="s">
        <v>349</v>
      </c>
      <c r="Z22" s="238" t="s">
        <v>348</v>
      </c>
      <c r="AA22" s="238" t="s">
        <v>349</v>
      </c>
      <c r="AB22" s="275" t="s">
        <v>470</v>
      </c>
      <c r="AC22" s="275" t="s">
        <v>469</v>
      </c>
      <c r="AE22" s="161"/>
      <c r="AF22" s="161"/>
      <c r="AG22" s="161"/>
      <c r="AH22" s="161"/>
      <c r="AI22" s="162"/>
    </row>
    <row r="23" spans="1:35" s="160"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162"/>
      <c r="AF23" s="162"/>
      <c r="AG23" s="162"/>
      <c r="AH23" s="162"/>
      <c r="AI23" s="162"/>
    </row>
    <row r="24" spans="1:35" s="163" customFormat="1" ht="47.25" customHeight="1" x14ac:dyDescent="0.25">
      <c r="A24" s="239">
        <v>1</v>
      </c>
      <c r="B24" s="240" t="s">
        <v>145</v>
      </c>
      <c r="C24" s="241">
        <v>382.01026739640434</v>
      </c>
      <c r="D24" s="241">
        <v>382.0102673964044</v>
      </c>
      <c r="E24" s="241">
        <v>377.47186467640432</v>
      </c>
      <c r="F24" s="241">
        <v>377.47186467640432</v>
      </c>
      <c r="G24" s="241">
        <v>0</v>
      </c>
      <c r="H24" s="241">
        <v>11.626360000000007</v>
      </c>
      <c r="I24" s="241"/>
      <c r="J24" s="241">
        <v>11.957569290000009</v>
      </c>
      <c r="K24" s="241"/>
      <c r="L24" s="241">
        <v>188.64774733820218</v>
      </c>
      <c r="M24" s="241"/>
      <c r="N24" s="241">
        <v>0</v>
      </c>
      <c r="O24" s="241"/>
      <c r="P24" s="241">
        <v>177.19775733820217</v>
      </c>
      <c r="Q24" s="241"/>
      <c r="R24" s="241">
        <v>188.31653804820218</v>
      </c>
      <c r="S24" s="241"/>
      <c r="T24" s="241">
        <v>0</v>
      </c>
      <c r="U24" s="241"/>
      <c r="V24" s="241">
        <v>177.19775733820222</v>
      </c>
      <c r="W24" s="241"/>
      <c r="X24" s="241">
        <v>0</v>
      </c>
      <c r="Y24" s="241"/>
      <c r="Z24" s="241" t="s">
        <v>606</v>
      </c>
      <c r="AA24" s="241"/>
      <c r="AB24" s="241">
        <v>377.47186467640438</v>
      </c>
      <c r="AC24" s="241">
        <v>377.47186467640438</v>
      </c>
    </row>
    <row r="25" spans="1:35" s="163" customFormat="1" ht="24" customHeight="1" x14ac:dyDescent="0.25">
      <c r="A25" s="242" t="s">
        <v>471</v>
      </c>
      <c r="B25" s="243" t="s">
        <v>144</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606</v>
      </c>
      <c r="AA25" s="241"/>
      <c r="AB25" s="241">
        <v>0</v>
      </c>
      <c r="AC25" s="241">
        <v>0</v>
      </c>
    </row>
    <row r="26" spans="1:35" s="163" customFormat="1" x14ac:dyDescent="0.25">
      <c r="A26" s="242" t="s">
        <v>472</v>
      </c>
      <c r="B26" s="243" t="s">
        <v>143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606</v>
      </c>
      <c r="AA26" s="241"/>
      <c r="AB26" s="241">
        <v>0</v>
      </c>
      <c r="AC26" s="241">
        <v>0</v>
      </c>
    </row>
    <row r="27" spans="1:35" s="163" customFormat="1" ht="31.5" x14ac:dyDescent="0.25">
      <c r="A27" s="242" t="s">
        <v>473</v>
      </c>
      <c r="B27" s="243" t="s">
        <v>304</v>
      </c>
      <c r="C27" s="241"/>
      <c r="D27" s="241"/>
      <c r="E27" s="241"/>
      <c r="F27" s="241"/>
      <c r="G27" s="241">
        <v>0</v>
      </c>
      <c r="H27" s="241">
        <v>9.688633333333339</v>
      </c>
      <c r="I27" s="241"/>
      <c r="J27" s="241">
        <v>10.019842623333341</v>
      </c>
      <c r="K27" s="241"/>
      <c r="L27" s="241">
        <v>159.11478778183516</v>
      </c>
      <c r="M27" s="241"/>
      <c r="N27" s="241">
        <v>0</v>
      </c>
      <c r="O27" s="241"/>
      <c r="P27" s="241">
        <v>147.66479778183515</v>
      </c>
      <c r="Q27" s="241"/>
      <c r="R27" s="241">
        <v>158.78357849183516</v>
      </c>
      <c r="S27" s="241"/>
      <c r="T27" s="241">
        <v>0</v>
      </c>
      <c r="U27" s="241"/>
      <c r="V27" s="241">
        <v>147.6647977818352</v>
      </c>
      <c r="W27" s="241"/>
      <c r="X27" s="241">
        <v>0</v>
      </c>
      <c r="Y27" s="241"/>
      <c r="Z27" s="241" t="s">
        <v>606</v>
      </c>
      <c r="AA27" s="241"/>
      <c r="AB27" s="241">
        <v>316.46821889700368</v>
      </c>
      <c r="AC27" s="241">
        <v>316.46821889700368</v>
      </c>
    </row>
    <row r="28" spans="1:35" s="163" customFormat="1" x14ac:dyDescent="0.25">
      <c r="A28" s="242" t="s">
        <v>474</v>
      </c>
      <c r="B28" s="243" t="s">
        <v>475</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5" s="163" customFormat="1" x14ac:dyDescent="0.25">
      <c r="A29" s="242" t="s">
        <v>476</v>
      </c>
      <c r="B29" s="172" t="s">
        <v>142</v>
      </c>
      <c r="C29" s="241"/>
      <c r="D29" s="241"/>
      <c r="E29" s="241"/>
      <c r="F29" s="241"/>
      <c r="G29" s="241">
        <v>0</v>
      </c>
      <c r="H29" s="241">
        <v>1.9377266666666682</v>
      </c>
      <c r="I29" s="241"/>
      <c r="J29" s="241">
        <v>1.9377266666666682</v>
      </c>
      <c r="K29" s="241"/>
      <c r="L29" s="241">
        <v>29.532959556367018</v>
      </c>
      <c r="M29" s="241"/>
      <c r="N29" s="241">
        <v>0</v>
      </c>
      <c r="O29" s="241"/>
      <c r="P29" s="241">
        <v>29.532959556367018</v>
      </c>
      <c r="Q29" s="241"/>
      <c r="R29" s="241">
        <v>29.532959556367018</v>
      </c>
      <c r="S29" s="241"/>
      <c r="T29" s="241">
        <v>0</v>
      </c>
      <c r="U29" s="241"/>
      <c r="V29" s="241">
        <v>29.532959556367018</v>
      </c>
      <c r="W29" s="241"/>
      <c r="X29" s="241">
        <v>0</v>
      </c>
      <c r="Y29" s="241"/>
      <c r="Z29" s="241" t="s">
        <v>606</v>
      </c>
      <c r="AA29" s="241"/>
      <c r="AB29" s="241">
        <v>61.003645779400706</v>
      </c>
      <c r="AC29" s="241">
        <v>61.003645779400699</v>
      </c>
    </row>
    <row r="30" spans="1:35" s="163" customFormat="1" ht="47.25" x14ac:dyDescent="0.25">
      <c r="A30" s="239" t="s">
        <v>63</v>
      </c>
      <c r="B30" s="240" t="s">
        <v>477</v>
      </c>
      <c r="C30" s="241">
        <v>320.31432353700365</v>
      </c>
      <c r="D30" s="241">
        <v>320.31432353700365</v>
      </c>
      <c r="E30" s="241">
        <v>316.46821889700362</v>
      </c>
      <c r="F30" s="241">
        <v>316.46821889700362</v>
      </c>
      <c r="G30" s="241">
        <v>0</v>
      </c>
      <c r="H30" s="241">
        <v>9.6886333333333408</v>
      </c>
      <c r="I30" s="241"/>
      <c r="J30" s="241">
        <v>10.019842623333341</v>
      </c>
      <c r="K30" s="241"/>
      <c r="L30" s="241">
        <v>306.77958556367031</v>
      </c>
      <c r="M30" s="241"/>
      <c r="N30" s="241">
        <v>0</v>
      </c>
      <c r="O30" s="241"/>
      <c r="P30" s="241">
        <v>0</v>
      </c>
      <c r="Q30" s="241"/>
      <c r="R30" s="241">
        <v>306.44837627367036</v>
      </c>
      <c r="S30" s="241"/>
      <c r="T30" s="241">
        <v>0</v>
      </c>
      <c r="U30" s="241"/>
      <c r="V30" s="241">
        <v>0</v>
      </c>
      <c r="W30" s="241"/>
      <c r="X30" s="241">
        <v>0</v>
      </c>
      <c r="Y30" s="241"/>
      <c r="Z30" s="241" t="s">
        <v>606</v>
      </c>
      <c r="AA30" s="241"/>
      <c r="AB30" s="241">
        <v>316.46821889700362</v>
      </c>
      <c r="AC30" s="241">
        <v>316.46821889700368</v>
      </c>
    </row>
    <row r="31" spans="1:35" s="163" customFormat="1" x14ac:dyDescent="0.25">
      <c r="A31" s="239" t="s">
        <v>478</v>
      </c>
      <c r="B31" s="243" t="s">
        <v>141</v>
      </c>
      <c r="C31" s="241">
        <v>13.534735000000001</v>
      </c>
      <c r="D31" s="241">
        <v>13.534735000000001</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5" s="163" customFormat="1" ht="31.5" x14ac:dyDescent="0.25">
      <c r="A32" s="239" t="s">
        <v>479</v>
      </c>
      <c r="B32" s="243" t="s">
        <v>140</v>
      </c>
      <c r="C32" s="241">
        <v>47.027307081436206</v>
      </c>
      <c r="D32" s="241">
        <v>47.027307081436206</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163" customFormat="1" x14ac:dyDescent="0.25">
      <c r="A33" s="239" t="s">
        <v>480</v>
      </c>
      <c r="B33" s="243" t="s">
        <v>139</v>
      </c>
      <c r="C33" s="241">
        <v>227.31427646346899</v>
      </c>
      <c r="D33" s="241">
        <v>227.31427646346899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163" customFormat="1" x14ac:dyDescent="0.25">
      <c r="A34" s="239" t="s">
        <v>481</v>
      </c>
      <c r="B34" s="243" t="s">
        <v>138</v>
      </c>
      <c r="C34" s="241">
        <v>32.438004992098463</v>
      </c>
      <c r="D34" s="241">
        <v>32.438004992098463</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163" customFormat="1" ht="31.5" x14ac:dyDescent="0.25">
      <c r="A35" s="239" t="s">
        <v>62</v>
      </c>
      <c r="B35" s="240" t="s">
        <v>482</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163" customFormat="1" x14ac:dyDescent="0.25">
      <c r="A36" s="242" t="s">
        <v>483</v>
      </c>
      <c r="B36" s="243" t="s">
        <v>515</v>
      </c>
      <c r="C36" s="241"/>
      <c r="D36" s="241"/>
      <c r="E36" s="241"/>
      <c r="F36" s="241"/>
      <c r="G36" s="241">
        <v>0</v>
      </c>
      <c r="H36" s="241">
        <v>0</v>
      </c>
      <c r="I36" s="244" t="s">
        <v>438</v>
      </c>
      <c r="J36" s="241">
        <v>0</v>
      </c>
      <c r="K36" s="244" t="s">
        <v>438</v>
      </c>
      <c r="L36" s="241">
        <v>0</v>
      </c>
      <c r="M36" s="244" t="s">
        <v>438</v>
      </c>
      <c r="N36" s="241">
        <v>0</v>
      </c>
      <c r="O36" s="244" t="s">
        <v>438</v>
      </c>
      <c r="P36" s="241">
        <v>0</v>
      </c>
      <c r="Q36" s="244" t="s">
        <v>438</v>
      </c>
      <c r="R36" s="241">
        <v>0</v>
      </c>
      <c r="S36" s="244" t="s">
        <v>438</v>
      </c>
      <c r="T36" s="241">
        <v>0</v>
      </c>
      <c r="U36" s="244" t="s">
        <v>438</v>
      </c>
      <c r="V36" s="241">
        <v>0</v>
      </c>
      <c r="W36" s="244" t="s">
        <v>438</v>
      </c>
      <c r="X36" s="241">
        <v>0</v>
      </c>
      <c r="Y36" s="244" t="s">
        <v>438</v>
      </c>
      <c r="Z36" s="241" t="s">
        <v>606</v>
      </c>
      <c r="AA36" s="244" t="s">
        <v>606</v>
      </c>
      <c r="AB36" s="241">
        <v>0</v>
      </c>
      <c r="AC36" s="241">
        <v>0</v>
      </c>
    </row>
    <row r="37" spans="1:29" s="163" customFormat="1" ht="31.5" x14ac:dyDescent="0.25">
      <c r="A37" s="242" t="s">
        <v>484</v>
      </c>
      <c r="B37" s="245" t="s">
        <v>513</v>
      </c>
      <c r="C37" s="241"/>
      <c r="D37" s="241"/>
      <c r="E37" s="241"/>
      <c r="F37" s="241"/>
      <c r="G37" s="241">
        <v>0</v>
      </c>
      <c r="H37" s="241">
        <v>0</v>
      </c>
      <c r="I37" s="244" t="s">
        <v>438</v>
      </c>
      <c r="J37" s="241">
        <v>0</v>
      </c>
      <c r="K37" s="244" t="s">
        <v>438</v>
      </c>
      <c r="L37" s="241">
        <v>0</v>
      </c>
      <c r="M37" s="244" t="s">
        <v>438</v>
      </c>
      <c r="N37" s="241">
        <v>0</v>
      </c>
      <c r="O37" s="244" t="s">
        <v>438</v>
      </c>
      <c r="P37" s="241">
        <v>0</v>
      </c>
      <c r="Q37" s="244" t="s">
        <v>438</v>
      </c>
      <c r="R37" s="241">
        <v>0</v>
      </c>
      <c r="S37" s="244" t="s">
        <v>438</v>
      </c>
      <c r="T37" s="241">
        <v>0</v>
      </c>
      <c r="U37" s="244" t="s">
        <v>438</v>
      </c>
      <c r="V37" s="241">
        <v>0</v>
      </c>
      <c r="W37" s="244" t="s">
        <v>438</v>
      </c>
      <c r="X37" s="241">
        <v>0</v>
      </c>
      <c r="Y37" s="244" t="s">
        <v>438</v>
      </c>
      <c r="Z37" s="241" t="s">
        <v>606</v>
      </c>
      <c r="AA37" s="244" t="s">
        <v>606</v>
      </c>
      <c r="AB37" s="241">
        <v>0</v>
      </c>
      <c r="AC37" s="241">
        <v>0</v>
      </c>
    </row>
    <row r="38" spans="1:29" s="163" customFormat="1" x14ac:dyDescent="0.25">
      <c r="A38" s="242" t="s">
        <v>485</v>
      </c>
      <c r="B38" s="245" t="s">
        <v>136</v>
      </c>
      <c r="C38" s="241"/>
      <c r="D38" s="241"/>
      <c r="E38" s="241"/>
      <c r="F38" s="241"/>
      <c r="G38" s="241">
        <v>0</v>
      </c>
      <c r="H38" s="241">
        <v>0</v>
      </c>
      <c r="I38" s="244" t="s">
        <v>438</v>
      </c>
      <c r="J38" s="241">
        <v>0</v>
      </c>
      <c r="K38" s="244" t="s">
        <v>438</v>
      </c>
      <c r="L38" s="241">
        <v>0</v>
      </c>
      <c r="M38" s="244" t="s">
        <v>438</v>
      </c>
      <c r="N38" s="241">
        <v>0</v>
      </c>
      <c r="O38" s="244" t="s">
        <v>438</v>
      </c>
      <c r="P38" s="241">
        <v>0</v>
      </c>
      <c r="Q38" s="244" t="s">
        <v>438</v>
      </c>
      <c r="R38" s="241">
        <v>0</v>
      </c>
      <c r="S38" s="244" t="s">
        <v>438</v>
      </c>
      <c r="T38" s="241">
        <v>0</v>
      </c>
      <c r="U38" s="244" t="s">
        <v>438</v>
      </c>
      <c r="V38" s="241">
        <v>0</v>
      </c>
      <c r="W38" s="244" t="s">
        <v>438</v>
      </c>
      <c r="X38" s="241">
        <v>0</v>
      </c>
      <c r="Y38" s="244" t="s">
        <v>438</v>
      </c>
      <c r="Z38" s="241" t="s">
        <v>606</v>
      </c>
      <c r="AA38" s="244" t="s">
        <v>606</v>
      </c>
      <c r="AB38" s="241">
        <v>0</v>
      </c>
      <c r="AC38" s="241">
        <v>0</v>
      </c>
    </row>
    <row r="39" spans="1:29" s="163" customFormat="1" x14ac:dyDescent="0.25">
      <c r="A39" s="242" t="s">
        <v>486</v>
      </c>
      <c r="B39" s="243" t="s">
        <v>548</v>
      </c>
      <c r="C39" s="241"/>
      <c r="D39" s="241"/>
      <c r="E39" s="241"/>
      <c r="F39" s="241"/>
      <c r="G39" s="241">
        <v>0</v>
      </c>
      <c r="H39" s="241">
        <v>0</v>
      </c>
      <c r="I39" s="244" t="s">
        <v>438</v>
      </c>
      <c r="J39" s="241">
        <v>0</v>
      </c>
      <c r="K39" s="244" t="s">
        <v>438</v>
      </c>
      <c r="L39" s="241">
        <v>0</v>
      </c>
      <c r="M39" s="244" t="s">
        <v>438</v>
      </c>
      <c r="N39" s="241">
        <v>0</v>
      </c>
      <c r="O39" s="244" t="s">
        <v>438</v>
      </c>
      <c r="P39" s="241">
        <v>0</v>
      </c>
      <c r="Q39" s="244" t="s">
        <v>438</v>
      </c>
      <c r="R39" s="241">
        <v>0</v>
      </c>
      <c r="S39" s="244" t="s">
        <v>438</v>
      </c>
      <c r="T39" s="241">
        <v>0</v>
      </c>
      <c r="U39" s="244" t="s">
        <v>438</v>
      </c>
      <c r="V39" s="241">
        <v>0</v>
      </c>
      <c r="W39" s="244" t="s">
        <v>438</v>
      </c>
      <c r="X39" s="241">
        <v>0</v>
      </c>
      <c r="Y39" s="244" t="s">
        <v>438</v>
      </c>
      <c r="Z39" s="241" t="s">
        <v>606</v>
      </c>
      <c r="AA39" s="244" t="s">
        <v>606</v>
      </c>
      <c r="AB39" s="241">
        <v>0</v>
      </c>
      <c r="AC39" s="241">
        <v>0</v>
      </c>
    </row>
    <row r="40" spans="1:29" s="163" customFormat="1" x14ac:dyDescent="0.25">
      <c r="A40" s="242" t="s">
        <v>488</v>
      </c>
      <c r="B40" s="243" t="s">
        <v>516</v>
      </c>
      <c r="C40" s="241"/>
      <c r="D40" s="241"/>
      <c r="E40" s="241"/>
      <c r="F40" s="241"/>
      <c r="G40" s="241">
        <v>0</v>
      </c>
      <c r="H40" s="241">
        <v>0</v>
      </c>
      <c r="I40" s="244" t="s">
        <v>438</v>
      </c>
      <c r="J40" s="241">
        <v>0</v>
      </c>
      <c r="K40" s="244" t="s">
        <v>438</v>
      </c>
      <c r="L40" s="241">
        <v>0</v>
      </c>
      <c r="M40" s="244" t="s">
        <v>438</v>
      </c>
      <c r="N40" s="241">
        <v>0</v>
      </c>
      <c r="O40" s="244" t="s">
        <v>438</v>
      </c>
      <c r="P40" s="241">
        <v>0</v>
      </c>
      <c r="Q40" s="244" t="s">
        <v>438</v>
      </c>
      <c r="R40" s="241">
        <v>0</v>
      </c>
      <c r="S40" s="244" t="s">
        <v>438</v>
      </c>
      <c r="T40" s="241">
        <v>0</v>
      </c>
      <c r="U40" s="244" t="s">
        <v>438</v>
      </c>
      <c r="V40" s="241">
        <v>0</v>
      </c>
      <c r="W40" s="244" t="s">
        <v>438</v>
      </c>
      <c r="X40" s="241">
        <v>0</v>
      </c>
      <c r="Y40" s="244" t="s">
        <v>438</v>
      </c>
      <c r="Z40" s="241" t="s">
        <v>606</v>
      </c>
      <c r="AA40" s="244" t="s">
        <v>606</v>
      </c>
      <c r="AB40" s="241">
        <v>0</v>
      </c>
      <c r="AC40" s="241">
        <v>0</v>
      </c>
    </row>
    <row r="41" spans="1:29" s="163" customFormat="1" x14ac:dyDescent="0.25">
      <c r="A41" s="242" t="s">
        <v>490</v>
      </c>
      <c r="B41" s="243" t="s">
        <v>517</v>
      </c>
      <c r="C41" s="241"/>
      <c r="D41" s="241"/>
      <c r="E41" s="241"/>
      <c r="F41" s="241"/>
      <c r="G41" s="241">
        <v>0</v>
      </c>
      <c r="H41" s="241">
        <v>0</v>
      </c>
      <c r="I41" s="244" t="s">
        <v>438</v>
      </c>
      <c r="J41" s="241">
        <v>0</v>
      </c>
      <c r="K41" s="244" t="s">
        <v>438</v>
      </c>
      <c r="L41" s="241">
        <v>0</v>
      </c>
      <c r="M41" s="244" t="s">
        <v>438</v>
      </c>
      <c r="N41" s="241">
        <v>0</v>
      </c>
      <c r="O41" s="244" t="s">
        <v>438</v>
      </c>
      <c r="P41" s="241">
        <v>0</v>
      </c>
      <c r="Q41" s="244" t="s">
        <v>438</v>
      </c>
      <c r="R41" s="241">
        <v>0</v>
      </c>
      <c r="S41" s="244" t="s">
        <v>438</v>
      </c>
      <c r="T41" s="241">
        <v>0</v>
      </c>
      <c r="U41" s="244" t="s">
        <v>438</v>
      </c>
      <c r="V41" s="241">
        <v>0</v>
      </c>
      <c r="W41" s="244" t="s">
        <v>438</v>
      </c>
      <c r="X41" s="241">
        <v>0</v>
      </c>
      <c r="Y41" s="244" t="s">
        <v>438</v>
      </c>
      <c r="Z41" s="241" t="s">
        <v>606</v>
      </c>
      <c r="AA41" s="244" t="s">
        <v>606</v>
      </c>
      <c r="AB41" s="241">
        <v>0</v>
      </c>
      <c r="AC41" s="241">
        <v>0</v>
      </c>
    </row>
    <row r="42" spans="1:29" s="163" customFormat="1" x14ac:dyDescent="0.25">
      <c r="A42" s="242" t="s">
        <v>491</v>
      </c>
      <c r="B42" s="243" t="s">
        <v>518</v>
      </c>
      <c r="C42" s="241"/>
      <c r="D42" s="241"/>
      <c r="E42" s="241"/>
      <c r="F42" s="241"/>
      <c r="G42" s="241">
        <v>0</v>
      </c>
      <c r="H42" s="241">
        <v>0</v>
      </c>
      <c r="I42" s="244" t="s">
        <v>438</v>
      </c>
      <c r="J42" s="241">
        <v>0</v>
      </c>
      <c r="K42" s="244" t="s">
        <v>438</v>
      </c>
      <c r="L42" s="241">
        <v>0</v>
      </c>
      <c r="M42" s="244" t="s">
        <v>438</v>
      </c>
      <c r="N42" s="241">
        <v>0</v>
      </c>
      <c r="O42" s="244" t="s">
        <v>438</v>
      </c>
      <c r="P42" s="241">
        <v>0</v>
      </c>
      <c r="Q42" s="244" t="s">
        <v>438</v>
      </c>
      <c r="R42" s="241">
        <v>0</v>
      </c>
      <c r="S42" s="244" t="s">
        <v>438</v>
      </c>
      <c r="T42" s="241">
        <v>0</v>
      </c>
      <c r="U42" s="244" t="s">
        <v>438</v>
      </c>
      <c r="V42" s="241">
        <v>0</v>
      </c>
      <c r="W42" s="244" t="s">
        <v>438</v>
      </c>
      <c r="X42" s="241">
        <v>0</v>
      </c>
      <c r="Y42" s="244" t="s">
        <v>438</v>
      </c>
      <c r="Z42" s="241" t="s">
        <v>606</v>
      </c>
      <c r="AA42" s="244" t="s">
        <v>606</v>
      </c>
      <c r="AB42" s="241">
        <v>0</v>
      </c>
      <c r="AC42" s="241">
        <v>0</v>
      </c>
    </row>
    <row r="43" spans="1:29" s="163" customFormat="1" x14ac:dyDescent="0.25">
      <c r="A43" s="242" t="s">
        <v>519</v>
      </c>
      <c r="B43" s="243" t="s">
        <v>520</v>
      </c>
      <c r="C43" s="241"/>
      <c r="D43" s="241"/>
      <c r="E43" s="241"/>
      <c r="F43" s="241"/>
      <c r="G43" s="241">
        <v>0</v>
      </c>
      <c r="H43" s="241">
        <v>0</v>
      </c>
      <c r="I43" s="244" t="s">
        <v>438</v>
      </c>
      <c r="J43" s="241">
        <v>0</v>
      </c>
      <c r="K43" s="244" t="s">
        <v>438</v>
      </c>
      <c r="L43" s="241">
        <v>0</v>
      </c>
      <c r="M43" s="244" t="s">
        <v>438</v>
      </c>
      <c r="N43" s="241">
        <v>0</v>
      </c>
      <c r="O43" s="244" t="s">
        <v>438</v>
      </c>
      <c r="P43" s="241">
        <v>0</v>
      </c>
      <c r="Q43" s="244" t="s">
        <v>438</v>
      </c>
      <c r="R43" s="241">
        <v>0</v>
      </c>
      <c r="S43" s="244" t="s">
        <v>438</v>
      </c>
      <c r="T43" s="241">
        <v>0</v>
      </c>
      <c r="U43" s="244" t="s">
        <v>438</v>
      </c>
      <c r="V43" s="241">
        <v>0</v>
      </c>
      <c r="W43" s="244" t="s">
        <v>438</v>
      </c>
      <c r="X43" s="241">
        <v>0</v>
      </c>
      <c r="Y43" s="244" t="s">
        <v>438</v>
      </c>
      <c r="Z43" s="241" t="s">
        <v>606</v>
      </c>
      <c r="AA43" s="244" t="s">
        <v>606</v>
      </c>
      <c r="AB43" s="241">
        <v>0</v>
      </c>
      <c r="AC43" s="241">
        <v>0</v>
      </c>
    </row>
    <row r="44" spans="1:29" s="163" customFormat="1" x14ac:dyDescent="0.25">
      <c r="A44" s="242" t="s">
        <v>521</v>
      </c>
      <c r="B44" s="243" t="s">
        <v>522</v>
      </c>
      <c r="C44" s="241"/>
      <c r="D44" s="241"/>
      <c r="E44" s="241"/>
      <c r="F44" s="241"/>
      <c r="G44" s="241">
        <v>0</v>
      </c>
      <c r="H44" s="241">
        <v>0</v>
      </c>
      <c r="I44" s="244" t="s">
        <v>438</v>
      </c>
      <c r="J44" s="241">
        <v>0</v>
      </c>
      <c r="K44" s="244" t="s">
        <v>438</v>
      </c>
      <c r="L44" s="241">
        <v>11</v>
      </c>
      <c r="M44" s="244">
        <v>4</v>
      </c>
      <c r="N44" s="241">
        <v>0</v>
      </c>
      <c r="O44" s="244" t="s">
        <v>438</v>
      </c>
      <c r="P44" s="241">
        <v>0</v>
      </c>
      <c r="Q44" s="244" t="s">
        <v>438</v>
      </c>
      <c r="R44" s="241">
        <v>11</v>
      </c>
      <c r="S44" s="244">
        <v>4</v>
      </c>
      <c r="T44" s="241">
        <v>0</v>
      </c>
      <c r="U44" s="244" t="s">
        <v>438</v>
      </c>
      <c r="V44" s="241">
        <v>0</v>
      </c>
      <c r="W44" s="244" t="s">
        <v>438</v>
      </c>
      <c r="X44" s="241">
        <v>0</v>
      </c>
      <c r="Y44" s="244" t="s">
        <v>438</v>
      </c>
      <c r="Z44" s="241" t="s">
        <v>606</v>
      </c>
      <c r="AA44" s="244" t="s">
        <v>606</v>
      </c>
      <c r="AB44" s="241">
        <v>11</v>
      </c>
      <c r="AC44" s="241">
        <v>11</v>
      </c>
    </row>
    <row r="45" spans="1:29" s="163" customFormat="1" x14ac:dyDescent="0.25">
      <c r="A45" s="242" t="s">
        <v>523</v>
      </c>
      <c r="B45" s="243" t="s">
        <v>524</v>
      </c>
      <c r="C45" s="241"/>
      <c r="D45" s="241"/>
      <c r="E45" s="241"/>
      <c r="F45" s="241"/>
      <c r="G45" s="241">
        <v>0</v>
      </c>
      <c r="H45" s="241">
        <v>0</v>
      </c>
      <c r="I45" s="244" t="s">
        <v>438</v>
      </c>
      <c r="J45" s="241">
        <v>0</v>
      </c>
      <c r="K45" s="244" t="s">
        <v>438</v>
      </c>
      <c r="L45" s="241">
        <v>0</v>
      </c>
      <c r="M45" s="244" t="s">
        <v>438</v>
      </c>
      <c r="N45" s="241">
        <v>0</v>
      </c>
      <c r="O45" s="244" t="s">
        <v>438</v>
      </c>
      <c r="P45" s="241">
        <v>0</v>
      </c>
      <c r="Q45" s="244" t="s">
        <v>438</v>
      </c>
      <c r="R45" s="241">
        <v>0</v>
      </c>
      <c r="S45" s="244" t="s">
        <v>438</v>
      </c>
      <c r="T45" s="241">
        <v>0</v>
      </c>
      <c r="U45" s="244" t="s">
        <v>438</v>
      </c>
      <c r="V45" s="241">
        <v>0</v>
      </c>
      <c r="W45" s="244" t="s">
        <v>438</v>
      </c>
      <c r="X45" s="241">
        <v>0</v>
      </c>
      <c r="Y45" s="244" t="s">
        <v>438</v>
      </c>
      <c r="Z45" s="241" t="s">
        <v>606</v>
      </c>
      <c r="AA45" s="244" t="s">
        <v>606</v>
      </c>
      <c r="AB45" s="241">
        <v>0</v>
      </c>
      <c r="AC45" s="241">
        <v>0</v>
      </c>
    </row>
    <row r="46" spans="1:29" s="163" customFormat="1" x14ac:dyDescent="0.25">
      <c r="A46" s="242" t="s">
        <v>525</v>
      </c>
      <c r="B46" s="243" t="s">
        <v>526</v>
      </c>
      <c r="C46" s="241"/>
      <c r="D46" s="241"/>
      <c r="E46" s="241"/>
      <c r="F46" s="241"/>
      <c r="G46" s="241">
        <v>0</v>
      </c>
      <c r="H46" s="241">
        <v>0</v>
      </c>
      <c r="I46" s="244" t="s">
        <v>438</v>
      </c>
      <c r="J46" s="241">
        <v>0</v>
      </c>
      <c r="K46" s="244" t="s">
        <v>438</v>
      </c>
      <c r="L46" s="241">
        <v>0</v>
      </c>
      <c r="M46" s="244" t="s">
        <v>438</v>
      </c>
      <c r="N46" s="241">
        <v>0</v>
      </c>
      <c r="O46" s="244" t="s">
        <v>438</v>
      </c>
      <c r="P46" s="241">
        <v>0</v>
      </c>
      <c r="Q46" s="244" t="s">
        <v>438</v>
      </c>
      <c r="R46" s="241">
        <v>0</v>
      </c>
      <c r="S46" s="244" t="s">
        <v>438</v>
      </c>
      <c r="T46" s="241">
        <v>0</v>
      </c>
      <c r="U46" s="244" t="s">
        <v>438</v>
      </c>
      <c r="V46" s="241">
        <v>0</v>
      </c>
      <c r="W46" s="244" t="s">
        <v>438</v>
      </c>
      <c r="X46" s="241">
        <v>0</v>
      </c>
      <c r="Y46" s="244" t="s">
        <v>438</v>
      </c>
      <c r="Z46" s="241" t="s">
        <v>606</v>
      </c>
      <c r="AA46" s="244" t="s">
        <v>606</v>
      </c>
      <c r="AB46" s="241">
        <v>0</v>
      </c>
      <c r="AC46" s="241">
        <v>0</v>
      </c>
    </row>
    <row r="47" spans="1:29" s="163" customFormat="1" x14ac:dyDescent="0.25">
      <c r="A47" s="239" t="s">
        <v>61</v>
      </c>
      <c r="B47" s="240" t="s">
        <v>137</v>
      </c>
      <c r="C47" s="241"/>
      <c r="D47" s="241"/>
      <c r="E47" s="241"/>
      <c r="F47" s="241"/>
      <c r="G47" s="241"/>
      <c r="H47" s="241"/>
      <c r="I47" s="241"/>
      <c r="J47" s="241"/>
      <c r="K47" s="241"/>
      <c r="L47" s="241"/>
      <c r="M47" s="241"/>
      <c r="N47" s="241"/>
      <c r="O47" s="241"/>
      <c r="P47" s="241"/>
      <c r="Q47" s="241"/>
      <c r="R47" s="241"/>
      <c r="S47" s="244"/>
      <c r="T47" s="241"/>
      <c r="U47" s="241"/>
      <c r="V47" s="241"/>
      <c r="W47" s="241"/>
      <c r="X47" s="241"/>
      <c r="Y47" s="241"/>
      <c r="Z47" s="241"/>
      <c r="AA47" s="241"/>
      <c r="AB47" s="241"/>
      <c r="AC47" s="241"/>
    </row>
    <row r="48" spans="1:29" s="163" customFormat="1" x14ac:dyDescent="0.25">
      <c r="A48" s="242" t="s">
        <v>492</v>
      </c>
      <c r="B48" s="243" t="s">
        <v>515</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606</v>
      </c>
      <c r="AA48" s="241"/>
      <c r="AB48" s="241">
        <v>0</v>
      </c>
      <c r="AC48" s="241">
        <v>0</v>
      </c>
    </row>
    <row r="49" spans="1:29" s="163" customFormat="1" ht="31.5" x14ac:dyDescent="0.25">
      <c r="A49" s="242" t="s">
        <v>493</v>
      </c>
      <c r="B49" s="245" t="s">
        <v>513</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606</v>
      </c>
      <c r="AA49" s="241"/>
      <c r="AB49" s="241">
        <v>0</v>
      </c>
      <c r="AC49" s="241">
        <v>0</v>
      </c>
    </row>
    <row r="50" spans="1:29" s="163" customFormat="1" x14ac:dyDescent="0.25">
      <c r="A50" s="242" t="s">
        <v>494</v>
      </c>
      <c r="B50" s="245" t="s">
        <v>136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606</v>
      </c>
      <c r="AA50" s="241"/>
      <c r="AB50" s="241">
        <v>0</v>
      </c>
      <c r="AC50" s="241">
        <v>0</v>
      </c>
    </row>
    <row r="51" spans="1:29" s="163" customFormat="1" ht="35.25" customHeight="1" x14ac:dyDescent="0.25">
      <c r="A51" s="242" t="s">
        <v>495</v>
      </c>
      <c r="B51" s="243" t="s">
        <v>487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606</v>
      </c>
      <c r="AA51" s="241"/>
      <c r="AB51" s="241">
        <v>0</v>
      </c>
      <c r="AC51" s="241">
        <v>0</v>
      </c>
    </row>
    <row r="52" spans="1:29" s="163" customFormat="1" ht="31.5" x14ac:dyDescent="0.25">
      <c r="A52" s="242" t="s">
        <v>496</v>
      </c>
      <c r="B52" s="243" t="s">
        <v>489</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606</v>
      </c>
      <c r="AA52" s="241"/>
      <c r="AB52" s="241">
        <v>0</v>
      </c>
      <c r="AC52" s="241">
        <v>0</v>
      </c>
    </row>
    <row r="53" spans="1:29" s="163" customFormat="1" x14ac:dyDescent="0.25">
      <c r="A53" s="242" t="s">
        <v>497</v>
      </c>
      <c r="B53" s="243" t="s">
        <v>135</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606</v>
      </c>
      <c r="AA53" s="241"/>
      <c r="AB53" s="241">
        <v>0</v>
      </c>
      <c r="AC53" s="241">
        <v>0</v>
      </c>
    </row>
    <row r="54" spans="1:29" s="163" customFormat="1" x14ac:dyDescent="0.25">
      <c r="A54" s="242" t="s">
        <v>498</v>
      </c>
      <c r="B54" s="243" t="s">
        <v>516</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606</v>
      </c>
      <c r="AA54" s="241"/>
      <c r="AB54" s="241">
        <v>0</v>
      </c>
      <c r="AC54" s="241">
        <v>0</v>
      </c>
    </row>
    <row r="55" spans="1:29" s="163" customFormat="1" x14ac:dyDescent="0.25">
      <c r="A55" s="242" t="s">
        <v>527</v>
      </c>
      <c r="B55" s="243" t="s">
        <v>517</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606</v>
      </c>
      <c r="AA55" s="241"/>
      <c r="AB55" s="241">
        <v>0</v>
      </c>
      <c r="AC55" s="241">
        <v>0</v>
      </c>
    </row>
    <row r="56" spans="1:29" s="163" customFormat="1" x14ac:dyDescent="0.25">
      <c r="A56" s="242" t="s">
        <v>528</v>
      </c>
      <c r="B56" s="243" t="s">
        <v>518</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606</v>
      </c>
      <c r="AA56" s="241"/>
      <c r="AB56" s="241">
        <v>0</v>
      </c>
      <c r="AC56" s="241">
        <v>0</v>
      </c>
    </row>
    <row r="57" spans="1:29" s="163" customFormat="1" x14ac:dyDescent="0.25">
      <c r="A57" s="242" t="s">
        <v>529</v>
      </c>
      <c r="B57" s="243" t="s">
        <v>520</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606</v>
      </c>
      <c r="AA57" s="241"/>
      <c r="AB57" s="241">
        <v>0</v>
      </c>
      <c r="AC57" s="241">
        <v>0</v>
      </c>
    </row>
    <row r="58" spans="1:29" s="163" customFormat="1" ht="36.75" customHeight="1" x14ac:dyDescent="0.25">
      <c r="A58" s="242" t="s">
        <v>530</v>
      </c>
      <c r="B58" s="243" t="s">
        <v>522</v>
      </c>
      <c r="C58" s="241">
        <v>11</v>
      </c>
      <c r="D58" s="241">
        <v>11</v>
      </c>
      <c r="E58" s="241"/>
      <c r="F58" s="241"/>
      <c r="G58" s="241">
        <v>0</v>
      </c>
      <c r="H58" s="241">
        <v>0</v>
      </c>
      <c r="I58" s="241"/>
      <c r="J58" s="241">
        <v>0</v>
      </c>
      <c r="K58" s="241"/>
      <c r="L58" s="241">
        <v>11</v>
      </c>
      <c r="M58" s="241"/>
      <c r="N58" s="241">
        <v>0</v>
      </c>
      <c r="O58" s="241"/>
      <c r="P58" s="241">
        <v>0</v>
      </c>
      <c r="Q58" s="241"/>
      <c r="R58" s="241">
        <v>11</v>
      </c>
      <c r="S58" s="241"/>
      <c r="T58" s="241">
        <v>0</v>
      </c>
      <c r="U58" s="241"/>
      <c r="V58" s="241">
        <v>0</v>
      </c>
      <c r="W58" s="241"/>
      <c r="X58" s="241">
        <v>0</v>
      </c>
      <c r="Y58" s="241"/>
      <c r="Z58" s="241" t="s">
        <v>606</v>
      </c>
      <c r="AA58" s="241"/>
      <c r="AB58" s="241">
        <v>11</v>
      </c>
      <c r="AC58" s="241">
        <v>11</v>
      </c>
    </row>
    <row r="59" spans="1:29" s="163" customFormat="1" x14ac:dyDescent="0.25">
      <c r="A59" s="242" t="s">
        <v>531</v>
      </c>
      <c r="B59" s="243" t="s">
        <v>524</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606</v>
      </c>
      <c r="AA59" s="241"/>
      <c r="AB59" s="241">
        <v>0</v>
      </c>
      <c r="AC59" s="241">
        <v>0</v>
      </c>
    </row>
    <row r="60" spans="1:29" s="163" customFormat="1" x14ac:dyDescent="0.25">
      <c r="A60" s="242" t="s">
        <v>532</v>
      </c>
      <c r="B60" s="243" t="s">
        <v>526</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606</v>
      </c>
      <c r="AA60" s="241"/>
      <c r="AB60" s="241">
        <v>0</v>
      </c>
      <c r="AC60" s="241">
        <v>0</v>
      </c>
    </row>
    <row r="61" spans="1:29" s="163" customFormat="1" ht="31.5" x14ac:dyDescent="0.25">
      <c r="A61" s="239" t="s">
        <v>59</v>
      </c>
      <c r="B61" s="240" t="s">
        <v>134</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163" customFormat="1" x14ac:dyDescent="0.25">
      <c r="A62" s="242" t="s">
        <v>499</v>
      </c>
      <c r="B62" s="243" t="s">
        <v>133</v>
      </c>
      <c r="C62" s="241">
        <v>320.31432353700365</v>
      </c>
      <c r="D62" s="241">
        <v>320.31432353700365</v>
      </c>
      <c r="E62" s="241"/>
      <c r="F62" s="241"/>
      <c r="G62" s="241">
        <v>0</v>
      </c>
      <c r="H62" s="241">
        <v>0</v>
      </c>
      <c r="I62" s="241"/>
      <c r="J62" s="241">
        <v>0</v>
      </c>
      <c r="K62" s="241"/>
      <c r="L62" s="241">
        <v>320.31432353700365</v>
      </c>
      <c r="M62" s="241"/>
      <c r="N62" s="241">
        <v>0</v>
      </c>
      <c r="O62" s="241"/>
      <c r="P62" s="241">
        <v>0</v>
      </c>
      <c r="Q62" s="241"/>
      <c r="R62" s="241">
        <v>320.3143235370037</v>
      </c>
      <c r="S62" s="241"/>
      <c r="T62" s="241">
        <v>0</v>
      </c>
      <c r="U62" s="241"/>
      <c r="V62" s="241">
        <v>0</v>
      </c>
      <c r="W62" s="241"/>
      <c r="X62" s="241">
        <v>0</v>
      </c>
      <c r="Y62" s="241"/>
      <c r="Z62" s="241" t="s">
        <v>606</v>
      </c>
      <c r="AA62" s="241"/>
      <c r="AB62" s="241">
        <v>320.31432353700365</v>
      </c>
      <c r="AC62" s="241">
        <v>320.3143235370037</v>
      </c>
    </row>
    <row r="63" spans="1:29" s="163" customFormat="1" x14ac:dyDescent="0.25">
      <c r="A63" s="242" t="s">
        <v>500</v>
      </c>
      <c r="B63" s="245" t="s">
        <v>131</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606</v>
      </c>
      <c r="AA63" s="241"/>
      <c r="AB63" s="241">
        <v>0</v>
      </c>
      <c r="AC63" s="241">
        <v>0</v>
      </c>
    </row>
    <row r="64" spans="1:29" s="163" customFormat="1" x14ac:dyDescent="0.25">
      <c r="A64" s="242" t="s">
        <v>501</v>
      </c>
      <c r="B64" s="243" t="s">
        <v>130</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606</v>
      </c>
      <c r="AA64" s="241"/>
      <c r="AB64" s="241">
        <v>0</v>
      </c>
      <c r="AC64" s="241">
        <v>0</v>
      </c>
    </row>
    <row r="65" spans="1:29" x14ac:dyDescent="0.25">
      <c r="A65" s="242" t="s">
        <v>502</v>
      </c>
      <c r="B65" s="245" t="s">
        <v>129</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606</v>
      </c>
      <c r="AA65" s="241"/>
      <c r="AB65" s="241">
        <v>0</v>
      </c>
      <c r="AC65" s="241">
        <v>0</v>
      </c>
    </row>
    <row r="66" spans="1:29" ht="54" customHeight="1" x14ac:dyDescent="0.25">
      <c r="A66" s="242" t="s">
        <v>503</v>
      </c>
      <c r="B66" s="245" t="s">
        <v>128</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606</v>
      </c>
      <c r="AA66" s="241"/>
      <c r="AB66" s="241">
        <v>0</v>
      </c>
      <c r="AC66" s="241">
        <v>0</v>
      </c>
    </row>
    <row r="67" spans="1:29" x14ac:dyDescent="0.25">
      <c r="A67" s="242" t="s">
        <v>504</v>
      </c>
      <c r="B67" s="243" t="s">
        <v>516</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606</v>
      </c>
      <c r="AA67" s="241"/>
      <c r="AB67" s="241">
        <v>0</v>
      </c>
      <c r="AC67" s="241">
        <v>0</v>
      </c>
    </row>
    <row r="68" spans="1:29" ht="50.25" customHeight="1" x14ac:dyDescent="0.25">
      <c r="A68" s="242" t="s">
        <v>533</v>
      </c>
      <c r="B68" s="243" t="s">
        <v>517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606</v>
      </c>
      <c r="AA68" s="241"/>
      <c r="AB68" s="241">
        <v>0</v>
      </c>
      <c r="AC68" s="241">
        <v>0</v>
      </c>
    </row>
    <row r="69" spans="1:29" x14ac:dyDescent="0.25">
      <c r="A69" s="242" t="s">
        <v>534</v>
      </c>
      <c r="B69" s="243" t="s">
        <v>518</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606</v>
      </c>
      <c r="AA69" s="241"/>
      <c r="AB69" s="241">
        <v>0</v>
      </c>
      <c r="AC69" s="241">
        <v>0</v>
      </c>
    </row>
    <row r="70" spans="1:29" ht="36.75" customHeight="1" x14ac:dyDescent="0.25">
      <c r="A70" s="242" t="s">
        <v>535</v>
      </c>
      <c r="B70" s="243" t="s">
        <v>520</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606</v>
      </c>
      <c r="AA70" s="241"/>
      <c r="AB70" s="241">
        <v>0</v>
      </c>
      <c r="AC70" s="241">
        <v>0</v>
      </c>
    </row>
    <row r="71" spans="1:29" x14ac:dyDescent="0.25">
      <c r="A71" s="242" t="s">
        <v>536</v>
      </c>
      <c r="B71" s="243" t="s">
        <v>522</v>
      </c>
      <c r="C71" s="241"/>
      <c r="D71" s="241"/>
      <c r="E71" s="241"/>
      <c r="F71" s="241"/>
      <c r="G71" s="241">
        <v>0</v>
      </c>
      <c r="H71" s="241">
        <v>0</v>
      </c>
      <c r="I71" s="241"/>
      <c r="J71" s="241">
        <v>0</v>
      </c>
      <c r="K71" s="241"/>
      <c r="L71" s="241">
        <v>11</v>
      </c>
      <c r="M71" s="241"/>
      <c r="N71" s="241">
        <v>0</v>
      </c>
      <c r="O71" s="241"/>
      <c r="P71" s="241">
        <v>0</v>
      </c>
      <c r="Q71" s="241"/>
      <c r="R71" s="241">
        <v>11</v>
      </c>
      <c r="S71" s="241"/>
      <c r="T71" s="241">
        <v>0</v>
      </c>
      <c r="U71" s="241"/>
      <c r="V71" s="241">
        <v>0</v>
      </c>
      <c r="W71" s="241"/>
      <c r="X71" s="241">
        <v>0</v>
      </c>
      <c r="Y71" s="241"/>
      <c r="Z71" s="241" t="s">
        <v>606</v>
      </c>
      <c r="AA71" s="241"/>
      <c r="AB71" s="241">
        <v>11</v>
      </c>
      <c r="AC71" s="241">
        <v>11</v>
      </c>
    </row>
    <row r="72" spans="1:29" ht="51" customHeight="1" x14ac:dyDescent="0.25">
      <c r="A72" s="242" t="s">
        <v>537</v>
      </c>
      <c r="B72" s="243" t="s">
        <v>524</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606</v>
      </c>
      <c r="AA72" s="241"/>
      <c r="AB72" s="241">
        <v>0</v>
      </c>
      <c r="AC72" s="241">
        <v>0</v>
      </c>
    </row>
    <row r="73" spans="1:29" ht="32.25" customHeight="1" x14ac:dyDescent="0.25">
      <c r="A73" s="242" t="s">
        <v>538</v>
      </c>
      <c r="B73" s="243" t="s">
        <v>526</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606</v>
      </c>
      <c r="AA73" s="241"/>
      <c r="AB73" s="241">
        <v>0</v>
      </c>
      <c r="AC73" s="241">
        <v>0</v>
      </c>
    </row>
    <row r="74" spans="1:29" ht="51.75" customHeight="1" x14ac:dyDescent="0.25">
      <c r="A74" s="239" t="s">
        <v>58</v>
      </c>
      <c r="B74" s="246" t="s">
        <v>185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606</v>
      </c>
      <c r="AA74" s="241"/>
      <c r="AB74" s="241">
        <v>0</v>
      </c>
      <c r="AC74" s="241">
        <v>0</v>
      </c>
    </row>
    <row r="75" spans="1:29" ht="21.75" customHeight="1" x14ac:dyDescent="0.25">
      <c r="A75" s="239" t="s">
        <v>56</v>
      </c>
      <c r="B75" s="240" t="s">
        <v>132</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505</v>
      </c>
      <c r="B76" s="243" t="s">
        <v>515</v>
      </c>
      <c r="C76" s="173"/>
      <c r="D76" s="247"/>
      <c r="E76" s="248"/>
      <c r="F76" s="248"/>
      <c r="G76" s="241">
        <v>0</v>
      </c>
      <c r="H76" s="241">
        <v>0</v>
      </c>
      <c r="I76" s="248"/>
      <c r="J76" s="241">
        <v>0</v>
      </c>
      <c r="K76" s="247"/>
      <c r="L76" s="241">
        <v>0</v>
      </c>
      <c r="M76" s="247"/>
      <c r="N76" s="241">
        <v>0</v>
      </c>
      <c r="O76" s="247"/>
      <c r="P76" s="241">
        <v>0</v>
      </c>
      <c r="Q76" s="247"/>
      <c r="R76" s="241">
        <v>0</v>
      </c>
      <c r="S76" s="247"/>
      <c r="T76" s="241">
        <v>0</v>
      </c>
      <c r="U76" s="247"/>
      <c r="V76" s="241">
        <v>0</v>
      </c>
      <c r="W76" s="247"/>
      <c r="X76" s="241">
        <v>0</v>
      </c>
      <c r="Y76" s="247"/>
      <c r="Z76" s="241" t="s">
        <v>606</v>
      </c>
      <c r="AA76" s="247"/>
      <c r="AB76" s="241">
        <v>0</v>
      </c>
      <c r="AC76" s="241">
        <v>0</v>
      </c>
    </row>
    <row r="77" spans="1:29" ht="18.75" customHeight="1" x14ac:dyDescent="0.25">
      <c r="A77" s="242" t="s">
        <v>506</v>
      </c>
      <c r="B77" s="245" t="s">
        <v>513</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606</v>
      </c>
      <c r="AA77" s="241"/>
      <c r="AB77" s="241">
        <v>0</v>
      </c>
      <c r="AC77" s="241">
        <v>0</v>
      </c>
    </row>
    <row r="78" spans="1:29" x14ac:dyDescent="0.25">
      <c r="A78" s="242" t="s">
        <v>507</v>
      </c>
      <c r="B78" s="245" t="s">
        <v>136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606</v>
      </c>
      <c r="AA78" s="241"/>
      <c r="AB78" s="241">
        <v>0</v>
      </c>
      <c r="AC78" s="241">
        <v>0</v>
      </c>
    </row>
    <row r="79" spans="1:29" x14ac:dyDescent="0.25">
      <c r="A79" s="242" t="s">
        <v>508</v>
      </c>
      <c r="B79" s="243" t="s">
        <v>514</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606</v>
      </c>
      <c r="AA79" s="241"/>
      <c r="AB79" s="241">
        <v>0</v>
      </c>
      <c r="AC79" s="241">
        <v>0</v>
      </c>
    </row>
    <row r="80" spans="1:29" x14ac:dyDescent="0.25">
      <c r="A80" s="242" t="s">
        <v>509</v>
      </c>
      <c r="B80" s="243" t="s">
        <v>516</v>
      </c>
      <c r="C80" s="173"/>
      <c r="D80" s="247"/>
      <c r="E80" s="248"/>
      <c r="F80" s="248"/>
      <c r="G80" s="241">
        <v>0</v>
      </c>
      <c r="H80" s="241">
        <v>0</v>
      </c>
      <c r="I80" s="248"/>
      <c r="J80" s="241">
        <v>0</v>
      </c>
      <c r="K80" s="247"/>
      <c r="L80" s="241">
        <v>0</v>
      </c>
      <c r="M80" s="247"/>
      <c r="N80" s="241">
        <v>0</v>
      </c>
      <c r="O80" s="247"/>
      <c r="P80" s="241">
        <v>0</v>
      </c>
      <c r="Q80" s="247"/>
      <c r="R80" s="241">
        <v>0</v>
      </c>
      <c r="S80" s="247"/>
      <c r="T80" s="241">
        <v>0</v>
      </c>
      <c r="U80" s="247"/>
      <c r="V80" s="241">
        <v>0</v>
      </c>
      <c r="W80" s="247"/>
      <c r="X80" s="241">
        <v>0</v>
      </c>
      <c r="Y80" s="247"/>
      <c r="Z80" s="241" t="s">
        <v>606</v>
      </c>
      <c r="AA80" s="247"/>
      <c r="AB80" s="241">
        <v>0</v>
      </c>
      <c r="AC80" s="241">
        <v>0</v>
      </c>
    </row>
    <row r="81" spans="1:29" x14ac:dyDescent="0.25">
      <c r="A81" s="242" t="s">
        <v>539</v>
      </c>
      <c r="B81" s="243" t="s">
        <v>517</v>
      </c>
      <c r="C81" s="173"/>
      <c r="D81" s="247"/>
      <c r="E81" s="248"/>
      <c r="F81" s="248"/>
      <c r="G81" s="241">
        <v>0</v>
      </c>
      <c r="H81" s="241">
        <v>0</v>
      </c>
      <c r="I81" s="248"/>
      <c r="J81" s="241">
        <v>0</v>
      </c>
      <c r="K81" s="247"/>
      <c r="L81" s="241">
        <v>0</v>
      </c>
      <c r="M81" s="247"/>
      <c r="N81" s="241">
        <v>0</v>
      </c>
      <c r="O81" s="247"/>
      <c r="P81" s="241">
        <v>0</v>
      </c>
      <c r="Q81" s="247"/>
      <c r="R81" s="241">
        <v>0</v>
      </c>
      <c r="S81" s="247"/>
      <c r="T81" s="241">
        <v>0</v>
      </c>
      <c r="U81" s="247"/>
      <c r="V81" s="241">
        <v>0</v>
      </c>
      <c r="W81" s="247"/>
      <c r="X81" s="241">
        <v>0</v>
      </c>
      <c r="Y81" s="247"/>
      <c r="Z81" s="241" t="s">
        <v>606</v>
      </c>
      <c r="AA81" s="247"/>
      <c r="AB81" s="241">
        <v>0</v>
      </c>
      <c r="AC81" s="241">
        <v>0</v>
      </c>
    </row>
    <row r="82" spans="1:29" x14ac:dyDescent="0.25">
      <c r="A82" s="242" t="s">
        <v>540</v>
      </c>
      <c r="B82" s="243" t="s">
        <v>518</v>
      </c>
      <c r="C82" s="173"/>
      <c r="D82" s="247"/>
      <c r="E82" s="248"/>
      <c r="F82" s="248"/>
      <c r="G82" s="241">
        <v>0</v>
      </c>
      <c r="H82" s="241">
        <v>0</v>
      </c>
      <c r="I82" s="248"/>
      <c r="J82" s="241">
        <v>0</v>
      </c>
      <c r="K82" s="247"/>
      <c r="L82" s="241">
        <v>0</v>
      </c>
      <c r="M82" s="247"/>
      <c r="N82" s="241">
        <v>0</v>
      </c>
      <c r="O82" s="247"/>
      <c r="P82" s="241">
        <v>0</v>
      </c>
      <c r="Q82" s="247"/>
      <c r="R82" s="241">
        <v>0</v>
      </c>
      <c r="S82" s="247"/>
      <c r="T82" s="241">
        <v>0</v>
      </c>
      <c r="U82" s="247"/>
      <c r="V82" s="241">
        <v>0</v>
      </c>
      <c r="W82" s="247"/>
      <c r="X82" s="241">
        <v>0</v>
      </c>
      <c r="Y82" s="247"/>
      <c r="Z82" s="241" t="s">
        <v>606</v>
      </c>
      <c r="AA82" s="247"/>
      <c r="AB82" s="241">
        <v>0</v>
      </c>
      <c r="AC82" s="241">
        <v>0</v>
      </c>
    </row>
    <row r="83" spans="1:29" x14ac:dyDescent="0.25">
      <c r="A83" s="242" t="s">
        <v>541</v>
      </c>
      <c r="B83" s="243" t="s">
        <v>520</v>
      </c>
      <c r="C83" s="173"/>
      <c r="D83" s="247"/>
      <c r="E83" s="248"/>
      <c r="F83" s="248"/>
      <c r="G83" s="241">
        <v>0</v>
      </c>
      <c r="H83" s="241">
        <v>0</v>
      </c>
      <c r="I83" s="248"/>
      <c r="J83" s="241">
        <v>0</v>
      </c>
      <c r="K83" s="247"/>
      <c r="L83" s="241">
        <v>0</v>
      </c>
      <c r="M83" s="247"/>
      <c r="N83" s="241">
        <v>0</v>
      </c>
      <c r="O83" s="247"/>
      <c r="P83" s="241">
        <v>0</v>
      </c>
      <c r="Q83" s="247"/>
      <c r="R83" s="241">
        <v>0</v>
      </c>
      <c r="S83" s="247"/>
      <c r="T83" s="241">
        <v>0</v>
      </c>
      <c r="U83" s="247"/>
      <c r="V83" s="241">
        <v>0</v>
      </c>
      <c r="W83" s="247"/>
      <c r="X83" s="241">
        <v>0</v>
      </c>
      <c r="Y83" s="247"/>
      <c r="Z83" s="241" t="s">
        <v>606</v>
      </c>
      <c r="AA83" s="247"/>
      <c r="AB83" s="241">
        <v>0</v>
      </c>
      <c r="AC83" s="241">
        <v>0</v>
      </c>
    </row>
    <row r="84" spans="1:29" x14ac:dyDescent="0.25">
      <c r="A84" s="242" t="s">
        <v>542</v>
      </c>
      <c r="B84" s="243" t="s">
        <v>522</v>
      </c>
      <c r="C84" s="173"/>
      <c r="D84" s="247"/>
      <c r="E84" s="248"/>
      <c r="F84" s="248"/>
      <c r="G84" s="241">
        <v>0</v>
      </c>
      <c r="H84" s="241">
        <v>0</v>
      </c>
      <c r="I84" s="248"/>
      <c r="J84" s="241">
        <v>0</v>
      </c>
      <c r="K84" s="247"/>
      <c r="L84" s="241">
        <v>0</v>
      </c>
      <c r="M84" s="247"/>
      <c r="N84" s="241">
        <v>0</v>
      </c>
      <c r="O84" s="247"/>
      <c r="P84" s="241">
        <v>0</v>
      </c>
      <c r="Q84" s="247"/>
      <c r="R84" s="241">
        <v>0</v>
      </c>
      <c r="S84" s="247"/>
      <c r="T84" s="241">
        <v>0</v>
      </c>
      <c r="U84" s="247"/>
      <c r="V84" s="241">
        <v>0</v>
      </c>
      <c r="W84" s="247"/>
      <c r="X84" s="241">
        <v>0</v>
      </c>
      <c r="Y84" s="247"/>
      <c r="Z84" s="241" t="s">
        <v>606</v>
      </c>
      <c r="AA84" s="247"/>
      <c r="AB84" s="241">
        <v>0</v>
      </c>
      <c r="AC84" s="241">
        <v>0</v>
      </c>
    </row>
    <row r="85" spans="1:29" x14ac:dyDescent="0.25">
      <c r="A85" s="242" t="s">
        <v>543</v>
      </c>
      <c r="B85" s="243" t="s">
        <v>524</v>
      </c>
      <c r="C85" s="173"/>
      <c r="D85" s="247"/>
      <c r="E85" s="248"/>
      <c r="F85" s="248"/>
      <c r="G85" s="241">
        <v>0</v>
      </c>
      <c r="H85" s="241">
        <v>0</v>
      </c>
      <c r="I85" s="248"/>
      <c r="J85" s="241">
        <v>0</v>
      </c>
      <c r="K85" s="247"/>
      <c r="L85" s="241">
        <v>0</v>
      </c>
      <c r="M85" s="247"/>
      <c r="N85" s="241">
        <v>0</v>
      </c>
      <c r="O85" s="247"/>
      <c r="P85" s="241">
        <v>0</v>
      </c>
      <c r="Q85" s="247"/>
      <c r="R85" s="241">
        <v>0</v>
      </c>
      <c r="S85" s="247"/>
      <c r="T85" s="241">
        <v>0</v>
      </c>
      <c r="U85" s="247"/>
      <c r="V85" s="241">
        <v>0</v>
      </c>
      <c r="W85" s="247"/>
      <c r="X85" s="241">
        <v>0</v>
      </c>
      <c r="Y85" s="247"/>
      <c r="Z85" s="241" t="s">
        <v>606</v>
      </c>
      <c r="AA85" s="247"/>
      <c r="AB85" s="241">
        <v>0</v>
      </c>
      <c r="AC85" s="241">
        <v>0</v>
      </c>
    </row>
    <row r="86" spans="1:29" x14ac:dyDescent="0.25">
      <c r="A86" s="242" t="s">
        <v>544</v>
      </c>
      <c r="B86" s="243" t="s">
        <v>526</v>
      </c>
      <c r="C86" s="249"/>
      <c r="D86" s="247"/>
      <c r="E86" s="248"/>
      <c r="F86" s="248"/>
      <c r="G86" s="241">
        <v>0</v>
      </c>
      <c r="H86" s="241">
        <v>0</v>
      </c>
      <c r="I86" s="248"/>
      <c r="J86" s="241">
        <v>0</v>
      </c>
      <c r="K86" s="247"/>
      <c r="L86" s="241">
        <v>0</v>
      </c>
      <c r="M86" s="247"/>
      <c r="N86" s="241">
        <v>0</v>
      </c>
      <c r="O86" s="247"/>
      <c r="P86" s="241">
        <v>0</v>
      </c>
      <c r="Q86" s="247"/>
      <c r="R86" s="241">
        <v>0</v>
      </c>
      <c r="S86" s="247"/>
      <c r="T86" s="241">
        <v>0</v>
      </c>
      <c r="U86" s="247"/>
      <c r="V86" s="241">
        <v>0</v>
      </c>
      <c r="W86" s="247"/>
      <c r="X86" s="241">
        <v>0</v>
      </c>
      <c r="Y86" s="247"/>
      <c r="Z86" s="241" t="s">
        <v>606</v>
      </c>
      <c r="AA86" s="247"/>
      <c r="AB86" s="241">
        <v>0</v>
      </c>
      <c r="AC86" s="241">
        <v>0</v>
      </c>
    </row>
    <row r="87" spans="1:29" x14ac:dyDescent="0.25">
      <c r="G87" s="156"/>
      <c r="H87" s="156"/>
      <c r="I87" s="156"/>
      <c r="J87" s="156"/>
      <c r="K87" s="156"/>
      <c r="L87" s="156"/>
      <c r="M87" s="156"/>
      <c r="N87" s="156"/>
      <c r="O87" s="156"/>
    </row>
    <row r="88" spans="1:29" x14ac:dyDescent="0.25">
      <c r="G88" s="156"/>
      <c r="H88" s="156"/>
      <c r="I88" s="156"/>
      <c r="J88" s="156"/>
      <c r="K88" s="156"/>
      <c r="L88" s="156"/>
      <c r="M88" s="156"/>
      <c r="N88" s="156"/>
      <c r="O88" s="156"/>
    </row>
    <row r="89" spans="1:29" x14ac:dyDescent="0.25">
      <c r="G89" s="156"/>
      <c r="H89" s="156"/>
      <c r="I89" s="156"/>
      <c r="J89" s="156"/>
      <c r="K89" s="156"/>
      <c r="L89" s="156"/>
      <c r="M89" s="156"/>
      <c r="N89" s="156"/>
      <c r="O89" s="156"/>
    </row>
    <row r="90" spans="1:29" x14ac:dyDescent="0.25">
      <c r="G90" s="156"/>
      <c r="H90" s="156"/>
      <c r="I90" s="156"/>
      <c r="J90" s="156"/>
      <c r="K90" s="156"/>
      <c r="L90" s="156"/>
      <c r="M90" s="156"/>
      <c r="N90" s="156"/>
      <c r="O90" s="156"/>
    </row>
    <row r="91" spans="1:29" x14ac:dyDescent="0.25">
      <c r="G91" s="156"/>
      <c r="H91" s="156"/>
      <c r="I91" s="156"/>
      <c r="J91" s="156"/>
      <c r="K91" s="156"/>
      <c r="L91" s="156"/>
      <c r="M91" s="156"/>
      <c r="N91" s="156"/>
      <c r="O91" s="156"/>
    </row>
    <row r="92" spans="1:29" x14ac:dyDescent="0.25">
      <c r="G92" s="156"/>
      <c r="H92" s="156"/>
      <c r="I92" s="156"/>
      <c r="J92" s="156"/>
      <c r="K92" s="156"/>
      <c r="L92" s="156"/>
      <c r="M92" s="156"/>
      <c r="N92" s="156"/>
      <c r="O92" s="156"/>
    </row>
  </sheetData>
  <mergeCells count="31">
    <mergeCell ref="A14:AC14"/>
    <mergeCell ref="A15:AC15"/>
    <mergeCell ref="A16:AC16"/>
    <mergeCell ref="A18:AC18"/>
    <mergeCell ref="A20:A22"/>
    <mergeCell ref="B20:B22"/>
    <mergeCell ref="C20:D21"/>
    <mergeCell ref="AB20:AC21"/>
    <mergeCell ref="L21:M21"/>
    <mergeCell ref="N21:O21"/>
    <mergeCell ref="P21:Q21"/>
    <mergeCell ref="R21:S21"/>
    <mergeCell ref="T21:U21"/>
    <mergeCell ref="P20:S20"/>
    <mergeCell ref="T20:W20"/>
    <mergeCell ref="X20:AA20"/>
    <mergeCell ref="A12:AC12"/>
    <mergeCell ref="A4:AC4"/>
    <mergeCell ref="A6:AC6"/>
    <mergeCell ref="A8:AC8"/>
    <mergeCell ref="A9:AC9"/>
    <mergeCell ref="A11:AC11"/>
    <mergeCell ref="V21:W21"/>
    <mergeCell ref="X21:Y21"/>
    <mergeCell ref="Z21:AA21"/>
    <mergeCell ref="E20:F21"/>
    <mergeCell ref="G20:G22"/>
    <mergeCell ref="L20:O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9"/>
  <sheetViews>
    <sheetView view="pageBreakPreview" topLeftCell="AO6" zoomScaleSheetLayoutView="100" workbookViewId="0">
      <selection activeCell="AV39" sqref="A26:AV39"/>
    </sheetView>
  </sheetViews>
  <sheetFormatPr defaultColWidth="9.140625" defaultRowHeight="15" x14ac:dyDescent="0.25"/>
  <cols>
    <col min="1" max="1" width="16.140625" style="19" customWidth="1"/>
    <col min="2" max="2" width="18.5703125" style="19" customWidth="1"/>
    <col min="3" max="3" width="21.140625" style="19" customWidth="1"/>
    <col min="4" max="4" width="15.140625" style="19" customWidth="1"/>
    <col min="5" max="12" width="7.7109375" style="19" customWidth="1"/>
    <col min="13" max="13" width="10.7109375" style="19" customWidth="1"/>
    <col min="14" max="14" width="42.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140625" style="19" customWidth="1"/>
    <col min="26" max="26" width="7.7109375" style="19" customWidth="1"/>
    <col min="27" max="28" width="10.7109375" style="19" customWidth="1"/>
    <col min="29" max="29" width="27.140625" style="19" customWidth="1"/>
    <col min="30" max="30" width="10.7109375" style="19" customWidth="1"/>
    <col min="31" max="31" width="11.42578125" style="19" customWidth="1"/>
    <col min="32" max="32" width="11.7109375" style="19" customWidth="1"/>
    <col min="33" max="33" width="16.28515625" style="19" customWidth="1"/>
    <col min="34" max="34" width="11.5703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6.42578125" style="19" customWidth="1"/>
    <col min="48" max="48" width="52.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83" t="str">
        <f>'6.2. Паспорт фин осв ввод'!A8:AC8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326" t="str">
        <f>'1. паспорт местоположение'!A12:C12</f>
        <v>F_TP3500.PS.0015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42" customHeight="1" x14ac:dyDescent="0.25">
      <c r="A15" s="28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4" t="s">
        <v>380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391</v>
      </c>
      <c r="F22" s="432"/>
      <c r="G22" s="432"/>
      <c r="H22" s="432"/>
      <c r="I22" s="432"/>
      <c r="J22" s="432"/>
      <c r="K22" s="432"/>
      <c r="L22" s="433"/>
      <c r="M22" s="425" t="s">
        <v>49</v>
      </c>
      <c r="N22" s="425" t="s">
        <v>48</v>
      </c>
      <c r="O22" s="425" t="s">
        <v>47</v>
      </c>
      <c r="P22" s="435" t="s">
        <v>193</v>
      </c>
      <c r="Q22" s="435" t="s">
        <v>46</v>
      </c>
      <c r="R22" s="435" t="s">
        <v>45</v>
      </c>
      <c r="S22" s="435" t="s">
        <v>44</v>
      </c>
      <c r="T22" s="435"/>
      <c r="U22" s="438" t="s">
        <v>43</v>
      </c>
      <c r="V22" s="438" t="s">
        <v>42</v>
      </c>
      <c r="W22" s="435" t="s">
        <v>41</v>
      </c>
      <c r="X22" s="435" t="s">
        <v>40</v>
      </c>
      <c r="Y22" s="435" t="s">
        <v>39</v>
      </c>
      <c r="Z22" s="434"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5" t="s">
        <v>25</v>
      </c>
    </row>
    <row r="23" spans="1:48" s="22" customFormat="1" ht="64.5" customHeight="1" x14ac:dyDescent="0.25">
      <c r="A23" s="426"/>
      <c r="B23" s="429"/>
      <c r="C23" s="426"/>
      <c r="D23" s="426"/>
      <c r="E23" s="443" t="s">
        <v>23</v>
      </c>
      <c r="F23" s="441" t="s">
        <v>131</v>
      </c>
      <c r="G23" s="441" t="s">
        <v>130</v>
      </c>
      <c r="H23" s="441" t="s">
        <v>129</v>
      </c>
      <c r="I23" s="439" t="s">
        <v>301</v>
      </c>
      <c r="J23" s="439" t="s">
        <v>302</v>
      </c>
      <c r="K23" s="439" t="s">
        <v>303</v>
      </c>
      <c r="L23" s="441" t="s">
        <v>80</v>
      </c>
      <c r="M23" s="426"/>
      <c r="N23" s="426"/>
      <c r="O23" s="426"/>
      <c r="P23" s="435"/>
      <c r="Q23" s="435"/>
      <c r="R23" s="435"/>
      <c r="S23" s="436" t="s">
        <v>2</v>
      </c>
      <c r="T23" s="436" t="s">
        <v>11</v>
      </c>
      <c r="U23" s="438"/>
      <c r="V23" s="438"/>
      <c r="W23" s="435"/>
      <c r="X23" s="435"/>
      <c r="Y23" s="435"/>
      <c r="Z23" s="435"/>
      <c r="AA23" s="435"/>
      <c r="AB23" s="435"/>
      <c r="AC23" s="435"/>
      <c r="AD23" s="435"/>
      <c r="AE23" s="435"/>
      <c r="AF23" s="435" t="s">
        <v>22</v>
      </c>
      <c r="AG23" s="435"/>
      <c r="AH23" s="435" t="s">
        <v>21</v>
      </c>
      <c r="AI23" s="435"/>
      <c r="AJ23" s="425" t="s">
        <v>20</v>
      </c>
      <c r="AK23" s="425" t="s">
        <v>19</v>
      </c>
      <c r="AL23" s="425" t="s">
        <v>18</v>
      </c>
      <c r="AM23" s="425" t="s">
        <v>17</v>
      </c>
      <c r="AN23" s="425" t="s">
        <v>16</v>
      </c>
      <c r="AO23" s="425" t="s">
        <v>15</v>
      </c>
      <c r="AP23" s="425" t="s">
        <v>14</v>
      </c>
      <c r="AQ23" s="447" t="s">
        <v>11</v>
      </c>
      <c r="AR23" s="435"/>
      <c r="AS23" s="435"/>
      <c r="AT23" s="435"/>
      <c r="AU23" s="435"/>
      <c r="AV23" s="446"/>
    </row>
    <row r="24" spans="1:48" s="22" customFormat="1" ht="96.75" customHeight="1" x14ac:dyDescent="0.25">
      <c r="A24" s="427"/>
      <c r="B24" s="430"/>
      <c r="C24" s="427"/>
      <c r="D24" s="427"/>
      <c r="E24" s="444"/>
      <c r="F24" s="442"/>
      <c r="G24" s="442"/>
      <c r="H24" s="442"/>
      <c r="I24" s="440"/>
      <c r="J24" s="440"/>
      <c r="K24" s="440"/>
      <c r="L24" s="442"/>
      <c r="M24" s="427"/>
      <c r="N24" s="427"/>
      <c r="O24" s="427"/>
      <c r="P24" s="435"/>
      <c r="Q24" s="435"/>
      <c r="R24" s="435"/>
      <c r="S24" s="437"/>
      <c r="T24" s="437"/>
      <c r="U24" s="438"/>
      <c r="V24" s="438"/>
      <c r="W24" s="435"/>
      <c r="X24" s="435"/>
      <c r="Y24" s="435"/>
      <c r="Z24" s="435"/>
      <c r="AA24" s="435"/>
      <c r="AB24" s="435"/>
      <c r="AC24" s="435"/>
      <c r="AD24" s="435"/>
      <c r="AE24" s="435"/>
      <c r="AF24" s="176" t="s">
        <v>13</v>
      </c>
      <c r="AG24" s="176" t="s">
        <v>12</v>
      </c>
      <c r="AH24" s="108" t="s">
        <v>2</v>
      </c>
      <c r="AI24" s="108" t="s">
        <v>11</v>
      </c>
      <c r="AJ24" s="427"/>
      <c r="AK24" s="427"/>
      <c r="AL24" s="427"/>
      <c r="AM24" s="427"/>
      <c r="AN24" s="427"/>
      <c r="AO24" s="427"/>
      <c r="AP24" s="427"/>
      <c r="AQ24" s="448"/>
      <c r="AR24" s="435"/>
      <c r="AS24" s="435"/>
      <c r="AT24" s="435"/>
      <c r="AU24" s="435"/>
      <c r="AV24" s="44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4" customFormat="1" ht="63.75" x14ac:dyDescent="0.2">
      <c r="A26" s="271" t="s">
        <v>441</v>
      </c>
      <c r="B26" s="270" t="s">
        <v>554</v>
      </c>
      <c r="C26" s="270" t="s">
        <v>442</v>
      </c>
      <c r="D26" s="267" t="s">
        <v>443</v>
      </c>
      <c r="E26" s="271">
        <v>1</v>
      </c>
      <c r="F26" s="271" t="s">
        <v>263</v>
      </c>
      <c r="G26" s="271">
        <v>2.5</v>
      </c>
      <c r="H26" s="271" t="s">
        <v>263</v>
      </c>
      <c r="I26" s="271" t="s">
        <v>263</v>
      </c>
      <c r="J26" s="271" t="s">
        <v>263</v>
      </c>
      <c r="K26" s="271" t="s">
        <v>263</v>
      </c>
      <c r="L26" s="271" t="s">
        <v>263</v>
      </c>
      <c r="M26" s="270" t="s">
        <v>444</v>
      </c>
      <c r="N26" s="268" t="s">
        <v>445</v>
      </c>
      <c r="O26" s="270" t="s">
        <v>554</v>
      </c>
      <c r="P26" s="269">
        <v>10419</v>
      </c>
      <c r="Q26" s="270" t="s">
        <v>446</v>
      </c>
      <c r="R26" s="269">
        <v>7293</v>
      </c>
      <c r="S26" s="270" t="s">
        <v>447</v>
      </c>
      <c r="T26" s="270" t="s">
        <v>447</v>
      </c>
      <c r="U26" s="270">
        <v>11</v>
      </c>
      <c r="V26" s="270">
        <v>11</v>
      </c>
      <c r="W26" s="270" t="s">
        <v>448</v>
      </c>
      <c r="X26" s="269">
        <v>7156</v>
      </c>
      <c r="Y26" s="270"/>
      <c r="Z26" s="270">
        <v>1</v>
      </c>
      <c r="AA26" s="269">
        <v>7139</v>
      </c>
      <c r="AB26" s="269">
        <v>7139</v>
      </c>
      <c r="AC26" s="270" t="s">
        <v>448</v>
      </c>
      <c r="AD26" s="269">
        <v>8424</v>
      </c>
      <c r="AE26" s="269">
        <v>8424</v>
      </c>
      <c r="AF26" s="267" t="s">
        <v>449</v>
      </c>
      <c r="AG26" s="270" t="s">
        <v>450</v>
      </c>
      <c r="AH26" s="270" t="s">
        <v>451</v>
      </c>
      <c r="AI26" s="270" t="s">
        <v>451</v>
      </c>
      <c r="AJ26" s="270" t="s">
        <v>452</v>
      </c>
      <c r="AK26" s="270" t="s">
        <v>453</v>
      </c>
      <c r="AL26" s="270"/>
      <c r="AM26" s="270"/>
      <c r="AN26" s="270"/>
      <c r="AO26" s="267" t="s">
        <v>454</v>
      </c>
      <c r="AP26" s="270" t="s">
        <v>455</v>
      </c>
      <c r="AQ26" s="270" t="s">
        <v>456</v>
      </c>
      <c r="AR26" s="270" t="s">
        <v>455</v>
      </c>
      <c r="AS26" s="270" t="s">
        <v>456</v>
      </c>
      <c r="AT26" s="270" t="s">
        <v>457</v>
      </c>
      <c r="AU26" s="270" t="s">
        <v>547</v>
      </c>
      <c r="AV26" s="272" t="s">
        <v>545</v>
      </c>
    </row>
    <row r="27" spans="1:48" x14ac:dyDescent="0.25">
      <c r="A27" s="273"/>
      <c r="B27" s="273"/>
      <c r="C27" s="273"/>
      <c r="D27" s="273"/>
      <c r="E27" s="273"/>
      <c r="F27" s="273"/>
      <c r="G27" s="273"/>
      <c r="H27" s="273"/>
      <c r="I27" s="273"/>
      <c r="J27" s="273"/>
      <c r="K27" s="273"/>
      <c r="L27" s="273"/>
      <c r="M27" s="273"/>
      <c r="N27" s="273"/>
      <c r="O27" s="270"/>
      <c r="P27" s="269"/>
      <c r="Q27" s="270"/>
      <c r="R27" s="269"/>
      <c r="S27" s="270"/>
      <c r="T27" s="270"/>
      <c r="U27" s="270"/>
      <c r="V27" s="270"/>
      <c r="W27" s="270" t="s">
        <v>458</v>
      </c>
      <c r="X27" s="269">
        <v>7293</v>
      </c>
      <c r="Y27" s="270" t="s">
        <v>458</v>
      </c>
      <c r="Z27" s="270"/>
      <c r="AA27" s="269"/>
      <c r="AB27" s="269"/>
      <c r="AC27" s="270"/>
      <c r="AD27" s="269"/>
      <c r="AE27" s="269"/>
      <c r="AF27" s="267" t="s">
        <v>454</v>
      </c>
      <c r="AG27" s="270"/>
      <c r="AH27" s="270"/>
      <c r="AI27" s="270"/>
      <c r="AJ27" s="270"/>
      <c r="AK27" s="270"/>
      <c r="AL27" s="270"/>
      <c r="AM27" s="270"/>
      <c r="AN27" s="270"/>
      <c r="AO27" s="267" t="s">
        <v>454</v>
      </c>
      <c r="AP27" s="270"/>
      <c r="AQ27" s="270"/>
      <c r="AR27" s="270"/>
      <c r="AS27" s="270"/>
      <c r="AT27" s="270"/>
      <c r="AU27" s="270"/>
      <c r="AV27" s="273"/>
    </row>
    <row r="28" spans="1:48" x14ac:dyDescent="0.25">
      <c r="A28" s="273"/>
      <c r="B28" s="273"/>
      <c r="C28" s="273"/>
      <c r="D28" s="273"/>
      <c r="E28" s="273"/>
      <c r="F28" s="273"/>
      <c r="G28" s="273"/>
      <c r="H28" s="273"/>
      <c r="I28" s="273"/>
      <c r="J28" s="273"/>
      <c r="K28" s="273"/>
      <c r="L28" s="273"/>
      <c r="M28" s="273"/>
      <c r="N28" s="273"/>
      <c r="O28" s="270"/>
      <c r="P28" s="269"/>
      <c r="Q28" s="270"/>
      <c r="R28" s="269"/>
      <c r="S28" s="270"/>
      <c r="T28" s="270"/>
      <c r="U28" s="270"/>
      <c r="V28" s="270"/>
      <c r="W28" s="270" t="s">
        <v>459</v>
      </c>
      <c r="X28" s="269">
        <v>7289</v>
      </c>
      <c r="Y28" s="270"/>
      <c r="Z28" s="270"/>
      <c r="AA28" s="269">
        <v>7289</v>
      </c>
      <c r="AB28" s="269"/>
      <c r="AC28" s="270"/>
      <c r="AD28" s="269"/>
      <c r="AE28" s="269"/>
      <c r="AF28" s="267" t="s">
        <v>454</v>
      </c>
      <c r="AG28" s="270"/>
      <c r="AH28" s="270"/>
      <c r="AI28" s="270"/>
      <c r="AJ28" s="270"/>
      <c r="AK28" s="270"/>
      <c r="AL28" s="270"/>
      <c r="AM28" s="270"/>
      <c r="AN28" s="270"/>
      <c r="AO28" s="267" t="s">
        <v>454</v>
      </c>
      <c r="AP28" s="270"/>
      <c r="AQ28" s="270"/>
      <c r="AR28" s="270"/>
      <c r="AS28" s="270"/>
      <c r="AT28" s="270"/>
      <c r="AU28" s="270"/>
      <c r="AV28" s="273"/>
    </row>
    <row r="29" spans="1:48" x14ac:dyDescent="0.25">
      <c r="A29" s="273"/>
      <c r="B29" s="273"/>
      <c r="C29" s="273"/>
      <c r="D29" s="273"/>
      <c r="E29" s="273"/>
      <c r="F29" s="273"/>
      <c r="G29" s="273"/>
      <c r="H29" s="273"/>
      <c r="I29" s="273"/>
      <c r="J29" s="273"/>
      <c r="K29" s="273"/>
      <c r="L29" s="273"/>
      <c r="M29" s="273"/>
      <c r="N29" s="273"/>
      <c r="O29" s="270"/>
      <c r="P29" s="269"/>
      <c r="Q29" s="270"/>
      <c r="R29" s="269"/>
      <c r="S29" s="270"/>
      <c r="T29" s="270"/>
      <c r="U29" s="270"/>
      <c r="V29" s="270"/>
      <c r="W29" s="270" t="s">
        <v>460</v>
      </c>
      <c r="X29" s="269">
        <v>7293</v>
      </c>
      <c r="Y29" s="270"/>
      <c r="Z29" s="270"/>
      <c r="AA29" s="269">
        <v>5092</v>
      </c>
      <c r="AB29" s="269"/>
      <c r="AC29" s="270"/>
      <c r="AD29" s="269"/>
      <c r="AE29" s="269"/>
      <c r="AF29" s="267" t="s">
        <v>454</v>
      </c>
      <c r="AG29" s="270"/>
      <c r="AH29" s="270"/>
      <c r="AI29" s="270"/>
      <c r="AJ29" s="270"/>
      <c r="AK29" s="270"/>
      <c r="AL29" s="270"/>
      <c r="AM29" s="270"/>
      <c r="AN29" s="270"/>
      <c r="AO29" s="267" t="s">
        <v>454</v>
      </c>
      <c r="AP29" s="270"/>
      <c r="AQ29" s="270"/>
      <c r="AR29" s="270"/>
      <c r="AS29" s="270"/>
      <c r="AT29" s="270"/>
      <c r="AU29" s="270"/>
      <c r="AV29" s="273"/>
    </row>
    <row r="30" spans="1:48" x14ac:dyDescent="0.25">
      <c r="A30" s="273"/>
      <c r="B30" s="273"/>
      <c r="C30" s="273"/>
      <c r="D30" s="273"/>
      <c r="E30" s="273"/>
      <c r="F30" s="273"/>
      <c r="G30" s="273"/>
      <c r="H30" s="273"/>
      <c r="I30" s="273"/>
      <c r="J30" s="273"/>
      <c r="K30" s="273"/>
      <c r="L30" s="273"/>
      <c r="M30" s="273"/>
      <c r="N30" s="273"/>
      <c r="O30" s="270"/>
      <c r="P30" s="269"/>
      <c r="Q30" s="270"/>
      <c r="R30" s="269"/>
      <c r="S30" s="270"/>
      <c r="T30" s="270"/>
      <c r="U30" s="270"/>
      <c r="V30" s="270"/>
      <c r="W30" s="270" t="s">
        <v>461</v>
      </c>
      <c r="X30" s="269">
        <v>7156</v>
      </c>
      <c r="Y30" s="270"/>
      <c r="Z30" s="270"/>
      <c r="AA30" s="269">
        <v>7195</v>
      </c>
      <c r="AB30" s="269"/>
      <c r="AC30" s="270"/>
      <c r="AD30" s="269"/>
      <c r="AE30" s="269"/>
      <c r="AF30" s="267" t="s">
        <v>454</v>
      </c>
      <c r="AG30" s="270"/>
      <c r="AH30" s="270"/>
      <c r="AI30" s="270"/>
      <c r="AJ30" s="270"/>
      <c r="AK30" s="270"/>
      <c r="AL30" s="270"/>
      <c r="AM30" s="270"/>
      <c r="AN30" s="270"/>
      <c r="AO30" s="267" t="s">
        <v>454</v>
      </c>
      <c r="AP30" s="270"/>
      <c r="AQ30" s="270"/>
      <c r="AR30" s="270"/>
      <c r="AS30" s="270"/>
      <c r="AT30" s="270"/>
      <c r="AU30" s="270"/>
      <c r="AV30" s="273"/>
    </row>
    <row r="31" spans="1:48" x14ac:dyDescent="0.25">
      <c r="A31" s="273"/>
      <c r="B31" s="273"/>
      <c r="C31" s="273"/>
      <c r="D31" s="273"/>
      <c r="E31" s="273"/>
      <c r="F31" s="273"/>
      <c r="G31" s="273"/>
      <c r="H31" s="273"/>
      <c r="I31" s="273"/>
      <c r="J31" s="273"/>
      <c r="K31" s="273"/>
      <c r="L31" s="273"/>
      <c r="M31" s="273"/>
      <c r="N31" s="273"/>
      <c r="O31" s="270"/>
      <c r="P31" s="269"/>
      <c r="Q31" s="270"/>
      <c r="R31" s="269"/>
      <c r="S31" s="270"/>
      <c r="T31" s="270"/>
      <c r="U31" s="270"/>
      <c r="V31" s="270"/>
      <c r="W31" s="270" t="s">
        <v>462</v>
      </c>
      <c r="X31" s="269">
        <v>5634</v>
      </c>
      <c r="Y31" s="270" t="s">
        <v>462</v>
      </c>
      <c r="Z31" s="270"/>
      <c r="AA31" s="269"/>
      <c r="AB31" s="269"/>
      <c r="AC31" s="270"/>
      <c r="AD31" s="269"/>
      <c r="AE31" s="269"/>
      <c r="AF31" s="267" t="s">
        <v>454</v>
      </c>
      <c r="AG31" s="270"/>
      <c r="AH31" s="270"/>
      <c r="AI31" s="270"/>
      <c r="AJ31" s="270"/>
      <c r="AK31" s="270"/>
      <c r="AL31" s="270"/>
      <c r="AM31" s="270"/>
      <c r="AN31" s="270"/>
      <c r="AO31" s="267" t="s">
        <v>454</v>
      </c>
      <c r="AP31" s="270"/>
      <c r="AQ31" s="270"/>
      <c r="AR31" s="270"/>
      <c r="AS31" s="270"/>
      <c r="AT31" s="270"/>
      <c r="AU31" s="270"/>
      <c r="AV31" s="273"/>
    </row>
    <row r="32" spans="1:48" x14ac:dyDescent="0.25">
      <c r="A32" s="273"/>
      <c r="B32" s="273"/>
      <c r="C32" s="273"/>
      <c r="D32" s="273"/>
      <c r="E32" s="273"/>
      <c r="F32" s="273"/>
      <c r="G32" s="273"/>
      <c r="H32" s="273"/>
      <c r="I32" s="273"/>
      <c r="J32" s="273"/>
      <c r="K32" s="273"/>
      <c r="L32" s="273"/>
      <c r="M32" s="273"/>
      <c r="N32" s="273"/>
      <c r="O32" s="270"/>
      <c r="P32" s="269"/>
      <c r="Q32" s="270"/>
      <c r="R32" s="269"/>
      <c r="S32" s="270"/>
      <c r="T32" s="270"/>
      <c r="U32" s="270"/>
      <c r="V32" s="270"/>
      <c r="W32" s="270" t="s">
        <v>463</v>
      </c>
      <c r="X32" s="269">
        <v>7156</v>
      </c>
      <c r="Y32" s="270"/>
      <c r="Z32" s="270"/>
      <c r="AA32" s="269">
        <v>7257</v>
      </c>
      <c r="AB32" s="269"/>
      <c r="AC32" s="270"/>
      <c r="AD32" s="269"/>
      <c r="AE32" s="269"/>
      <c r="AF32" s="267" t="s">
        <v>454</v>
      </c>
      <c r="AG32" s="270"/>
      <c r="AH32" s="270"/>
      <c r="AI32" s="270"/>
      <c r="AJ32" s="270"/>
      <c r="AK32" s="270"/>
      <c r="AL32" s="270"/>
      <c r="AM32" s="270"/>
      <c r="AN32" s="270"/>
      <c r="AO32" s="267" t="s">
        <v>454</v>
      </c>
      <c r="AP32" s="270"/>
      <c r="AQ32" s="270"/>
      <c r="AR32" s="270"/>
      <c r="AS32" s="270"/>
      <c r="AT32" s="270"/>
      <c r="AU32" s="270"/>
      <c r="AV32" s="273"/>
    </row>
    <row r="33" spans="1:48" x14ac:dyDescent="0.25">
      <c r="A33" s="273"/>
      <c r="B33" s="273"/>
      <c r="C33" s="273"/>
      <c r="D33" s="273"/>
      <c r="E33" s="273"/>
      <c r="F33" s="273"/>
      <c r="G33" s="273"/>
      <c r="H33" s="273"/>
      <c r="I33" s="273"/>
      <c r="J33" s="273"/>
      <c r="K33" s="273"/>
      <c r="L33" s="273"/>
      <c r="M33" s="273"/>
      <c r="N33" s="273"/>
      <c r="O33" s="270"/>
      <c r="P33" s="269"/>
      <c r="Q33" s="270"/>
      <c r="R33" s="269"/>
      <c r="S33" s="270"/>
      <c r="T33" s="270"/>
      <c r="U33" s="270"/>
      <c r="V33" s="270"/>
      <c r="W33" s="270" t="s">
        <v>464</v>
      </c>
      <c r="X33" s="269">
        <v>7285</v>
      </c>
      <c r="Y33" s="270" t="s">
        <v>464</v>
      </c>
      <c r="Z33" s="270"/>
      <c r="AA33" s="269"/>
      <c r="AB33" s="269"/>
      <c r="AC33" s="270"/>
      <c r="AD33" s="269"/>
      <c r="AE33" s="269"/>
      <c r="AF33" s="267" t="s">
        <v>454</v>
      </c>
      <c r="AG33" s="270"/>
      <c r="AH33" s="270"/>
      <c r="AI33" s="270"/>
      <c r="AJ33" s="270"/>
      <c r="AK33" s="270"/>
      <c r="AL33" s="270"/>
      <c r="AM33" s="270"/>
      <c r="AN33" s="270"/>
      <c r="AO33" s="267" t="s">
        <v>454</v>
      </c>
      <c r="AP33" s="270"/>
      <c r="AQ33" s="270"/>
      <c r="AR33" s="270"/>
      <c r="AS33" s="270"/>
      <c r="AT33" s="270"/>
      <c r="AU33" s="270"/>
      <c r="AV33" s="273"/>
    </row>
    <row r="34" spans="1:48" x14ac:dyDescent="0.25">
      <c r="A34" s="273"/>
      <c r="B34" s="273"/>
      <c r="C34" s="273"/>
      <c r="D34" s="273"/>
      <c r="E34" s="273"/>
      <c r="F34" s="273"/>
      <c r="G34" s="273"/>
      <c r="H34" s="273"/>
      <c r="I34" s="273"/>
      <c r="J34" s="273"/>
      <c r="K34" s="273"/>
      <c r="L34" s="273"/>
      <c r="M34" s="273"/>
      <c r="N34" s="273"/>
      <c r="O34" s="270"/>
      <c r="P34" s="269"/>
      <c r="Q34" s="270"/>
      <c r="R34" s="269"/>
      <c r="S34" s="270"/>
      <c r="T34" s="270"/>
      <c r="U34" s="270"/>
      <c r="V34" s="270"/>
      <c r="W34" s="270" t="s">
        <v>465</v>
      </c>
      <c r="X34" s="269">
        <v>5634</v>
      </c>
      <c r="Y34" s="270" t="s">
        <v>465</v>
      </c>
      <c r="Z34" s="270"/>
      <c r="AA34" s="269"/>
      <c r="AB34" s="269"/>
      <c r="AC34" s="270"/>
      <c r="AD34" s="269"/>
      <c r="AE34" s="269"/>
      <c r="AF34" s="267" t="s">
        <v>454</v>
      </c>
      <c r="AG34" s="270"/>
      <c r="AH34" s="270"/>
      <c r="AI34" s="270"/>
      <c r="AJ34" s="270"/>
      <c r="AK34" s="270"/>
      <c r="AL34" s="270"/>
      <c r="AM34" s="270"/>
      <c r="AN34" s="270"/>
      <c r="AO34" s="267" t="s">
        <v>454</v>
      </c>
      <c r="AP34" s="270"/>
      <c r="AQ34" s="270"/>
      <c r="AR34" s="270"/>
      <c r="AS34" s="270"/>
      <c r="AT34" s="270"/>
      <c r="AU34" s="270"/>
      <c r="AV34" s="273"/>
    </row>
    <row r="35" spans="1:48" x14ac:dyDescent="0.25">
      <c r="A35" s="273"/>
      <c r="B35" s="273"/>
      <c r="C35" s="273"/>
      <c r="D35" s="273"/>
      <c r="E35" s="273"/>
      <c r="F35" s="273"/>
      <c r="G35" s="273"/>
      <c r="H35" s="273"/>
      <c r="I35" s="273"/>
      <c r="J35" s="273"/>
      <c r="K35" s="273"/>
      <c r="L35" s="273"/>
      <c r="M35" s="273"/>
      <c r="N35" s="273"/>
      <c r="O35" s="270"/>
      <c r="P35" s="269"/>
      <c r="Q35" s="270"/>
      <c r="R35" s="269"/>
      <c r="S35" s="270"/>
      <c r="T35" s="270"/>
      <c r="U35" s="270"/>
      <c r="V35" s="270"/>
      <c r="W35" s="270" t="s">
        <v>466</v>
      </c>
      <c r="X35" s="269">
        <v>5345</v>
      </c>
      <c r="Y35" s="270" t="s">
        <v>466</v>
      </c>
      <c r="Z35" s="270"/>
      <c r="AA35" s="269"/>
      <c r="AB35" s="269"/>
      <c r="AC35" s="270"/>
      <c r="AD35" s="269"/>
      <c r="AE35" s="269"/>
      <c r="AF35" s="267" t="s">
        <v>454</v>
      </c>
      <c r="AG35" s="270"/>
      <c r="AH35" s="270"/>
      <c r="AI35" s="270"/>
      <c r="AJ35" s="270"/>
      <c r="AK35" s="270"/>
      <c r="AL35" s="270"/>
      <c r="AM35" s="270"/>
      <c r="AN35" s="270"/>
      <c r="AO35" s="267" t="s">
        <v>454</v>
      </c>
      <c r="AP35" s="270"/>
      <c r="AQ35" s="270"/>
      <c r="AR35" s="270"/>
      <c r="AS35" s="270"/>
      <c r="AT35" s="270"/>
      <c r="AU35" s="270"/>
      <c r="AV35" s="273"/>
    </row>
    <row r="36" spans="1:48" x14ac:dyDescent="0.25">
      <c r="A36" s="273"/>
      <c r="B36" s="273"/>
      <c r="C36" s="273"/>
      <c r="D36" s="273"/>
      <c r="E36" s="273"/>
      <c r="F36" s="273"/>
      <c r="G36" s="273"/>
      <c r="H36" s="273"/>
      <c r="I36" s="273"/>
      <c r="J36" s="273"/>
      <c r="K36" s="273"/>
      <c r="L36" s="273"/>
      <c r="M36" s="273"/>
      <c r="N36" s="273"/>
      <c r="O36" s="270"/>
      <c r="P36" s="269"/>
      <c r="Q36" s="270"/>
      <c r="R36" s="269"/>
      <c r="S36" s="270"/>
      <c r="T36" s="270"/>
      <c r="U36" s="270"/>
      <c r="V36" s="270"/>
      <c r="W36" s="270" t="s">
        <v>467</v>
      </c>
      <c r="X36" s="269">
        <v>7075</v>
      </c>
      <c r="Y36" s="270" t="s">
        <v>467</v>
      </c>
      <c r="Z36" s="270"/>
      <c r="AA36" s="269"/>
      <c r="AB36" s="269"/>
      <c r="AC36" s="270"/>
      <c r="AD36" s="269"/>
      <c r="AE36" s="269"/>
      <c r="AF36" s="267" t="s">
        <v>454</v>
      </c>
      <c r="AG36" s="270"/>
      <c r="AH36" s="270"/>
      <c r="AI36" s="270"/>
      <c r="AJ36" s="270"/>
      <c r="AK36" s="270"/>
      <c r="AL36" s="270"/>
      <c r="AM36" s="270"/>
      <c r="AN36" s="270"/>
      <c r="AO36" s="267" t="s">
        <v>454</v>
      </c>
      <c r="AP36" s="270"/>
      <c r="AQ36" s="270"/>
      <c r="AR36" s="270"/>
      <c r="AS36" s="270"/>
      <c r="AT36" s="270"/>
      <c r="AU36" s="270"/>
      <c r="AV36" s="273"/>
    </row>
    <row r="37" spans="1:48" ht="89.25" x14ac:dyDescent="0.25">
      <c r="A37" s="266" t="s">
        <v>608</v>
      </c>
      <c r="B37" s="270" t="s">
        <v>611</v>
      </c>
      <c r="C37" s="270" t="s">
        <v>442</v>
      </c>
      <c r="D37" s="267" t="s">
        <v>609</v>
      </c>
      <c r="E37" s="271">
        <v>1</v>
      </c>
      <c r="F37" s="271" t="s">
        <v>263</v>
      </c>
      <c r="G37" s="271" t="s">
        <v>263</v>
      </c>
      <c r="H37" s="271" t="s">
        <v>263</v>
      </c>
      <c r="I37" s="271" t="s">
        <v>263</v>
      </c>
      <c r="J37" s="271" t="s">
        <v>263</v>
      </c>
      <c r="K37" s="271" t="s">
        <v>263</v>
      </c>
      <c r="L37" s="271" t="s">
        <v>263</v>
      </c>
      <c r="M37" s="270" t="s">
        <v>444</v>
      </c>
      <c r="N37" s="268" t="s">
        <v>610</v>
      </c>
      <c r="O37" s="270" t="s">
        <v>611</v>
      </c>
      <c r="P37" s="269">
        <v>9682</v>
      </c>
      <c r="Q37" s="270" t="s">
        <v>446</v>
      </c>
      <c r="R37" s="269">
        <v>9682</v>
      </c>
      <c r="S37" s="270" t="s">
        <v>612</v>
      </c>
      <c r="T37" s="270" t="s">
        <v>447</v>
      </c>
      <c r="U37" s="270">
        <v>3</v>
      </c>
      <c r="V37" s="270">
        <v>3</v>
      </c>
      <c r="W37" s="270" t="s">
        <v>613</v>
      </c>
      <c r="X37" s="269">
        <v>9682</v>
      </c>
      <c r="Y37" s="274"/>
      <c r="Z37" s="270">
        <v>1</v>
      </c>
      <c r="AA37" s="269">
        <v>8118</v>
      </c>
      <c r="AB37" s="269">
        <v>8118</v>
      </c>
      <c r="AC37" s="270" t="s">
        <v>613</v>
      </c>
      <c r="AD37" s="269">
        <v>9741</v>
      </c>
      <c r="AE37" s="269">
        <v>0</v>
      </c>
      <c r="AF37" s="267" t="s">
        <v>615</v>
      </c>
      <c r="AG37" s="270" t="s">
        <v>616</v>
      </c>
      <c r="AH37" s="270" t="s">
        <v>617</v>
      </c>
      <c r="AI37" s="270" t="s">
        <v>618</v>
      </c>
      <c r="AJ37" s="270" t="s">
        <v>619</v>
      </c>
      <c r="AK37" s="270" t="s">
        <v>620</v>
      </c>
      <c r="AL37" s="274"/>
      <c r="AM37" s="274"/>
      <c r="AN37" s="274"/>
      <c r="AO37" s="274"/>
      <c r="AP37" s="270" t="s">
        <v>621</v>
      </c>
      <c r="AQ37" s="270" t="s">
        <v>622</v>
      </c>
      <c r="AR37" s="270" t="s">
        <v>621</v>
      </c>
      <c r="AS37" s="270" t="s">
        <v>622</v>
      </c>
      <c r="AT37" s="270" t="s">
        <v>623</v>
      </c>
      <c r="AU37" s="274"/>
      <c r="AV37" s="270" t="s">
        <v>624</v>
      </c>
    </row>
    <row r="38" spans="1:48" x14ac:dyDescent="0.25">
      <c r="A38" s="274"/>
      <c r="B38" s="274"/>
      <c r="C38" s="274"/>
      <c r="D38" s="274"/>
      <c r="E38" s="274"/>
      <c r="F38" s="274"/>
      <c r="G38" s="274"/>
      <c r="H38" s="274"/>
      <c r="I38" s="274"/>
      <c r="J38" s="274"/>
      <c r="K38" s="274"/>
      <c r="L38" s="274"/>
      <c r="M38" s="274"/>
      <c r="N38" s="274"/>
      <c r="O38" s="274"/>
      <c r="P38" s="274"/>
      <c r="Q38" s="274"/>
      <c r="R38" s="274"/>
      <c r="S38" s="274"/>
      <c r="T38" s="274"/>
      <c r="U38" s="274"/>
      <c r="V38" s="274"/>
      <c r="W38" s="270" t="s">
        <v>464</v>
      </c>
      <c r="X38" s="269">
        <v>9682</v>
      </c>
      <c r="Y38" s="274"/>
      <c r="Z38" s="274"/>
      <c r="AA38" s="274"/>
      <c r="AB38" s="274"/>
      <c r="AC38" s="274"/>
      <c r="AD38" s="274"/>
      <c r="AE38" s="274"/>
      <c r="AF38" s="274"/>
      <c r="AG38" s="274"/>
      <c r="AH38" s="274"/>
      <c r="AI38" s="274"/>
      <c r="AJ38" s="274"/>
      <c r="AK38" s="274"/>
      <c r="AL38" s="274"/>
      <c r="AM38" s="274"/>
      <c r="AN38" s="274"/>
      <c r="AO38" s="274"/>
      <c r="AP38" s="274"/>
      <c r="AQ38" s="274"/>
      <c r="AR38" s="274"/>
      <c r="AS38" s="274"/>
      <c r="AT38" s="274"/>
      <c r="AU38" s="274"/>
      <c r="AV38" s="274"/>
    </row>
    <row r="39" spans="1:48" x14ac:dyDescent="0.25">
      <c r="A39" s="274"/>
      <c r="B39" s="274"/>
      <c r="C39" s="274"/>
      <c r="D39" s="274"/>
      <c r="E39" s="274"/>
      <c r="F39" s="274"/>
      <c r="G39" s="274"/>
      <c r="H39" s="274"/>
      <c r="I39" s="274"/>
      <c r="J39" s="274"/>
      <c r="K39" s="274"/>
      <c r="L39" s="274"/>
      <c r="M39" s="274"/>
      <c r="N39" s="274"/>
      <c r="O39" s="274"/>
      <c r="P39" s="274"/>
      <c r="Q39" s="274"/>
      <c r="R39" s="274"/>
      <c r="S39" s="274"/>
      <c r="T39" s="274"/>
      <c r="U39" s="274"/>
      <c r="V39" s="274"/>
      <c r="W39" s="270" t="s">
        <v>614</v>
      </c>
      <c r="X39" s="269">
        <v>8229</v>
      </c>
      <c r="Y39" s="274"/>
      <c r="Z39" s="274"/>
      <c r="AA39" s="274"/>
      <c r="AB39" s="274"/>
      <c r="AC39" s="274"/>
      <c r="AD39" s="274"/>
      <c r="AE39" s="274"/>
      <c r="AF39" s="274"/>
      <c r="AG39" s="274"/>
      <c r="AH39" s="274"/>
      <c r="AI39" s="274"/>
      <c r="AJ39" s="274"/>
      <c r="AK39" s="274"/>
      <c r="AL39" s="274"/>
      <c r="AM39" s="274"/>
      <c r="AN39" s="274"/>
      <c r="AO39" s="274"/>
      <c r="AP39" s="274"/>
      <c r="AQ39" s="274"/>
      <c r="AR39" s="274"/>
      <c r="AS39" s="274"/>
      <c r="AT39" s="274"/>
      <c r="AU39" s="274"/>
      <c r="AV39" s="27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ignoredErrors>
    <ignoredError sqref="AF26:AF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7" t="s">
        <v>69</v>
      </c>
    </row>
    <row r="2" spans="1:8" ht="18.75" x14ac:dyDescent="0.3">
      <c r="B2" s="15" t="s">
        <v>10</v>
      </c>
    </row>
    <row r="3" spans="1:8" ht="18.75" x14ac:dyDescent="0.3">
      <c r="B3" s="15" t="s">
        <v>397</v>
      </c>
    </row>
    <row r="4" spans="1:8" x14ac:dyDescent="0.25">
      <c r="B4" s="42"/>
    </row>
    <row r="5" spans="1:8" ht="18.75" x14ac:dyDescent="0.3">
      <c r="A5" s="451" t="str">
        <f>'1. паспорт местоположение'!A5:C5</f>
        <v>Год раскрытия информации: 2025 год</v>
      </c>
      <c r="B5" s="451"/>
      <c r="C5" s="66"/>
      <c r="D5" s="66"/>
      <c r="E5" s="66"/>
      <c r="F5" s="66"/>
      <c r="G5" s="66"/>
      <c r="H5" s="66"/>
    </row>
    <row r="6" spans="1:8" ht="18.75" x14ac:dyDescent="0.3">
      <c r="A6" s="112"/>
      <c r="B6" s="112"/>
      <c r="C6" s="112"/>
      <c r="D6" s="112"/>
      <c r="E6" s="112"/>
      <c r="F6" s="112"/>
      <c r="G6" s="112"/>
      <c r="H6" s="112"/>
    </row>
    <row r="7" spans="1:8" ht="18.75" x14ac:dyDescent="0.25">
      <c r="A7" s="284" t="s">
        <v>9</v>
      </c>
      <c r="B7" s="284"/>
      <c r="C7" s="111"/>
      <c r="D7" s="111"/>
      <c r="E7" s="111"/>
      <c r="F7" s="111"/>
      <c r="G7" s="111"/>
      <c r="H7" s="111"/>
    </row>
    <row r="8" spans="1:8" ht="18.75" x14ac:dyDescent="0.25">
      <c r="A8" s="111"/>
      <c r="B8" s="111"/>
      <c r="C8" s="111"/>
      <c r="D8" s="111"/>
      <c r="E8" s="111"/>
      <c r="F8" s="111"/>
      <c r="G8" s="111"/>
      <c r="H8" s="111"/>
    </row>
    <row r="9" spans="1:8" ht="18.75" x14ac:dyDescent="0.25">
      <c r="A9" s="283" t="str">
        <f>'1. паспорт местоположение'!A9:C9</f>
        <v>АО "Россети Тюмень"</v>
      </c>
      <c r="B9" s="283"/>
      <c r="C9" s="109"/>
      <c r="D9" s="109"/>
      <c r="E9" s="109"/>
      <c r="F9" s="109"/>
      <c r="G9" s="109"/>
      <c r="H9" s="109"/>
    </row>
    <row r="10" spans="1:8" x14ac:dyDescent="0.25">
      <c r="A10" s="281" t="s">
        <v>8</v>
      </c>
      <c r="B10" s="281"/>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82" t="str">
        <f>'1. паспорт местоположение'!A12:C12</f>
        <v>F_TP3500.PS.0015</v>
      </c>
      <c r="B12" s="282"/>
      <c r="C12" s="109"/>
      <c r="D12" s="109"/>
      <c r="E12" s="109"/>
      <c r="F12" s="109"/>
      <c r="G12" s="109"/>
      <c r="H12" s="109"/>
    </row>
    <row r="13" spans="1:8" x14ac:dyDescent="0.25">
      <c r="A13" s="281" t="s">
        <v>7</v>
      </c>
      <c r="B13" s="281"/>
      <c r="C13" s="110"/>
      <c r="D13" s="110"/>
      <c r="E13" s="110"/>
      <c r="F13" s="110"/>
      <c r="G13" s="110"/>
      <c r="H13" s="110"/>
    </row>
    <row r="14" spans="1:8" ht="18.75" x14ac:dyDescent="0.25">
      <c r="A14" s="11"/>
      <c r="B14" s="11"/>
      <c r="C14" s="11"/>
      <c r="D14" s="11"/>
      <c r="E14" s="11"/>
      <c r="F14" s="11"/>
      <c r="G14" s="11"/>
      <c r="H14" s="11"/>
    </row>
    <row r="15" spans="1:8" ht="48.75" customHeight="1" x14ac:dyDescent="0.25">
      <c r="A15"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82"/>
      <c r="C15" s="109"/>
      <c r="D15" s="109"/>
      <c r="E15" s="109"/>
      <c r="F15" s="109"/>
      <c r="G15" s="109"/>
      <c r="H15" s="109"/>
    </row>
    <row r="16" spans="1:8" x14ac:dyDescent="0.25">
      <c r="A16" s="281" t="s">
        <v>6</v>
      </c>
      <c r="B16" s="281"/>
      <c r="C16" s="110"/>
      <c r="D16" s="110"/>
      <c r="E16" s="110"/>
      <c r="F16" s="110"/>
      <c r="G16" s="110"/>
      <c r="H16" s="110"/>
    </row>
    <row r="17" spans="1:2" x14ac:dyDescent="0.25">
      <c r="B17" s="102"/>
    </row>
    <row r="18" spans="1:2" ht="33.75" customHeight="1" x14ac:dyDescent="0.25">
      <c r="A18" s="449" t="s">
        <v>381</v>
      </c>
      <c r="B18" s="450"/>
    </row>
    <row r="19" spans="1:2" x14ac:dyDescent="0.25">
      <c r="B19" s="42"/>
    </row>
    <row r="20" spans="1:2" ht="16.5" thickBot="1" x14ac:dyDescent="0.3">
      <c r="B20" s="103"/>
    </row>
    <row r="21" spans="1:2" ht="64.5" customHeight="1" x14ac:dyDescent="0.25">
      <c r="A21" s="180" t="s">
        <v>556</v>
      </c>
      <c r="B21" s="181" t="str">
        <f>A15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row>
    <row r="22" spans="1:2" x14ac:dyDescent="0.25">
      <c r="A22" s="182" t="s">
        <v>270</v>
      </c>
      <c r="B22" s="183" t="str">
        <f>'1. паспорт местоположение'!C27</f>
        <v>Тюменская область, Казанский район</v>
      </c>
    </row>
    <row r="23" spans="1:2" x14ac:dyDescent="0.25">
      <c r="A23" s="182" t="s">
        <v>252</v>
      </c>
      <c r="B23" s="184" t="s">
        <v>557</v>
      </c>
    </row>
    <row r="24" spans="1:2" x14ac:dyDescent="0.25">
      <c r="A24" s="182" t="s">
        <v>271</v>
      </c>
      <c r="B24" s="151"/>
    </row>
    <row r="25" spans="1:2" x14ac:dyDescent="0.25">
      <c r="A25" s="185" t="s">
        <v>272</v>
      </c>
      <c r="B25" s="183">
        <v>2027</v>
      </c>
    </row>
    <row r="26" spans="1:2" x14ac:dyDescent="0.25">
      <c r="A26" s="185" t="s">
        <v>273</v>
      </c>
      <c r="B26" s="151" t="s">
        <v>631</v>
      </c>
    </row>
    <row r="27" spans="1:2" ht="28.5" x14ac:dyDescent="0.25">
      <c r="A27" s="150" t="s">
        <v>558</v>
      </c>
      <c r="B27" s="261">
        <v>382.0102673964044</v>
      </c>
    </row>
    <row r="28" spans="1:2" x14ac:dyDescent="0.25">
      <c r="A28" s="186" t="s">
        <v>274</v>
      </c>
      <c r="B28" s="258"/>
    </row>
    <row r="29" spans="1:2" ht="28.5" x14ac:dyDescent="0.25">
      <c r="A29" s="230" t="s">
        <v>275</v>
      </c>
      <c r="B29" s="261">
        <v>14.279</v>
      </c>
    </row>
    <row r="30" spans="1:2" ht="28.5" x14ac:dyDescent="0.25">
      <c r="A30" s="231" t="s">
        <v>276</v>
      </c>
      <c r="B30" s="260">
        <v>14.279</v>
      </c>
    </row>
    <row r="31" spans="1:2" x14ac:dyDescent="0.25">
      <c r="A31" s="229" t="s">
        <v>277</v>
      </c>
      <c r="B31" s="258"/>
    </row>
    <row r="32" spans="1:2" ht="29.25" thickBot="1" x14ac:dyDescent="0.3">
      <c r="A32" s="235" t="s">
        <v>559</v>
      </c>
      <c r="B32" s="263">
        <v>14.279</v>
      </c>
    </row>
    <row r="33" spans="1:2" ht="30" x14ac:dyDescent="0.25">
      <c r="A33" s="236" t="s">
        <v>439</v>
      </c>
      <c r="B33" s="265">
        <v>4.5380000000000003</v>
      </c>
    </row>
    <row r="34" spans="1:2" x14ac:dyDescent="0.25">
      <c r="A34" s="234" t="s">
        <v>278</v>
      </c>
      <c r="B34" s="262">
        <v>1.92</v>
      </c>
    </row>
    <row r="35" spans="1:2" x14ac:dyDescent="0.25">
      <c r="A35" s="234" t="s">
        <v>279</v>
      </c>
      <c r="B35" s="264">
        <v>4.5380000000000003</v>
      </c>
    </row>
    <row r="36" spans="1:2" x14ac:dyDescent="0.25">
      <c r="A36" s="234" t="s">
        <v>280</v>
      </c>
      <c r="B36" s="264">
        <v>3.8460000000000001</v>
      </c>
    </row>
    <row r="37" spans="1:2" ht="29.25" thickBot="1" x14ac:dyDescent="0.3">
      <c r="A37" s="235" t="s">
        <v>560</v>
      </c>
      <c r="B37" s="265">
        <v>9.7409999999999997</v>
      </c>
    </row>
    <row r="38" spans="1:2" x14ac:dyDescent="0.25">
      <c r="A38" s="234" t="s">
        <v>561</v>
      </c>
      <c r="B38" s="262">
        <v>4.12</v>
      </c>
    </row>
    <row r="39" spans="1:2" x14ac:dyDescent="0.25">
      <c r="A39" s="234" t="s">
        <v>278</v>
      </c>
      <c r="B39" s="264">
        <v>0</v>
      </c>
    </row>
    <row r="40" spans="1:2" x14ac:dyDescent="0.25">
      <c r="A40" s="234" t="s">
        <v>279</v>
      </c>
      <c r="B40" s="264">
        <v>0</v>
      </c>
    </row>
    <row r="41" spans="1:2" ht="16.5" thickBot="1" x14ac:dyDescent="0.3">
      <c r="A41" s="234" t="s">
        <v>280</v>
      </c>
      <c r="B41" s="263">
        <v>0</v>
      </c>
    </row>
    <row r="42" spans="1:2" ht="29.25" thickBot="1" x14ac:dyDescent="0.3">
      <c r="A42" s="235" t="s">
        <v>562</v>
      </c>
      <c r="B42" s="262" t="s">
        <v>438</v>
      </c>
    </row>
    <row r="43" spans="1:2" x14ac:dyDescent="0.25">
      <c r="A43" s="234" t="s">
        <v>561</v>
      </c>
      <c r="B43" s="262" t="s">
        <v>438</v>
      </c>
    </row>
    <row r="44" spans="1:2" x14ac:dyDescent="0.25">
      <c r="A44" s="234" t="s">
        <v>278</v>
      </c>
      <c r="B44" s="262" t="s">
        <v>438</v>
      </c>
    </row>
    <row r="45" spans="1:2" x14ac:dyDescent="0.25">
      <c r="A45" s="234" t="s">
        <v>279</v>
      </c>
      <c r="B45" s="262" t="s">
        <v>438</v>
      </c>
    </row>
    <row r="46" spans="1:2" ht="16.5" thickBot="1" x14ac:dyDescent="0.3">
      <c r="A46" s="234" t="s">
        <v>280</v>
      </c>
      <c r="B46" s="263">
        <v>0</v>
      </c>
    </row>
    <row r="47" spans="1:2" ht="29.25" thickBot="1" x14ac:dyDescent="0.3">
      <c r="A47" s="235" t="s">
        <v>281</v>
      </c>
      <c r="B47" s="262" t="s">
        <v>438</v>
      </c>
    </row>
    <row r="48" spans="1:2" x14ac:dyDescent="0.25">
      <c r="A48" s="234" t="s">
        <v>277</v>
      </c>
      <c r="B48" s="262" t="s">
        <v>438</v>
      </c>
    </row>
    <row r="49" spans="1:2" x14ac:dyDescent="0.25">
      <c r="A49" s="234" t="s">
        <v>563</v>
      </c>
      <c r="B49" s="262" t="s">
        <v>438</v>
      </c>
    </row>
    <row r="50" spans="1:2" x14ac:dyDescent="0.25">
      <c r="A50" s="234" t="s">
        <v>564</v>
      </c>
      <c r="B50" s="262" t="s">
        <v>438</v>
      </c>
    </row>
    <row r="51" spans="1:2" ht="16.5" thickBot="1" x14ac:dyDescent="0.3">
      <c r="A51" s="234" t="s">
        <v>565</v>
      </c>
      <c r="B51" s="259" t="s">
        <v>438</v>
      </c>
    </row>
    <row r="52" spans="1:2" ht="16.5" thickBot="1" x14ac:dyDescent="0.3">
      <c r="A52" s="235" t="s">
        <v>282</v>
      </c>
      <c r="B52" s="262" t="s">
        <v>438</v>
      </c>
    </row>
    <row r="53" spans="1:2" ht="16.5" thickBot="1" x14ac:dyDescent="0.3">
      <c r="A53" s="235" t="s">
        <v>283</v>
      </c>
      <c r="B53" s="262" t="s">
        <v>438</v>
      </c>
    </row>
    <row r="54" spans="1:2" ht="16.5" thickBot="1" x14ac:dyDescent="0.3">
      <c r="A54" s="235" t="s">
        <v>284</v>
      </c>
      <c r="B54" s="262" t="s">
        <v>438</v>
      </c>
    </row>
    <row r="55" spans="1:2" ht="16.5" thickBot="1" x14ac:dyDescent="0.3">
      <c r="A55" s="235" t="s">
        <v>285</v>
      </c>
      <c r="B55" s="262" t="s">
        <v>438</v>
      </c>
    </row>
    <row r="56" spans="1:2" ht="16.5" thickBot="1" x14ac:dyDescent="0.3">
      <c r="A56" s="235" t="s">
        <v>286</v>
      </c>
      <c r="B56" s="259">
        <v>1.92</v>
      </c>
    </row>
    <row r="57" spans="1:2" ht="16.5" thickBot="1" x14ac:dyDescent="0.3">
      <c r="A57" s="234" t="s">
        <v>287</v>
      </c>
      <c r="B57" s="263">
        <v>4.5380000000000003</v>
      </c>
    </row>
    <row r="58" spans="1:2" ht="16.5" thickBot="1" x14ac:dyDescent="0.3">
      <c r="A58" s="234" t="s">
        <v>288</v>
      </c>
      <c r="B58" s="259">
        <v>1.95</v>
      </c>
    </row>
    <row r="59" spans="1:2" ht="16.5" thickBot="1" x14ac:dyDescent="0.3">
      <c r="A59" s="234" t="s">
        <v>289</v>
      </c>
      <c r="B59" s="263">
        <v>3.8460000000000001</v>
      </c>
    </row>
    <row r="60" spans="1:2" ht="16.5" thickBot="1" x14ac:dyDescent="0.3">
      <c r="A60" s="234" t="s">
        <v>290</v>
      </c>
      <c r="B60" s="259" t="s">
        <v>438</v>
      </c>
    </row>
    <row r="61" spans="1:2" x14ac:dyDescent="0.25">
      <c r="A61" s="234" t="s">
        <v>291</v>
      </c>
      <c r="B61" s="262" t="s">
        <v>546</v>
      </c>
    </row>
    <row r="62" spans="1:2" ht="29.25" thickBot="1" x14ac:dyDescent="0.3">
      <c r="A62" s="235" t="s">
        <v>292</v>
      </c>
      <c r="B62" s="262" t="s">
        <v>607</v>
      </c>
    </row>
    <row r="63" spans="1:2" ht="29.25" thickBot="1" x14ac:dyDescent="0.3">
      <c r="A63" s="235" t="s">
        <v>293</v>
      </c>
      <c r="B63" s="232" t="s">
        <v>438</v>
      </c>
    </row>
    <row r="64" spans="1:2" x14ac:dyDescent="0.25">
      <c r="A64" s="234" t="s">
        <v>277</v>
      </c>
      <c r="B64" s="233" t="s">
        <v>438</v>
      </c>
    </row>
    <row r="65" spans="1:2" x14ac:dyDescent="0.25">
      <c r="A65" s="234" t="s">
        <v>566</v>
      </c>
      <c r="B65" s="233" t="s">
        <v>438</v>
      </c>
    </row>
    <row r="66" spans="1:2" x14ac:dyDescent="0.25">
      <c r="A66" s="234" t="s">
        <v>567</v>
      </c>
      <c r="B66" s="233" t="s">
        <v>438</v>
      </c>
    </row>
    <row r="67" spans="1:2" ht="45.75" thickBot="1" x14ac:dyDescent="0.3">
      <c r="A67" s="235" t="s">
        <v>294</v>
      </c>
      <c r="B67" s="233" t="s">
        <v>576</v>
      </c>
    </row>
    <row r="68" spans="1:2" ht="16.5" thickBot="1" x14ac:dyDescent="0.3">
      <c r="A68" s="235" t="s">
        <v>295</v>
      </c>
      <c r="B68" s="232" t="s">
        <v>438</v>
      </c>
    </row>
    <row r="69" spans="1:2" x14ac:dyDescent="0.25">
      <c r="A69" s="234" t="s">
        <v>568</v>
      </c>
      <c r="B69" s="224">
        <f>'6.1. Паспорт сетевой график'!H43</f>
        <v>46310</v>
      </c>
    </row>
    <row r="70" spans="1:2" x14ac:dyDescent="0.25">
      <c r="A70" s="234" t="s">
        <v>569</v>
      </c>
      <c r="B70" s="233" t="s">
        <v>438</v>
      </c>
    </row>
    <row r="71" spans="1:2" x14ac:dyDescent="0.25">
      <c r="A71" s="234" t="s">
        <v>570</v>
      </c>
      <c r="B71" s="233" t="s">
        <v>438</v>
      </c>
    </row>
    <row r="72" spans="1:2" ht="29.25" thickBot="1" x14ac:dyDescent="0.3">
      <c r="A72" s="235" t="s">
        <v>296</v>
      </c>
      <c r="B72" s="232" t="s">
        <v>625</v>
      </c>
    </row>
    <row r="73" spans="1:2" ht="28.5" customHeight="1" thickBot="1" x14ac:dyDescent="0.3">
      <c r="A73" s="235" t="s">
        <v>297</v>
      </c>
      <c r="B73" s="232" t="s">
        <v>438</v>
      </c>
    </row>
    <row r="74" spans="1:2" x14ac:dyDescent="0.25">
      <c r="A74" s="234" t="s">
        <v>571</v>
      </c>
      <c r="B74" s="233" t="s">
        <v>438</v>
      </c>
    </row>
    <row r="75" spans="1:2" x14ac:dyDescent="0.25">
      <c r="A75" s="234" t="s">
        <v>572</v>
      </c>
      <c r="B75" s="233" t="s">
        <v>438</v>
      </c>
    </row>
    <row r="76" spans="1:2" x14ac:dyDescent="0.25">
      <c r="A76" s="234" t="s">
        <v>573</v>
      </c>
      <c r="B76" s="233" t="s">
        <v>438</v>
      </c>
    </row>
    <row r="77" spans="1:2" x14ac:dyDescent="0.25">
      <c r="A77" s="234" t="s">
        <v>574</v>
      </c>
      <c r="B77" s="233" t="s">
        <v>438</v>
      </c>
    </row>
    <row r="78" spans="1:2" x14ac:dyDescent="0.25">
      <c r="A78" s="234" t="s">
        <v>575</v>
      </c>
      <c r="B78" s="233" t="s">
        <v>438</v>
      </c>
    </row>
    <row r="81" spans="1:2" x14ac:dyDescent="0.25">
      <c r="A81" s="104"/>
      <c r="B81" s="105"/>
    </row>
    <row r="82" spans="1:2" x14ac:dyDescent="0.25">
      <c r="B82" s="106"/>
    </row>
    <row r="83" spans="1:2" x14ac:dyDescent="0.25">
      <c r="B83"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2025-12-10T11:35:19Z</dcterms:modified>
</cp:coreProperties>
</file>