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F_TP3500.PS.0019\"/>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W24" i="24" l="1"/>
  <c r="B73" i="25" l="1"/>
  <c r="B22" i="25"/>
  <c r="A15" i="23" l="1"/>
  <c r="A12" i="23"/>
  <c r="A9" i="23"/>
  <c r="A5" i="23"/>
  <c r="A15" i="25" l="1"/>
  <c r="A12" i="25"/>
  <c r="A9" i="25"/>
  <c r="B21" i="25" l="1"/>
  <c r="A5" i="25"/>
  <c r="A15" i="24" l="1"/>
  <c r="A12" i="24"/>
  <c r="A9" i="24"/>
  <c r="A5" i="24"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16" l="1"/>
  <c r="A5" i="10"/>
  <c r="A4" i="17"/>
  <c r="A5" i="6"/>
  <c r="A5" i="14"/>
  <c r="A6" i="13"/>
  <c r="A4" i="12"/>
  <c r="A4" i="15" l="1"/>
  <c r="A14" i="15" l="1"/>
  <c r="A11" i="15"/>
  <c r="A8" i="15"/>
  <c r="A15" i="16"/>
  <c r="A12" i="16"/>
  <c r="A9" i="16"/>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<sst xmlns="http://schemas.openxmlformats.org/spreadsheetml/2006/main" count="1272" uniqueCount="618">
  <si>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</si>
  <si>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</si>
  <si>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</si>
  <si>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</si>
  <si>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</si>
  <si>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</si>
  <si>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</si>
  <si>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</si>
  <si>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</si>
  <si>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</si>
  <si>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</si>
  <si>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</si>
  <si>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</si>
  <si>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</si>
  <si>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</si>
  <si>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</si>
  <si>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</si>
  <si>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</si>
  <si>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</si>
  <si>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</si>
  <si>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</si>
  <si>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</si>
  <si>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</si>
  <si>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</si>
  <si>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</si>
  <si>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</si>
  <si>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</si>
  <si>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</si>
  <si>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</si>
  <si>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</si>
  <si>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</si>
  <si>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</si>
  <si>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</si>
  <si>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</si>
  <si>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</si>
  <si>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</si>
  <si>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</si>
  <si>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</si>
  <si>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</si>
  <si>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</si>
  <si>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</si>
  <si>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</si>
  <si>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</si>
  <si>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</si>
  <si>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</si>
  <si>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</si>
  <si>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</si>
  <si>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</si>
  <si>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</si>
  <si>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</si>
  <si>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</si>
  <si>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</si>
  <si>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</si>
  <si>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</si>
  <si>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</si>
  <si>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</si>
  <si>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</si>
  <si>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</si>
  <si>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</si>
  <si>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</si>
  <si>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</si>
  <si>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</si>
  <si>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</si>
  <si>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</si>
  <si>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</si>
  <si>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</si>
  <si>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</si>
  <si>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</si>
  <si>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</si>
  <si>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</si>
  <si>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</si>
  <si>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</si>
  <si>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</si>
  <si>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</si>
  <si>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</si>
  <si>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</si>
  <si>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</si>
  <si>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</si>
  <si>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</si>
  <si>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</si>
  <si>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</si>
  <si>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</si>
  <si>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</si>
  <si>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</si>
  <si>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</si>
  <si>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</si>
  <si>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</si>
  <si>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</si>
  <si>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</si>
  <si>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</si>
  <si>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</si>
  <si>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</si>
  <si>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</si>
  <si>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</si>
  <si>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</si>
  <si>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</si>
  <si>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</si>
  <si>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</si>
  <si>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</si>
  <si>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</si>
  <si>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</si>
  <si>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</si>
  <si>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</si>
  <si>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</si>
  <si>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</si>
  <si>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</si>
  <si>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</si>
  <si>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</si>
  <si>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</si>
  <si>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</si>
  <si>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</si>
  <si>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</si>
  <si>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</si>
  <si>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</si>
  <si>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</si>
  <si>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</si>
  <si>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</si>
  <si>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</si>
  <si>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</si>
  <si>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</si>
  <si>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</si>
  <si>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</si>
  <si>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</si>
  <si>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</si>
  <si>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</si>
  <si>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</si>
  <si>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</si>
  <si>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</si>
  <si>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</si>
  <si>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</si>
  <si>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</si>
  <si>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</si>
  <si>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</si>
  <si>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</si>
  <si>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</si>
  <si>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</si>
  <si>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</si>
  <si>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</si>
  <si>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</si>
  <si>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</si>
  <si>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</si>
  <si>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</si>
  <si>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</si>
  <si>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</si>
  <si>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</si>
  <si>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</si>
  <si>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</si>
  <si>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</si>
  <si>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</si>
  <si>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</si>
  <si>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</si>
  <si>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</si>
  <si>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</si>
  <si>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</si>
  <si>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</si>
  <si>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</si>
  <si>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</si>
  <si>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</si>
  <si>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</si>
  <si>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</si>
  <si>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</si>
  <si>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</si>
  <si>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</si>
  <si>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</si>
  <si>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</si>
  <si>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</si>
  <si>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</si>
  <si>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</si>
  <si>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</si>
  <si>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</si>
  <si>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</si>
  <si>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</si>
  <si>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</si>
  <si>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</si>
  <si>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</si>
  <si>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</si>
  <si>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</si>
  <si>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</si>
  <si>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</si>
  <si>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</si>
  <si>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</si>
  <si>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</si>
  <si>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</si>
  <si>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</si>
  <si>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</si>
  <si>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</si>
  <si>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</si>
  <si>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</si>
  <si>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</si>
  <si>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</si>
  <si>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</si>
  <si>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</si>
  <si>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</si>
  <si>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</si>
  <si>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</si>
  <si>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</si>
  <si>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</si>
  <si>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</si>
  <si>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</si>
  <si>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</si>
  <si>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</si>
  <si>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</si>
  <si>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</si>
  <si>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</si>
  <si>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</si>
  <si>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</si>
  <si>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</si>
  <si>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</si>
  <si>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</si>
  <si>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</si>
  <si>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</si>
  <si>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</si>
  <si>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</si>
  <si>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</si>
  <si>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</si>
  <si>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</si>
  <si>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</si>
  <si>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</si>
  <si>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</si>
  <si>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</si>
  <si>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</si>
  <si>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</si>
  <si>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</si>
  <si>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</si>
  <si>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</si>
  <si>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</si>
  <si>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</si>
  <si>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</si>
  <si>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</si>
  <si>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</si>
  <si>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</si>
  <si>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</si>
  <si>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</si>
  <si>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</si>
  <si>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</si>
  <si>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</si>
  <si>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</si>
  <si>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</si>
  <si>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</si>
  <si>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</si>
  <si>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</si>
  <si>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</si>
  <si>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</si>
  <si>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</si>
  <si>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</si>
  <si>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</si>
  <si>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</si>
  <si>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</si>
  <si>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</si>
  <si>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</si>
  <si>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</si>
  <si>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</si>
  <si>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</si>
  <si>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</si>
  <si>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</si>
  <si>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</si>
  <si>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</si>
  <si>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</si>
  <si>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</si>
  <si>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</si>
  <si>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</si>
  <si>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</si>
  <si>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</si>
  <si>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</si>
  <si>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</si>
  <si>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</si>
  <si>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</si>
  <si>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</si>
  <si>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</si>
  <si>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</si>
  <si>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</si>
  <si>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</si>
  <si>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</si>
  <si>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</si>
  <si>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</si>
  <si>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</si>
  <si>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</si>
  <si>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</si>
  <si>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</si>
  <si>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</si>
  <si>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</si>
  <si>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</si>
  <si>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</si>
  <si>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</si>
  <si>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</si>
  <si>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</si>
  <si>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</si>
  <si>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</si>
  <si>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</si>
  <si>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</si>
  <si>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</si>
  <si>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</si>
  <si>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</si>
  <si>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</si>
  <si>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</si>
  <si>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</si>
  <si>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</si>
  <si>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</si>
  <si>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</si>
  <si>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</si>
  <si>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</si>
  <si>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</si>
  <si>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</si>
  <si>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</si>
  <si>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</si>
  <si>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</si>
  <si>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</si>
  <si>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</si>
  <si>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</si>
  <si>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</si>
  <si>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</si>
  <si>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</si>
  <si>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</si>
  <si>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</si>
  <si>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</si>
  <si>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</si>
  <si>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</si>
  <si>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</si>
  <si>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</si>
  <si>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</si>
  <si>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</si>
  <si>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</si>
  <si>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</si>
  <si>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</si>
  <si>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</si>
  <si>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</si>
  <si>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</si>
  <si>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</si>
  <si>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</si>
  <si>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</si>
  <si>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</si>
  <si>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</si>
  <si>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</si>
  <si>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</si>
  <si>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</si>
  <si>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</si>
  <si>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</si>
  <si>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</si>
  <si>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</si>
  <si>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</si>
  <si>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</si>
  <si>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</si>
  <si>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</si>
  <si>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</si>
  <si>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</si>
  <si>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</si>
  <si>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</si>
  <si>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</si>
  <si>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</si>
  <si>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</si>
  <si>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</si>
  <si>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</si>
  <si>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</si>
  <si>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</si>
  <si>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</si>
  <si>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</si>
  <si>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</si>
  <si>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</si>
  <si>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</si>
  <si>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</si>
  <si>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</si>
  <si>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</si>
  <si>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</si>
  <si>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</si>
  <si>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</si>
  <si>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</si>
  <si>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</si>
  <si>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</si>
  <si>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</si>
  <si>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</si>
  <si>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</si>
  <si>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</si>
  <si>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</si>
  <si>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</si>
  <si>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</si>
  <si>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</si>
  <si>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</si>
  <si>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</si>
  <si>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</si>
  <si>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</si>
  <si>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</si>
  <si>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</si>
  <si>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</si>
  <si>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</si>
  <si>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</si>
  <si>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</si>
  <si>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</si>
  <si>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</si>
  <si>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</si>
  <si>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</si>
  <si>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</si>
  <si>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</si>
  <si>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</si>
  <si>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</si>
  <si>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</si>
  <si>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</si>
  <si>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</si>
  <si>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</si>
  <si>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</si>
  <si>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</si>
  <si>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</si>
  <si>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</si>
  <si>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</si>
  <si>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</si>
  <si>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</si>
  <si>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</si>
  <si>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</si>
  <si>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</si>
  <si>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</si>
  <si>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</si>
  <si>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</si>
  <si>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</si>
  <si>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</si>
  <si>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</si>
  <si>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</si>
  <si>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</si>
  <si>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</si>
  <si>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</si>
  <si>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</si>
  <si>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</si>
  <si>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</si>
  <si>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</si>
  <si>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</si>
  <si>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</si>
  <si>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</si>
  <si>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</si>
  <si>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</si>
  <si>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</si>
  <si>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</si>
  <si>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</si>
  <si>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</si>
  <si>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</si>
  <si>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</si>
  <si>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</si>
  <si>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</si>
  <si>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</si>
  <si>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</si>
  <si>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</si>
  <si>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</si>
  <si>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</si>
  <si>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</si>
  <si>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</si>
  <si>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</si>
  <si>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</si>
  <si>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</si>
  <si>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</si>
  <si>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</si>
  <si>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</si>
  <si>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</si>
  <si>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</si>
  <si>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</si>
  <si>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</si>
  <si>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</si>
  <si>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</si>
  <si>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</si>
  <si>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</si>
  <si>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качества оказываемых услуг в сфере электроэнергетики</t>
  </si>
  <si>
    <t>Не предумотрено</t>
  </si>
  <si>
    <t>2020</t>
  </si>
  <si>
    <t>Замена физически устаревших устройств РЗА, дальнейшая эксплуатация которых невозможна из-за физического и морального старения</t>
  </si>
  <si>
    <t>ПС 110/10кВ "Сорокино"</t>
  </si>
  <si>
    <t>основная быстродействующая защита</t>
  </si>
  <si>
    <t>Защита ВЛ-110кВ "Вознесенка"</t>
  </si>
  <si>
    <t>ПС 110/10кВ "Лотовка"</t>
  </si>
  <si>
    <t>Защита ВЛ-110кВ "Кротово"</t>
  </si>
  <si>
    <t>ПС 110/10кВ "Кротово"</t>
  </si>
  <si>
    <t>Защита ВЛ-110кВ "Лотовка"</t>
  </si>
  <si>
    <t>F_TP3500.PS.0019</t>
  </si>
  <si>
    <t>нет</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</si>
  <si>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</si>
  <si>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не применимо</t>
  </si>
  <si>
    <t xml:space="preserve"> </t>
  </si>
  <si>
    <t>Районы Юга Тюменской области</t>
  </si>
  <si>
    <t>не относится</t>
  </si>
  <si>
    <t>Этапность не предусмотрена</t>
  </si>
  <si>
    <t>2019.0061</t>
  </si>
  <si>
    <t>Реконструкция и техперевооружение электросетевых объектов</t>
  </si>
  <si>
    <t>12.2020;
12.2020</t>
  </si>
  <si>
    <t>ПИР</t>
  </si>
  <si>
    <t>Выполнение проектных работ по реконструкции ПС 110/10 кВ (установка основных защит на ВЛ 110 кВ ) Ишимского ТПОфилиала АО "Тюменьэнерго"-"Тюменские распределительные сети"</t>
  </si>
  <si>
    <t>Предварительный расчет стоимости работ</t>
  </si>
  <si>
    <t>ОЗП</t>
  </si>
  <si>
    <t>ООО "АЭСП"</t>
  </si>
  <si>
    <t/>
  </si>
  <si>
    <t>28.02.2019</t>
  </si>
  <si>
    <t>28.03.2019</t>
  </si>
  <si>
    <t>13.05.2019</t>
  </si>
  <si>
    <t>26.04.2019</t>
  </si>
  <si>
    <t>03.06.2019</t>
  </si>
  <si>
    <t>29.11.2019</t>
  </si>
  <si>
    <t>В связи с запросом разъясненй и дополненй заявок Участников итоги по закупке подведены в более поздний срок.</t>
  </si>
  <si>
    <t>ООО "Альтаир"</t>
  </si>
  <si>
    <t>ООО "Энергопроект Центр"</t>
  </si>
  <si>
    <t>ООО НПО "УралТехпроект"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</si>
  <si>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</si>
  <si>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</si>
  <si>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</si>
  <si>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</si>
  <si>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</si>
  <si>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</si>
  <si>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</si>
  <si>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</si>
  <si>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</si>
  <si>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</si>
  <si>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</si>
  <si>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</si>
  <si>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</si>
  <si>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</si>
  <si>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</si>
  <si>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</si>
  <si>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</si>
  <si>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</si>
  <si>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</si>
  <si>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</si>
  <si>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</si>
  <si>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</si>
  <si>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</si>
  <si>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</si>
  <si>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</si>
  <si>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</si>
  <si>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</si>
  <si>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</si>
  <si>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</si>
  <si>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</si>
  <si>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</si>
  <si>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</si>
  <si>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</si>
  <si>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 кВ Сорокино 3,64 МВт, Лотовка 0,12 МВт, Кротово 0,53 МВт</t>
  </si>
  <si>
    <t>+</t>
  </si>
  <si>
    <t>- по договорам подряда (в разбивке по каждому подрядчику и по договорам):</t>
  </si>
  <si>
    <t>объем заключенного договора 16/2019/80 от 03.06.2019 . ООО "АЭСП"    в ценах 2019 года с НДС, млн. руб</t>
  </si>
  <si>
    <t xml:space="preserve"> АО "РОССЕТИ ТЮМЕНЬ" Тюменские ЭС</t>
  </si>
  <si>
    <t>31907589393</t>
  </si>
  <si>
    <t>www.roseltorg.ru</t>
  </si>
  <si>
    <t>Закупка проведена по 2-м объектам ИПР (TP3500.PS.0020, TP3500.PS.0019) по результатам которой заключен договор на 2.399.619,36 руб. с НДС. Объем договора, приходящийся на данный объект  составляет 1.199.809,68 руб. с НДС.</t>
  </si>
  <si>
    <t>ЛЭП, км</t>
  </si>
  <si>
    <t>Год 2025</t>
  </si>
  <si>
    <t>Год 2026</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</si>
  <si>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</si>
  <si>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</si>
  <si>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</si>
  <si>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</si>
  <si>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</si>
  <si>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</si>
  <si>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</si>
  <si>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</si>
  <si>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</si>
  <si>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</si>
  <si>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</si>
  <si>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</si>
  <si>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</si>
  <si>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</si>
  <si>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</si>
  <si>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</si>
  <si>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</si>
  <si>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</si>
  <si>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</si>
  <si>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</si>
  <si>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</si>
  <si>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Год 2027</t>
  </si>
  <si>
    <t xml:space="preserve">Установка основного оборудования: Высокочастотный заградитель - 4 шт., Фильтр присоединения - 4 шт., Конденсатор связи - 4 шт., Шкаф диф защиты - 3 шт., </t>
  </si>
  <si>
    <t>31.03.2021</t>
  </si>
  <si>
    <t xml:space="preserve">Высокочастотный заградитель - 4 шт., Фильтр присоединения - 4 шт., Конденсатор связи - 4 шт., Шкаф диф защиты - 3 шт., </t>
  </si>
  <si>
    <t>С</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</si>
  <si>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</si>
  <si>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</si>
  <si>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</si>
  <si>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</si>
  <si>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</si>
  <si>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</si>
  <si>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</si>
  <si>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</si>
  <si>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</si>
  <si>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</si>
  <si>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</si>
  <si>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Прибыль до вычета расходов по уплате налогов и процентов (EBIT)</t>
  </si>
  <si>
    <t>__**</t>
  </si>
  <si>
    <t>N + 2</t>
  </si>
  <si>
    <t>N + 1</t>
  </si>
  <si>
    <t>Прибыль до вычета расходов по уплате налогов, процентов, и начисленной амортизации (EBITDA)</t>
  </si>
  <si>
    <t>Бюджет доходов и расходов, руб.</t>
  </si>
  <si>
    <t>Доход, руб. без НДС</t>
  </si>
  <si>
    <t>Средневзвешенная стоимость капитала (WACC)</t>
  </si>
  <si>
    <t>Срок кредита</t>
  </si>
  <si>
    <t>Первый ремонт объекта, лет после постройки</t>
  </si>
  <si>
    <t>Чистая приведённая стоимость (NPV) через 10 лет после ввода объекта в эксплуатацию, руб.</t>
  </si>
  <si>
    <t>Общая стоимость объекта, руб. без НДС</t>
  </si>
  <si>
    <t>3 305.89 тыс.руб./шт.</t>
  </si>
  <si>
    <t xml:space="preserve">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 </t>
  </si>
  <si>
    <t>объем заключенного договора PD04.3000.2023.4991 от 27.12.2023 . ООО "ТЭЛПРО-УРАЛ"    в ценах 2023 года с НДС, млн. руб</t>
  </si>
  <si>
    <t xml:space="preserve"> ООО "АЭСП" ; ООО "ТЭЛПРО-УРАЛ"</t>
  </si>
  <si>
    <t>филиал АО "Россети Тюмень" Тюменские ЭС</t>
  </si>
  <si>
    <t>12.2023</t>
  </si>
  <si>
    <t>Выполнение работ по корректировке проектов: "Реконструкция ПС 110/10 кВ Маслянка, ПС 110/10 кВ Ченчерь, ПС 110/35/10кВ Казанка (установка основных защит на ВЛ 110 кВ Маслянка-Майка, Майка-Ченчерь-Казанка); Реконструкция ПС 110/10 кВСорокино, ПС 110/10 кВЛотовка, ПС 110/10 кВ Кротово (установка основных защит на ВЛ 110 кВ Сорокино-Вознесенка,Вознесенка-Лотовка- Кротово); Реконструкция ПС 110/10 кВ Аромашево, ПС 110/10 кВ Ламенка, ПС 110/10 кВ Кротово(установка основных защит на ВЛ 110 кВ Голышманово-Аромашево, Голышманово-Ламенка, Аромашево-Кротово-Татарка)Ишимского ТПО филиала АО "Россети Тюмень" Тюменские электрические сети.</t>
  </si>
  <si>
    <t>ВЗ</t>
  </si>
  <si>
    <t>ОЗП ЕП</t>
  </si>
  <si>
    <t>ООО "ТЭЛПРО-УРАЛ"</t>
  </si>
  <si>
    <t>32312973196</t>
  </si>
  <si>
    <t>29.11.2023</t>
  </si>
  <si>
    <t>17.11.2023</t>
  </si>
  <si>
    <t>11.12.2023</t>
  </si>
  <si>
    <t>п.7.5.3.</t>
  </si>
  <si>
    <t>Закупочная комиссия</t>
  </si>
  <si>
    <t>32312973196/2023.1278-2</t>
  </si>
  <si>
    <t>30.01.2024</t>
  </si>
  <si>
    <t>27.12.2023</t>
  </si>
  <si>
    <t>30.08.2024</t>
  </si>
  <si>
    <t>Закупка проведена по 3-м объектам ИПР (F_TP3500.PS.0020; F_TP3500.PS.0019; F_TP3500.PS.0016) по результатам которой заключен договор на 4.162.800,00 руб. с НДС. Объем договора, приходящийся на данный объект составляет 1.229.649,01 руб. с НДС.</t>
  </si>
  <si>
    <t>Финансирование: 32.270 млн. руб. с НДС</t>
  </si>
  <si>
    <t>Год 2028</t>
  </si>
  <si>
    <t>нд</t>
  </si>
  <si>
    <t>Возможно реализация в установленный срок</t>
  </si>
  <si>
    <t>Год раскрытия информации: 2025 год</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</si>
  <si>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установленных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</si>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</sst>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Border="1" applyAlignment="1">
      <alignment horizontal="left"/>
    </xf>
    <xf numFmtId="14" fontId="11" fillId="25"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top" wrapText="1"/>
    </xf>
    <xf numFmtId="49"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Border="1" applyAlignment="1">
      <alignment horizontal="center"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68" fontId="58" fillId="0" borderId="1" xfId="0" quotePrefix="1"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1" fontId="59" fillId="0" borderId="1" xfId="49" applyNumberFormat="1" applyFont="1" applyFill="1" applyBorder="1" applyAlignment="1">
      <alignment horizontal="center" vertical="center"/>
    </xf>
    <xf numFmtId="168" fontId="5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59" fillId="0" borderId="1" xfId="49" applyFont="1" applyFill="1" applyBorder="1"/>
    <xf numFmtId="0" fontId="49" fillId="0" borderId="0" xfId="2" applyFont="1" applyFill="1" applyAlignment="1">
      <alignment horizontal="center"/>
    </xf>
    <xf numFmtId="167" fontId="36" fillId="0" borderId="30" xfId="0" applyNumberFormat="1" applyFont="1" applyBorder="1" applyAlignment="1">
      <alignment horizontal="left" vertical="center"/>
    </xf>
    <xf numFmtId="0" fontId="36" fillId="0" borderId="30" xfId="0" applyFont="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42" fillId="0" borderId="26"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38" fillId="0" borderId="0" xfId="50" applyFont="1"/>
    <xf numFmtId="0" fontId="61" fillId="0" borderId="0" xfId="50" applyFont="1"/>
    <xf numFmtId="49" fontId="62" fillId="0" borderId="0" xfId="50" applyNumberFormat="1" applyFont="1"/>
    <xf numFmtId="49" fontId="62" fillId="0" borderId="0" xfId="50" applyNumberFormat="1" applyFont="1" applyAlignment="1">
      <alignment vertical="center"/>
    </xf>
    <xf numFmtId="0" fontId="1" fillId="0" borderId="0" xfId="50" applyAlignment="1">
      <alignment vertical="center"/>
    </xf>
    <xf numFmtId="49" fontId="61" fillId="0" borderId="0" xfId="50" applyNumberFormat="1" applyFont="1" applyAlignment="1">
      <alignment vertical="center"/>
    </xf>
    <xf numFmtId="0" fontId="62" fillId="0" borderId="0" xfId="50" applyFont="1"/>
    <xf numFmtId="0" fontId="63" fillId="0" borderId="23" xfId="50" applyFont="1" applyFill="1" applyBorder="1" applyAlignment="1">
      <alignment horizontal="center"/>
    </xf>
    <xf numFmtId="0" fontId="63" fillId="0" borderId="23" xfId="50" applyFont="1" applyBorder="1" applyAlignment="1">
      <alignment vertical="center"/>
    </xf>
    <xf numFmtId="0" fontId="63" fillId="0" borderId="24" xfId="50" applyFont="1" applyBorder="1" applyAlignment="1">
      <alignment vertical="center"/>
    </xf>
    <xf numFmtId="0" fontId="63" fillId="0" borderId="1" xfId="50" applyFont="1" applyFill="1" applyBorder="1" applyAlignment="1">
      <alignment horizontal="center"/>
    </xf>
    <xf numFmtId="0" fontId="63" fillId="0" borderId="1" xfId="50" applyFont="1" applyBorder="1" applyAlignment="1">
      <alignment vertical="center"/>
    </xf>
    <xf numFmtId="0" fontId="64" fillId="0" borderId="0" xfId="50" applyFont="1"/>
    <xf numFmtId="0" fontId="61" fillId="0" borderId="1" xfId="50" applyFont="1" applyFill="1" applyBorder="1" applyAlignment="1">
      <alignment horizontal="center"/>
    </xf>
    <xf numFmtId="0" fontId="61" fillId="0" borderId="27" xfId="50" applyFont="1" applyBorder="1" applyAlignment="1">
      <alignment horizontal="center" vertical="center"/>
    </xf>
    <xf numFmtId="0" fontId="61" fillId="0" borderId="0" xfId="50" applyFont="1" applyAlignment="1"/>
    <xf numFmtId="0" fontId="61" fillId="0" borderId="0" xfId="50" applyFont="1" applyAlignment="1">
      <alignment vertical="center"/>
    </xf>
    <xf numFmtId="0" fontId="63" fillId="0" borderId="23" xfId="50" applyFont="1" applyFill="1" applyBorder="1" applyAlignment="1">
      <alignment horizontal="center" vertical="center"/>
    </xf>
    <xf numFmtId="0" fontId="61"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 xfId="50" applyFont="1" applyFill="1" applyBorder="1" applyAlignment="1">
      <alignment horizontal="center" vertical="center"/>
    </xf>
    <xf numFmtId="0" fontId="62" fillId="0" borderId="0" xfId="50" applyFont="1" applyBorder="1"/>
    <xf numFmtId="0" fontId="61" fillId="0" borderId="0" xfId="50" applyFont="1" applyBorder="1" applyAlignment="1"/>
    <xf numFmtId="0" fontId="61" fillId="0" borderId="0" xfId="50" applyFont="1" applyBorder="1"/>
    <xf numFmtId="0" fontId="61" fillId="0" borderId="0" xfId="50" applyFont="1" applyBorder="1" applyAlignment="1">
      <alignment vertical="center"/>
    </xf>
    <xf numFmtId="0" fontId="61"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14" fontId="36" fillId="0" borderId="30"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169"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25" borderId="1" xfId="41"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4" xfId="50" applyFont="1" applyFill="1" applyBorder="1" applyAlignment="1">
      <alignment horizontal="center" vertical="center"/>
    </xf>
    <xf numFmtId="0" fontId="63" fillId="0" borderId="33" xfId="50" applyFont="1" applyFill="1" applyBorder="1" applyAlignment="1">
      <alignment horizontal="center" vertical="center"/>
    </xf>
    <xf numFmtId="0" fontId="63" fillId="0" borderId="34" xfId="50" applyFont="1" applyFill="1" applyBorder="1" applyAlignment="1">
      <alignment horizontal="center"/>
    </xf>
    <xf numFmtId="0" fontId="63" fillId="0" borderId="33"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3" fillId="0" borderId="36" xfId="50" applyFont="1" applyBorder="1" applyAlignment="1">
      <alignment vertical="center"/>
    </xf>
    <xf numFmtId="0" fontId="63" fillId="0" borderId="35" xfId="50" applyFont="1" applyBorder="1" applyAlignment="1">
      <alignment vertical="center"/>
    </xf>
    <xf numFmtId="0" fontId="63" fillId="0" borderId="33"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1" fillId="0" borderId="27" xfId="50" applyFont="1" applyBorder="1" applyAlignment="1">
      <alignment horizontal="center" vertical="center"/>
    </xf>
    <xf numFmtId="0" fontId="63" fillId="0" borderId="3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vertical="center"/>
    </xf>
    <xf numFmtId="0" fontId="61" fillId="0" borderId="3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40"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39" xfId="50" applyFont="1" applyBorder="1" applyAlignment="1">
      <alignment horizontal="left" vertical="center"/>
    </xf>
    <xf numFmtId="0" fontId="61" fillId="0" borderId="38" xfId="50" applyFont="1" applyBorder="1" applyAlignment="1">
      <alignment horizontal="left" vertical="center"/>
    </xf>
    <xf numFmtId="0" fontId="61" fillId="0" borderId="27" xfId="50" applyFont="1" applyFill="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43" xfId="50" applyFont="1" applyBorder="1" applyAlignment="1">
      <alignment vertical="center"/>
    </xf>
    <xf numFmtId="0" fontId="61" fillId="0" borderId="42" xfId="50" applyFont="1" applyBorder="1" applyAlignment="1">
      <alignment vertical="center"/>
    </xf>
    <xf numFmtId="0" fontId="61" fillId="0" borderId="41" xfId="50" applyFont="1" applyBorder="1" applyAlignment="1">
      <alignment vertical="center"/>
    </xf>
    <xf numFmtId="0" fontId="61" fillId="0" borderId="1" xfId="50" applyFont="1" applyBorder="1" applyAlignment="1">
      <alignment horizontal="center" vertical="center"/>
    </xf>
    <xf numFmtId="0" fontId="65" fillId="0" borderId="1" xfId="50" applyFont="1" applyBorder="1" applyAlignment="1">
      <alignment horizontal="center"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1" fillId="0" borderId="0" xfId="50" applyFont="1" applyFill="1" applyAlignment="1"/>
    <xf numFmtId="0" fontId="63" fillId="0" borderId="45" xfId="50" applyFont="1" applyBorder="1" applyAlignment="1">
      <alignment horizontal="center" vertical="center"/>
    </xf>
    <xf numFmtId="0" fontId="63" fillId="0" borderId="20" xfId="50" applyFont="1" applyBorder="1" applyAlignment="1">
      <alignment horizontal="center"/>
    </xf>
    <xf numFmtId="0" fontId="61" fillId="0" borderId="46" xfId="50" applyFont="1" applyBorder="1" applyAlignment="1">
      <alignment vertical="center"/>
    </xf>
    <xf numFmtId="0" fontId="61" fillId="0" borderId="45" xfId="50" applyFont="1" applyBorder="1" applyAlignment="1">
      <alignment vertical="center"/>
    </xf>
    <xf numFmtId="0" fontId="61" fillId="0" borderId="44" xfId="50" applyFont="1" applyBorder="1" applyAlignment="1">
      <alignment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183-46A9-A748-3545866061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183-46A9-A748-3545866061B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24388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3" zoomScale="80" zoomScaleSheetLayoutView="80" workbookViewId="0">
      <selection activeCell="B22" sqref="B2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9" t="s">
        <v>612</v>
      </c>
      <c r="B5" s="269"/>
      <c r="C5" s="269"/>
      <c r="D5" s="126"/>
      <c r="E5" s="126"/>
      <c r="F5" s="126"/>
      <c r="G5" s="126"/>
      <c r="H5" s="126"/>
    </row>
    <row r="6" spans="1:20" s="12" customFormat="1" ht="18.75" x14ac:dyDescent="0.3">
      <c r="A6" s="17"/>
      <c r="D6" s="16"/>
      <c r="E6" s="16"/>
      <c r="F6" s="15"/>
    </row>
    <row r="7" spans="1:20" s="12" customFormat="1" ht="18.75" x14ac:dyDescent="0.2">
      <c r="A7" s="273" t="s">
        <v>10</v>
      </c>
      <c r="B7" s="273"/>
      <c r="C7" s="27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1" t="s">
        <v>494</v>
      </c>
      <c r="B9" s="271"/>
      <c r="C9" s="271"/>
      <c r="D9" s="8"/>
      <c r="E9" s="8"/>
      <c r="F9" s="8"/>
      <c r="G9" s="13"/>
      <c r="H9" s="13"/>
      <c r="I9" s="13"/>
      <c r="J9" s="13"/>
      <c r="K9" s="13"/>
      <c r="L9" s="13"/>
      <c r="M9" s="13"/>
      <c r="N9" s="13"/>
      <c r="O9" s="13"/>
      <c r="P9" s="13"/>
      <c r="Q9" s="13"/>
      <c r="R9" s="13"/>
      <c r="S9" s="13"/>
      <c r="T9" s="13"/>
    </row>
    <row r="10" spans="1:20" s="12" customFormat="1" ht="18.75" x14ac:dyDescent="0.2">
      <c r="A10" s="270" t="s">
        <v>9</v>
      </c>
      <c r="B10" s="270"/>
      <c r="C10" s="27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1" t="s">
        <v>467</v>
      </c>
      <c r="B12" s="271"/>
      <c r="C12" s="271"/>
      <c r="D12" s="8"/>
      <c r="E12" s="8"/>
      <c r="F12" s="8"/>
      <c r="G12" s="13"/>
      <c r="H12" s="13"/>
      <c r="I12" s="13"/>
      <c r="J12" s="13"/>
      <c r="K12" s="13"/>
      <c r="L12" s="13"/>
      <c r="M12" s="13"/>
      <c r="N12" s="13"/>
      <c r="O12" s="13"/>
      <c r="P12" s="13"/>
      <c r="Q12" s="13"/>
      <c r="R12" s="13"/>
      <c r="S12" s="13"/>
      <c r="T12" s="13"/>
    </row>
    <row r="13" spans="1:20" s="12" customFormat="1" ht="18.75" x14ac:dyDescent="0.2">
      <c r="A13" s="270" t="s">
        <v>8</v>
      </c>
      <c r="B13" s="270"/>
      <c r="C13" s="27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1" t="s">
        <v>469</v>
      </c>
      <c r="B15" s="271"/>
      <c r="C15" s="271"/>
      <c r="D15" s="8"/>
      <c r="E15" s="8"/>
      <c r="F15" s="8"/>
      <c r="G15" s="8"/>
      <c r="H15" s="8"/>
      <c r="I15" s="8"/>
      <c r="J15" s="8"/>
      <c r="K15" s="8"/>
      <c r="L15" s="8"/>
      <c r="M15" s="8"/>
      <c r="N15" s="8"/>
      <c r="O15" s="8"/>
      <c r="P15" s="8"/>
      <c r="Q15" s="8"/>
      <c r="R15" s="8"/>
      <c r="S15" s="8"/>
      <c r="T15" s="8"/>
    </row>
    <row r="16" spans="1:20" s="3" customFormat="1" ht="15" customHeight="1" x14ac:dyDescent="0.2">
      <c r="A16" s="270" t="s">
        <v>7</v>
      </c>
      <c r="B16" s="270"/>
      <c r="C16" s="27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1" t="s">
        <v>436</v>
      </c>
      <c r="B18" s="272"/>
      <c r="C18" s="27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36" t="s">
        <v>455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456</v>
      </c>
      <c r="D23" s="29"/>
      <c r="E23" s="29"/>
      <c r="F23" s="29"/>
      <c r="G23" s="28"/>
      <c r="H23" s="28"/>
      <c r="I23" s="28"/>
      <c r="J23" s="28"/>
      <c r="K23" s="28"/>
      <c r="L23" s="28"/>
      <c r="M23" s="28"/>
      <c r="N23" s="28"/>
      <c r="O23" s="28"/>
      <c r="P23" s="28"/>
      <c r="Q23" s="28"/>
      <c r="R23" s="27"/>
      <c r="S23" s="27"/>
      <c r="T23" s="27"/>
    </row>
    <row r="24" spans="1:20" s="3" customFormat="1" ht="62.25" customHeight="1" x14ac:dyDescent="0.2">
      <c r="A24" s="266"/>
      <c r="B24" s="267"/>
      <c r="C24" s="268"/>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3" t="s">
        <v>383</v>
      </c>
      <c r="C25" s="179" t="s">
        <v>470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3" t="s">
        <v>76</v>
      </c>
      <c r="C26" s="179" t="s">
        <v>538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3" t="s">
        <v>75</v>
      </c>
      <c r="C27" s="179" t="s">
        <v>472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3" t="s">
        <v>384</v>
      </c>
      <c r="C28" s="179" t="s">
        <v>454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3" t="s">
        <v>385</v>
      </c>
      <c r="C29" s="179" t="s">
        <v>454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3" t="s">
        <v>386</v>
      </c>
      <c r="C30" s="179" t="s">
        <v>454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387</v>
      </c>
      <c r="C31" s="179" t="s">
        <v>454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388</v>
      </c>
      <c r="C32" s="179" t="s">
        <v>454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389</v>
      </c>
      <c r="C33" s="179" t="s">
        <v>473</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390</v>
      </c>
      <c r="C34" s="179" t="s">
        <v>454</v>
      </c>
      <c r="D34" s="23"/>
      <c r="E34" s="23"/>
      <c r="F34" s="23"/>
      <c r="G34" s="23"/>
      <c r="H34" s="23"/>
      <c r="I34" s="23"/>
      <c r="J34" s="23"/>
      <c r="K34" s="23"/>
      <c r="L34" s="23"/>
      <c r="M34" s="23"/>
      <c r="N34" s="23"/>
      <c r="O34" s="23"/>
      <c r="P34" s="23"/>
      <c r="Q34" s="23"/>
      <c r="R34" s="23"/>
      <c r="S34" s="23"/>
      <c r="T34" s="23"/>
    </row>
    <row r="35" spans="1:20" ht="58.5" customHeight="1" x14ac:dyDescent="0.25">
      <c r="A35" s="24" t="s">
        <v>393</v>
      </c>
      <c r="B35" s="39" t="s">
        <v>73</v>
      </c>
      <c r="C35" s="179" t="s">
        <v>454</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391</v>
      </c>
      <c r="C36" s="179" t="s">
        <v>454</v>
      </c>
      <c r="D36" s="23"/>
      <c r="E36" s="23"/>
      <c r="F36" s="23"/>
      <c r="G36" s="23"/>
      <c r="H36" s="23"/>
      <c r="I36" s="23"/>
      <c r="J36" s="23"/>
      <c r="K36" s="23"/>
      <c r="L36" s="23"/>
      <c r="M36" s="23"/>
      <c r="N36" s="23"/>
      <c r="O36" s="23"/>
      <c r="P36" s="23"/>
      <c r="Q36" s="23"/>
      <c r="R36" s="23"/>
      <c r="S36" s="23"/>
      <c r="T36" s="23"/>
    </row>
    <row r="37" spans="1:20" ht="43.5" customHeight="1" x14ac:dyDescent="0.25">
      <c r="A37" s="24" t="s">
        <v>394</v>
      </c>
      <c r="B37" s="39" t="s">
        <v>392</v>
      </c>
      <c r="C37" s="179" t="s">
        <v>528</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239</v>
      </c>
      <c r="C38" s="179" t="s">
        <v>454</v>
      </c>
      <c r="D38" s="23"/>
      <c r="E38" s="23"/>
      <c r="F38" s="23"/>
      <c r="G38" s="23"/>
      <c r="H38" s="23"/>
      <c r="I38" s="23"/>
      <c r="J38" s="23"/>
      <c r="K38" s="23"/>
      <c r="L38" s="23"/>
      <c r="M38" s="23"/>
      <c r="N38" s="23"/>
      <c r="O38" s="23"/>
      <c r="P38" s="23"/>
      <c r="Q38" s="23"/>
      <c r="R38" s="23"/>
      <c r="S38" s="23"/>
      <c r="T38" s="23"/>
    </row>
    <row r="39" spans="1:20" ht="23.25" customHeight="1" x14ac:dyDescent="0.25">
      <c r="A39" s="266"/>
      <c r="B39" s="267"/>
      <c r="C39" s="268"/>
      <c r="D39" s="23"/>
      <c r="E39" s="23"/>
      <c r="F39" s="23"/>
      <c r="G39" s="23"/>
      <c r="H39" s="23"/>
      <c r="I39" s="23"/>
      <c r="J39" s="23"/>
      <c r="K39" s="23"/>
      <c r="L39" s="23"/>
      <c r="M39" s="23"/>
      <c r="N39" s="23"/>
      <c r="O39" s="23"/>
      <c r="P39" s="23"/>
      <c r="Q39" s="23"/>
      <c r="R39" s="23"/>
      <c r="S39" s="23"/>
      <c r="T39" s="23"/>
    </row>
    <row r="40" spans="1:20" ht="63" x14ac:dyDescent="0.25">
      <c r="A40" s="24" t="s">
        <v>395</v>
      </c>
      <c r="B40" s="39" t="s">
        <v>447</v>
      </c>
      <c r="C40" s="172" t="s">
        <v>608</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431</v>
      </c>
      <c r="C41" s="36" t="s">
        <v>468</v>
      </c>
      <c r="D41" s="23"/>
      <c r="E41" s="23"/>
      <c r="F41" s="23"/>
      <c r="G41" s="23"/>
      <c r="H41" s="23"/>
      <c r="I41" s="23"/>
      <c r="J41" s="23"/>
      <c r="K41" s="23"/>
      <c r="L41" s="23"/>
      <c r="M41" s="23"/>
      <c r="N41" s="23"/>
      <c r="O41" s="23"/>
      <c r="P41" s="23"/>
      <c r="Q41" s="23"/>
      <c r="R41" s="23"/>
      <c r="S41" s="23"/>
      <c r="T41" s="23"/>
    </row>
    <row r="42" spans="1:20" ht="83.25" customHeight="1" x14ac:dyDescent="0.25">
      <c r="A42" s="24" t="s">
        <v>396</v>
      </c>
      <c r="B42" s="39" t="s">
        <v>446</v>
      </c>
      <c r="C42" s="36" t="s">
        <v>468</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468</v>
      </c>
      <c r="D43" s="23"/>
      <c r="E43" s="23"/>
      <c r="F43" s="23"/>
      <c r="G43" s="23"/>
      <c r="H43" s="23"/>
      <c r="I43" s="23"/>
      <c r="J43" s="23"/>
      <c r="K43" s="23"/>
      <c r="L43" s="23"/>
      <c r="M43" s="23"/>
      <c r="N43" s="23"/>
      <c r="O43" s="23"/>
      <c r="P43" s="23"/>
      <c r="Q43" s="23"/>
      <c r="R43" s="23"/>
      <c r="S43" s="23"/>
      <c r="T43" s="23"/>
    </row>
    <row r="44" spans="1:20" ht="111" customHeight="1" x14ac:dyDescent="0.25">
      <c r="A44" s="24" t="s">
        <v>397</v>
      </c>
      <c r="B44" s="39" t="s">
        <v>437</v>
      </c>
      <c r="C44" s="36" t="s">
        <v>468</v>
      </c>
      <c r="D44" s="23"/>
      <c r="E44" s="23"/>
      <c r="F44" s="23"/>
      <c r="G44" s="23"/>
      <c r="H44" s="23"/>
      <c r="I44" s="23"/>
      <c r="J44" s="23"/>
      <c r="K44" s="23"/>
      <c r="L44" s="23"/>
      <c r="M44" s="23"/>
      <c r="N44" s="23"/>
      <c r="O44" s="23"/>
      <c r="P44" s="23"/>
      <c r="Q44" s="23"/>
      <c r="R44" s="23"/>
      <c r="S44" s="23"/>
      <c r="T44" s="23"/>
    </row>
    <row r="45" spans="1:20" ht="120" customHeight="1" x14ac:dyDescent="0.25">
      <c r="A45" s="24" t="s">
        <v>432</v>
      </c>
      <c r="B45" s="39" t="s">
        <v>438</v>
      </c>
      <c r="C45" s="36" t="s">
        <v>468</v>
      </c>
      <c r="D45" s="23"/>
      <c r="E45" s="23"/>
      <c r="F45" s="23"/>
      <c r="G45" s="23"/>
      <c r="H45" s="23"/>
      <c r="I45" s="23"/>
      <c r="J45" s="23"/>
      <c r="K45" s="23"/>
      <c r="L45" s="23"/>
      <c r="M45" s="23"/>
      <c r="N45" s="23"/>
      <c r="O45" s="23"/>
      <c r="P45" s="23"/>
      <c r="Q45" s="23"/>
      <c r="R45" s="23"/>
      <c r="S45" s="23"/>
      <c r="T45" s="23"/>
    </row>
    <row r="46" spans="1:20" ht="101.25" customHeight="1" x14ac:dyDescent="0.25">
      <c r="A46" s="24" t="s">
        <v>398</v>
      </c>
      <c r="B46" s="39" t="s">
        <v>439</v>
      </c>
      <c r="C46" s="36" t="s">
        <v>527</v>
      </c>
      <c r="D46" s="23"/>
      <c r="E46" s="23"/>
      <c r="F46" s="23"/>
      <c r="G46" s="23"/>
      <c r="H46" s="23"/>
      <c r="I46" s="23"/>
      <c r="J46" s="23"/>
      <c r="K46" s="23"/>
      <c r="L46" s="23"/>
      <c r="M46" s="23"/>
      <c r="N46" s="23"/>
      <c r="O46" s="23"/>
      <c r="P46" s="23"/>
      <c r="Q46" s="23"/>
      <c r="R46" s="23"/>
      <c r="S46" s="23"/>
      <c r="T46" s="23"/>
    </row>
    <row r="47" spans="1:20" ht="18.75" customHeight="1" x14ac:dyDescent="0.25">
      <c r="A47" s="266"/>
      <c r="B47" s="267"/>
      <c r="C47" s="268"/>
      <c r="D47" s="23"/>
      <c r="E47" s="23"/>
      <c r="F47" s="23"/>
      <c r="G47" s="23"/>
      <c r="H47" s="23"/>
      <c r="I47" s="23"/>
      <c r="J47" s="23"/>
      <c r="K47" s="23"/>
      <c r="L47" s="23"/>
      <c r="M47" s="23"/>
      <c r="N47" s="23"/>
      <c r="O47" s="23"/>
      <c r="P47" s="23"/>
      <c r="Q47" s="23"/>
      <c r="R47" s="23"/>
      <c r="S47" s="23"/>
      <c r="T47" s="23"/>
    </row>
    <row r="48" spans="1:20" ht="75.75" customHeight="1" x14ac:dyDescent="0.25">
      <c r="A48" s="24" t="s">
        <v>433</v>
      </c>
      <c r="B48" s="39" t="s">
        <v>452</v>
      </c>
      <c r="C48" s="180">
        <v>40.357729940629362</v>
      </c>
      <c r="D48" s="23"/>
      <c r="E48" s="23"/>
      <c r="F48" s="23"/>
      <c r="G48" s="23"/>
      <c r="H48" s="23"/>
      <c r="I48" s="23"/>
      <c r="J48" s="23"/>
      <c r="K48" s="23"/>
      <c r="L48" s="23"/>
      <c r="M48" s="23"/>
      <c r="N48" s="23"/>
      <c r="O48" s="23"/>
      <c r="P48" s="23"/>
      <c r="Q48" s="23"/>
      <c r="R48" s="23"/>
      <c r="S48" s="23"/>
      <c r="T48" s="23"/>
    </row>
    <row r="49" spans="1:20" ht="71.25" customHeight="1" x14ac:dyDescent="0.25">
      <c r="A49" s="24" t="s">
        <v>399</v>
      </c>
      <c r="B49" s="39" t="s">
        <v>453</v>
      </c>
      <c r="C49" s="180">
        <v>33.846425183145094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4" t="str">
        <f>'1. паспорт местоположение'!A12:C12</f>
        <v>F_TP3500.PS.0019</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1" t="s">
        <v>410</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6</v>
      </c>
      <c r="B19" s="278" t="s">
        <v>109</v>
      </c>
      <c r="C19" s="279" t="s">
        <v>321</v>
      </c>
      <c r="D19" s="278" t="s">
        <v>320</v>
      </c>
      <c r="E19" s="278" t="s">
        <v>108</v>
      </c>
      <c r="F19" s="278" t="s">
        <v>107</v>
      </c>
      <c r="G19" s="278" t="s">
        <v>316</v>
      </c>
      <c r="H19" s="278" t="s">
        <v>106</v>
      </c>
      <c r="I19" s="278" t="s">
        <v>105</v>
      </c>
      <c r="J19" s="278" t="s">
        <v>104</v>
      </c>
      <c r="K19" s="278" t="s">
        <v>103</v>
      </c>
      <c r="L19" s="278" t="s">
        <v>102</v>
      </c>
      <c r="M19" s="278" t="s">
        <v>101</v>
      </c>
      <c r="N19" s="278" t="s">
        <v>100</v>
      </c>
      <c r="O19" s="278" t="s">
        <v>99</v>
      </c>
      <c r="P19" s="278" t="s">
        <v>98</v>
      </c>
      <c r="Q19" s="278" t="s">
        <v>319</v>
      </c>
      <c r="R19" s="278"/>
      <c r="S19" s="281" t="s">
        <v>402</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317</v>
      </c>
      <c r="R20" s="42" t="s">
        <v>318</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403</v>
      </c>
      <c r="H22" s="46"/>
      <c r="I22" s="46"/>
      <c r="J22" s="46"/>
      <c r="K22" s="46"/>
      <c r="L22" s="46"/>
      <c r="M22" s="46"/>
      <c r="N22" s="46"/>
      <c r="O22" s="46"/>
      <c r="P22" s="46"/>
      <c r="Q22" s="37"/>
      <c r="R22" s="5"/>
      <c r="S22" s="11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5"/>
      <c r="B25" s="46" t="s">
        <v>93</v>
      </c>
      <c r="C25" s="46"/>
      <c r="D25" s="46"/>
      <c r="E25" s="46" t="s">
        <v>92</v>
      </c>
      <c r="F25" s="46" t="s">
        <v>91</v>
      </c>
      <c r="G25" s="46" t="s">
        <v>404</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6"/>
      <c r="B29" s="46" t="s">
        <v>314</v>
      </c>
      <c r="C29" s="46"/>
      <c r="D29" s="46"/>
      <c r="E29" s="106" t="s">
        <v>315</v>
      </c>
      <c r="F29" s="106" t="s">
        <v>315</v>
      </c>
      <c r="G29" s="106" t="s">
        <v>315</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70" zoomScaleNormal="60" zoomScaleSheetLayoutView="7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4" t="str">
        <f>'1. паспорт местоположение'!A12:C12</f>
        <v>F_TP3500.PS.0019</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42" customHeight="1" x14ac:dyDescent="0.2">
      <c r="A16" s="285"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72" t="s">
        <v>415</v>
      </c>
      <c r="B19" s="272"/>
      <c r="C19" s="272"/>
      <c r="D19" s="272"/>
      <c r="E19" s="272"/>
      <c r="F19" s="272"/>
      <c r="G19" s="272"/>
      <c r="H19" s="272"/>
      <c r="I19" s="272"/>
      <c r="J19" s="272"/>
      <c r="K19" s="272"/>
      <c r="L19" s="272"/>
      <c r="M19" s="272"/>
      <c r="N19" s="272"/>
      <c r="O19" s="272"/>
      <c r="P19" s="272"/>
      <c r="Q19" s="272"/>
      <c r="R19" s="272"/>
      <c r="S19" s="272"/>
      <c r="T19" s="272"/>
    </row>
    <row r="20" spans="1:113" s="58"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6</v>
      </c>
      <c r="B21" s="290" t="s">
        <v>230</v>
      </c>
      <c r="C21" s="291"/>
      <c r="D21" s="294" t="s">
        <v>131</v>
      </c>
      <c r="E21" s="290" t="s">
        <v>444</v>
      </c>
      <c r="F21" s="291"/>
      <c r="G21" s="290" t="s">
        <v>249</v>
      </c>
      <c r="H21" s="291"/>
      <c r="I21" s="290" t="s">
        <v>130</v>
      </c>
      <c r="J21" s="291"/>
      <c r="K21" s="294" t="s">
        <v>129</v>
      </c>
      <c r="L21" s="290" t="s">
        <v>128</v>
      </c>
      <c r="M21" s="291"/>
      <c r="N21" s="290" t="s">
        <v>440</v>
      </c>
      <c r="O21" s="291"/>
      <c r="P21" s="294" t="s">
        <v>127</v>
      </c>
      <c r="Q21" s="282" t="s">
        <v>126</v>
      </c>
      <c r="R21" s="283"/>
      <c r="S21" s="282" t="s">
        <v>125</v>
      </c>
      <c r="T21" s="284"/>
    </row>
    <row r="22" spans="1:113" ht="204.75" customHeight="1" x14ac:dyDescent="0.25">
      <c r="A22" s="288"/>
      <c r="B22" s="292"/>
      <c r="C22" s="293"/>
      <c r="D22" s="297"/>
      <c r="E22" s="292"/>
      <c r="F22" s="293"/>
      <c r="G22" s="292"/>
      <c r="H22" s="293"/>
      <c r="I22" s="292"/>
      <c r="J22" s="293"/>
      <c r="K22" s="295"/>
      <c r="L22" s="292"/>
      <c r="M22" s="293"/>
      <c r="N22" s="292"/>
      <c r="O22" s="293"/>
      <c r="P22" s="295"/>
      <c r="Q22" s="91" t="s">
        <v>124</v>
      </c>
      <c r="R22" s="91" t="s">
        <v>414</v>
      </c>
      <c r="S22" s="91" t="s">
        <v>123</v>
      </c>
      <c r="T22" s="91" t="s">
        <v>122</v>
      </c>
    </row>
    <row r="23" spans="1:113" ht="51.75" customHeight="1" x14ac:dyDescent="0.25">
      <c r="A23" s="289"/>
      <c r="B23" s="124" t="s">
        <v>120</v>
      </c>
      <c r="C23" s="124" t="s">
        <v>121</v>
      </c>
      <c r="D23" s="295"/>
      <c r="E23" s="124" t="s">
        <v>120</v>
      </c>
      <c r="F23" s="124" t="s">
        <v>121</v>
      </c>
      <c r="G23" s="124" t="s">
        <v>120</v>
      </c>
      <c r="H23" s="124" t="s">
        <v>121</v>
      </c>
      <c r="I23" s="124" t="s">
        <v>120</v>
      </c>
      <c r="J23" s="124" t="s">
        <v>121</v>
      </c>
      <c r="K23" s="124" t="s">
        <v>120</v>
      </c>
      <c r="L23" s="124" t="s">
        <v>120</v>
      </c>
      <c r="M23" s="124" t="s">
        <v>121</v>
      </c>
      <c r="N23" s="124" t="s">
        <v>120</v>
      </c>
      <c r="O23" s="124" t="s">
        <v>121</v>
      </c>
      <c r="P23" s="125" t="s">
        <v>120</v>
      </c>
      <c r="Q23" s="91" t="s">
        <v>120</v>
      </c>
      <c r="R23" s="91" t="s">
        <v>120</v>
      </c>
      <c r="S23" s="91" t="s">
        <v>120</v>
      </c>
      <c r="T23" s="91"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81.75" customHeight="1" x14ac:dyDescent="0.25">
      <c r="A25" s="61">
        <v>1</v>
      </c>
      <c r="B25" s="60" t="s">
        <v>460</v>
      </c>
      <c r="C25" s="60" t="s">
        <v>460</v>
      </c>
      <c r="D25" s="60" t="s">
        <v>413</v>
      </c>
      <c r="E25" s="60" t="s">
        <v>315</v>
      </c>
      <c r="F25" s="151" t="s">
        <v>461</v>
      </c>
      <c r="G25" s="60" t="s">
        <v>315</v>
      </c>
      <c r="H25" s="60" t="s">
        <v>462</v>
      </c>
      <c r="I25" s="60" t="s">
        <v>315</v>
      </c>
      <c r="J25" s="60" t="s">
        <v>315</v>
      </c>
      <c r="K25" s="59" t="s">
        <v>458</v>
      </c>
      <c r="L25" s="60" t="s">
        <v>315</v>
      </c>
      <c r="M25" s="60" t="s">
        <v>315</v>
      </c>
      <c r="N25" s="60" t="s">
        <v>315</v>
      </c>
      <c r="O25" s="60" t="s">
        <v>315</v>
      </c>
      <c r="P25" s="60" t="s">
        <v>315</v>
      </c>
      <c r="Q25" s="60" t="s">
        <v>315</v>
      </c>
      <c r="R25" s="60" t="s">
        <v>315</v>
      </c>
      <c r="S25" s="60" t="s">
        <v>315</v>
      </c>
      <c r="T25" s="60" t="s">
        <v>315</v>
      </c>
    </row>
    <row r="26" spans="1:113" ht="80.25" customHeight="1" x14ac:dyDescent="0.25">
      <c r="A26" s="152">
        <v>2</v>
      </c>
      <c r="B26" s="60" t="s">
        <v>463</v>
      </c>
      <c r="C26" s="60" t="s">
        <v>463</v>
      </c>
      <c r="D26" s="60" t="s">
        <v>413</v>
      </c>
      <c r="E26" s="60" t="s">
        <v>315</v>
      </c>
      <c r="F26" s="151" t="s">
        <v>461</v>
      </c>
      <c r="G26" s="60" t="s">
        <v>315</v>
      </c>
      <c r="H26" s="60" t="s">
        <v>462</v>
      </c>
      <c r="I26" s="60" t="s">
        <v>315</v>
      </c>
      <c r="J26" s="60" t="s">
        <v>315</v>
      </c>
      <c r="K26" s="59" t="s">
        <v>458</v>
      </c>
      <c r="L26" s="60" t="s">
        <v>315</v>
      </c>
      <c r="M26" s="60" t="s">
        <v>315</v>
      </c>
      <c r="N26" s="60" t="s">
        <v>315</v>
      </c>
      <c r="O26" s="60" t="s">
        <v>315</v>
      </c>
      <c r="P26" s="60" t="s">
        <v>315</v>
      </c>
      <c r="Q26" s="60" t="s">
        <v>315</v>
      </c>
      <c r="R26" s="60" t="s">
        <v>315</v>
      </c>
      <c r="S26" s="60" t="s">
        <v>315</v>
      </c>
      <c r="T26" s="60" t="s">
        <v>315</v>
      </c>
    </row>
    <row r="27" spans="1:113" ht="84.75" customHeight="1" x14ac:dyDescent="0.25">
      <c r="A27" s="152">
        <v>3</v>
      </c>
      <c r="B27" s="60" t="s">
        <v>463</v>
      </c>
      <c r="C27" s="60" t="s">
        <v>463</v>
      </c>
      <c r="D27" s="60" t="s">
        <v>413</v>
      </c>
      <c r="E27" s="60" t="s">
        <v>315</v>
      </c>
      <c r="F27" s="151" t="s">
        <v>461</v>
      </c>
      <c r="G27" s="60" t="s">
        <v>315</v>
      </c>
      <c r="H27" s="60" t="s">
        <v>464</v>
      </c>
      <c r="I27" s="60" t="s">
        <v>315</v>
      </c>
      <c r="J27" s="60" t="s">
        <v>315</v>
      </c>
      <c r="K27" s="59" t="s">
        <v>458</v>
      </c>
      <c r="L27" s="60" t="s">
        <v>315</v>
      </c>
      <c r="M27" s="60" t="s">
        <v>315</v>
      </c>
      <c r="N27" s="60" t="s">
        <v>315</v>
      </c>
      <c r="O27" s="60" t="s">
        <v>315</v>
      </c>
      <c r="P27" s="60" t="s">
        <v>315</v>
      </c>
      <c r="Q27" s="60" t="s">
        <v>315</v>
      </c>
      <c r="R27" s="60" t="s">
        <v>315</v>
      </c>
      <c r="S27" s="60" t="s">
        <v>315</v>
      </c>
      <c r="T27" s="60" t="s">
        <v>315</v>
      </c>
    </row>
    <row r="28" spans="1:113" ht="88.5" customHeight="1" x14ac:dyDescent="0.25">
      <c r="A28" s="152">
        <v>4</v>
      </c>
      <c r="B28" s="60" t="s">
        <v>465</v>
      </c>
      <c r="C28" s="60" t="s">
        <v>465</v>
      </c>
      <c r="D28" s="60" t="s">
        <v>413</v>
      </c>
      <c r="E28" s="60" t="s">
        <v>315</v>
      </c>
      <c r="F28" s="151" t="s">
        <v>461</v>
      </c>
      <c r="G28" s="60" t="s">
        <v>315</v>
      </c>
      <c r="H28" s="60" t="s">
        <v>466</v>
      </c>
      <c r="I28" s="60" t="s">
        <v>315</v>
      </c>
      <c r="J28" s="60" t="s">
        <v>315</v>
      </c>
      <c r="K28" s="59" t="s">
        <v>458</v>
      </c>
      <c r="L28" s="60" t="s">
        <v>315</v>
      </c>
      <c r="M28" s="60" t="s">
        <v>315</v>
      </c>
      <c r="N28" s="60" t="s">
        <v>315</v>
      </c>
      <c r="O28" s="60" t="s">
        <v>315</v>
      </c>
      <c r="P28" s="60" t="s">
        <v>315</v>
      </c>
      <c r="Q28" s="60" t="s">
        <v>315</v>
      </c>
      <c r="R28" s="60" t="s">
        <v>315</v>
      </c>
      <c r="S28" s="60" t="s">
        <v>315</v>
      </c>
      <c r="T28" s="60" t="s">
        <v>315</v>
      </c>
    </row>
    <row r="29" spans="1:113" s="56" customFormat="1" ht="76.5" customHeight="1"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296" t="s">
        <v>448</v>
      </c>
      <c r="C31" s="296"/>
      <c r="D31" s="296"/>
      <c r="E31" s="296"/>
      <c r="F31" s="296"/>
      <c r="G31" s="296"/>
      <c r="H31" s="296"/>
      <c r="I31" s="296"/>
      <c r="J31" s="296"/>
      <c r="K31" s="296"/>
      <c r="L31" s="296"/>
      <c r="M31" s="296"/>
      <c r="N31" s="296"/>
      <c r="O31" s="296"/>
      <c r="P31" s="296"/>
      <c r="Q31" s="296"/>
      <c r="R31" s="296"/>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413</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K33" sqref="K3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4"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1" t="str">
        <f>'3.1. паспорт Техсостояние ПС'!A13:T13</f>
        <v>F_TP3500.PS.0019</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417</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47.25" customHeight="1" x14ac:dyDescent="0.25">
      <c r="A21" s="298" t="s">
        <v>6</v>
      </c>
      <c r="B21" s="301" t="s">
        <v>424</v>
      </c>
      <c r="C21" s="302"/>
      <c r="D21" s="301" t="s">
        <v>426</v>
      </c>
      <c r="E21" s="302"/>
      <c r="F21" s="282" t="s">
        <v>103</v>
      </c>
      <c r="G21" s="284"/>
      <c r="H21" s="284"/>
      <c r="I21" s="283"/>
      <c r="J21" s="298" t="s">
        <v>427</v>
      </c>
      <c r="K21" s="301" t="s">
        <v>428</v>
      </c>
      <c r="L21" s="302"/>
      <c r="M21" s="301" t="s">
        <v>429</v>
      </c>
      <c r="N21" s="302"/>
      <c r="O21" s="301" t="s">
        <v>416</v>
      </c>
      <c r="P21" s="302"/>
      <c r="Q21" s="301" t="s">
        <v>136</v>
      </c>
      <c r="R21" s="302"/>
      <c r="S21" s="298" t="s">
        <v>135</v>
      </c>
      <c r="T21" s="298" t="s">
        <v>430</v>
      </c>
      <c r="U21" s="298" t="s">
        <v>425</v>
      </c>
      <c r="V21" s="301" t="s">
        <v>134</v>
      </c>
      <c r="W21" s="302"/>
      <c r="X21" s="282" t="s">
        <v>126</v>
      </c>
      <c r="Y21" s="284"/>
      <c r="Z21" s="282" t="s">
        <v>125</v>
      </c>
      <c r="AA21" s="284"/>
    </row>
    <row r="22" spans="1:27" ht="216" customHeight="1" x14ac:dyDescent="0.25">
      <c r="A22" s="299"/>
      <c r="B22" s="303"/>
      <c r="C22" s="304"/>
      <c r="D22" s="303"/>
      <c r="E22" s="304"/>
      <c r="F22" s="282" t="s">
        <v>133</v>
      </c>
      <c r="G22" s="283"/>
      <c r="H22" s="282" t="s">
        <v>132</v>
      </c>
      <c r="I22" s="283"/>
      <c r="J22" s="300"/>
      <c r="K22" s="303"/>
      <c r="L22" s="304"/>
      <c r="M22" s="303"/>
      <c r="N22" s="304"/>
      <c r="O22" s="303"/>
      <c r="P22" s="304"/>
      <c r="Q22" s="303"/>
      <c r="R22" s="304"/>
      <c r="S22" s="300"/>
      <c r="T22" s="300"/>
      <c r="U22" s="300"/>
      <c r="V22" s="303"/>
      <c r="W22" s="304"/>
      <c r="X22" s="91" t="s">
        <v>124</v>
      </c>
      <c r="Y22" s="91" t="s">
        <v>414</v>
      </c>
      <c r="Z22" s="91" t="s">
        <v>123</v>
      </c>
      <c r="AA22" s="91" t="s">
        <v>122</v>
      </c>
    </row>
    <row r="23" spans="1:27" ht="60" customHeight="1" x14ac:dyDescent="0.25">
      <c r="A23" s="300"/>
      <c r="B23" s="122" t="s">
        <v>120</v>
      </c>
      <c r="C23" s="122"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37"/>
      <c r="R25" s="99"/>
      <c r="S25" s="100"/>
      <c r="T25" s="100"/>
      <c r="U25" s="100"/>
      <c r="V25" s="138"/>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8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2025 год</v>
      </c>
      <c r="B5" s="269"/>
      <c r="C5" s="269"/>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1" t="str">
        <f>'1. паспорт местоположение'!A12:C12</f>
        <v>F_TP3500.PS.0019</v>
      </c>
      <c r="B12" s="306"/>
      <c r="C12" s="306"/>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1" t="s">
        <v>409</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3.75" customHeight="1" x14ac:dyDescent="0.2">
      <c r="A22" s="24" t="s">
        <v>66</v>
      </c>
      <c r="B22" s="30" t="s">
        <v>422</v>
      </c>
      <c r="C22" s="67" t="s">
        <v>613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36"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36" t="s">
        <v>587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474</v>
      </c>
      <c r="D26" s="23"/>
      <c r="E26" s="23"/>
      <c r="F26" s="23"/>
      <c r="G26" s="23"/>
      <c r="H26" s="23"/>
      <c r="I26" s="23"/>
      <c r="J26" s="23"/>
      <c r="K26" s="23"/>
      <c r="L26" s="23"/>
      <c r="M26" s="23"/>
      <c r="N26" s="23"/>
      <c r="O26" s="23"/>
      <c r="P26" s="23"/>
      <c r="Q26" s="23"/>
      <c r="R26" s="23"/>
      <c r="S26" s="23"/>
      <c r="T26" s="23"/>
      <c r="U26" s="23"/>
    </row>
    <row r="27" spans="1:21" ht="62.25" customHeight="1" x14ac:dyDescent="0.25">
      <c r="A27" s="24" t="s">
        <v>59</v>
      </c>
      <c r="B27" s="26" t="s">
        <v>423</v>
      </c>
      <c r="C27" s="36" t="s">
        <v>588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78">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78">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8"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9"/>
      <c r="AB6" s="119"/>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9"/>
      <c r="AB7" s="119"/>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20"/>
      <c r="AB8" s="120"/>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21"/>
      <c r="AB9" s="121"/>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9"/>
      <c r="AB10" s="119"/>
    </row>
    <row r="11" spans="1:28" x14ac:dyDescent="0.25">
      <c r="A11" s="307" t="str">
        <f>'1. паспорт местоположение'!A12:C12</f>
        <v>F_TP3500.PS.0019</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20"/>
      <c r="AB11" s="120"/>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21"/>
      <c r="AB12" s="121"/>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25">
      <c r="A14" s="307"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20"/>
      <c r="AB14" s="120"/>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21"/>
      <c r="AB15" s="121"/>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29"/>
      <c r="AB16" s="129"/>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29"/>
      <c r="AB17" s="129"/>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29"/>
      <c r="AB18" s="129"/>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29"/>
      <c r="AB19" s="129"/>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30"/>
      <c r="AB20" s="130"/>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30"/>
      <c r="AB21" s="130"/>
    </row>
    <row r="22" spans="1:28" x14ac:dyDescent="0.25">
      <c r="A22" s="310" t="s">
        <v>441</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31"/>
      <c r="AB22" s="131"/>
    </row>
    <row r="23" spans="1:28" ht="32.25" customHeight="1" x14ac:dyDescent="0.25">
      <c r="A23" s="312" t="s">
        <v>312</v>
      </c>
      <c r="B23" s="313"/>
      <c r="C23" s="313"/>
      <c r="D23" s="313"/>
      <c r="E23" s="313"/>
      <c r="F23" s="313"/>
      <c r="G23" s="313"/>
      <c r="H23" s="313"/>
      <c r="I23" s="313"/>
      <c r="J23" s="313"/>
      <c r="K23" s="313"/>
      <c r="L23" s="314"/>
      <c r="M23" s="311" t="s">
        <v>313</v>
      </c>
      <c r="N23" s="311"/>
      <c r="O23" s="311"/>
      <c r="P23" s="311"/>
      <c r="Q23" s="311"/>
      <c r="R23" s="311"/>
      <c r="S23" s="311"/>
      <c r="T23" s="311"/>
      <c r="U23" s="311"/>
      <c r="V23" s="311"/>
      <c r="W23" s="311"/>
      <c r="X23" s="311"/>
      <c r="Y23" s="311"/>
      <c r="Z23" s="311"/>
    </row>
    <row r="24" spans="1:28" ht="151.5" customHeight="1" x14ac:dyDescent="0.25">
      <c r="A24" s="88" t="s">
        <v>240</v>
      </c>
      <c r="B24" s="89" t="s">
        <v>247</v>
      </c>
      <c r="C24" s="88" t="s">
        <v>306</v>
      </c>
      <c r="D24" s="88" t="s">
        <v>241</v>
      </c>
      <c r="E24" s="88" t="s">
        <v>307</v>
      </c>
      <c r="F24" s="88" t="s">
        <v>309</v>
      </c>
      <c r="G24" s="88" t="s">
        <v>308</v>
      </c>
      <c r="H24" s="88" t="s">
        <v>242</v>
      </c>
      <c r="I24" s="88" t="s">
        <v>310</v>
      </c>
      <c r="J24" s="88" t="s">
        <v>248</v>
      </c>
      <c r="K24" s="89" t="s">
        <v>246</v>
      </c>
      <c r="L24" s="89" t="s">
        <v>243</v>
      </c>
      <c r="M24" s="90" t="s">
        <v>255</v>
      </c>
      <c r="N24" s="89" t="s">
        <v>450</v>
      </c>
      <c r="O24" s="88" t="s">
        <v>253</v>
      </c>
      <c r="P24" s="88" t="s">
        <v>254</v>
      </c>
      <c r="Q24" s="88" t="s">
        <v>252</v>
      </c>
      <c r="R24" s="88" t="s">
        <v>242</v>
      </c>
      <c r="S24" s="88" t="s">
        <v>251</v>
      </c>
      <c r="T24" s="88" t="s">
        <v>250</v>
      </c>
      <c r="U24" s="88" t="s">
        <v>305</v>
      </c>
      <c r="V24" s="88" t="s">
        <v>252</v>
      </c>
      <c r="W24" s="103" t="s">
        <v>245</v>
      </c>
      <c r="X24" s="103" t="s">
        <v>257</v>
      </c>
      <c r="Y24" s="103" t="s">
        <v>258</v>
      </c>
      <c r="Z24" s="105" t="s">
        <v>256</v>
      </c>
    </row>
    <row r="25" spans="1:28" ht="16.5" customHeight="1" x14ac:dyDescent="0.25">
      <c r="A25" s="88">
        <v>1</v>
      </c>
      <c r="B25" s="89">
        <v>2</v>
      </c>
      <c r="C25" s="88">
        <v>3</v>
      </c>
      <c r="D25" s="89">
        <v>4</v>
      </c>
      <c r="E25" s="88">
        <v>5</v>
      </c>
      <c r="F25" s="89">
        <v>6</v>
      </c>
      <c r="G25" s="88">
        <v>7</v>
      </c>
      <c r="H25" s="89">
        <v>8</v>
      </c>
      <c r="I25" s="88">
        <v>9</v>
      </c>
      <c r="J25" s="89">
        <v>10</v>
      </c>
      <c r="K25" s="132">
        <v>11</v>
      </c>
      <c r="L25" s="89">
        <v>12</v>
      </c>
      <c r="M25" s="132">
        <v>13</v>
      </c>
      <c r="N25" s="89">
        <v>14</v>
      </c>
      <c r="O25" s="132">
        <v>15</v>
      </c>
      <c r="P25" s="89">
        <v>16</v>
      </c>
      <c r="Q25" s="132">
        <v>17</v>
      </c>
      <c r="R25" s="89">
        <v>18</v>
      </c>
      <c r="S25" s="132">
        <v>19</v>
      </c>
      <c r="T25" s="89">
        <v>20</v>
      </c>
      <c r="U25" s="132">
        <v>21</v>
      </c>
      <c r="V25" s="89">
        <v>22</v>
      </c>
      <c r="W25" s="132">
        <v>23</v>
      </c>
      <c r="X25" s="89">
        <v>24</v>
      </c>
      <c r="Y25" s="132">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4" t="str">
        <f>'1. паспорт местоположение'!A12:C12</f>
        <v>F_TP3500.PS.0019</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75.75" customHeight="1" x14ac:dyDescent="0.2">
      <c r="A15" s="285"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5" t="s">
        <v>418</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6" t="s">
        <v>87</v>
      </c>
      <c r="F19" s="317"/>
      <c r="G19" s="317"/>
      <c r="H19" s="317"/>
      <c r="I19" s="318"/>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7"/>
  <sheetViews>
    <sheetView view="pageBreakPreview" zoomScale="40" zoomScaleNormal="100" zoomScaleSheetLayoutView="40" zoomScalePageLayoutView="50" workbookViewId="0">
      <selection activeCell="A16" sqref="A16:AR16"/>
    </sheetView>
  </sheetViews>
  <sheetFormatPr defaultColWidth="9.140625"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3.140625"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204"/>
      <c r="B8" s="204"/>
      <c r="C8" s="204"/>
      <c r="D8" s="204"/>
      <c r="E8" s="204"/>
      <c r="F8" s="204"/>
      <c r="G8" s="204"/>
      <c r="H8" s="204"/>
      <c r="I8" s="204"/>
      <c r="J8" s="204"/>
      <c r="K8" s="204"/>
      <c r="L8" s="119"/>
      <c r="M8" s="119"/>
      <c r="N8" s="119"/>
      <c r="O8" s="119"/>
      <c r="P8" s="119"/>
      <c r="Q8" s="119"/>
      <c r="R8" s="119"/>
      <c r="S8" s="119"/>
      <c r="T8" s="119"/>
      <c r="U8" s="119"/>
      <c r="V8" s="119"/>
      <c r="W8" s="119"/>
      <c r="X8" s="119"/>
      <c r="Y8" s="119"/>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204"/>
      <c r="B11" s="204"/>
      <c r="C11" s="204"/>
      <c r="D11" s="204"/>
      <c r="E11" s="204"/>
      <c r="F11" s="204"/>
      <c r="G11" s="204"/>
      <c r="H11" s="204"/>
      <c r="I11" s="204"/>
      <c r="J11" s="204"/>
      <c r="K11" s="204"/>
      <c r="L11" s="119"/>
      <c r="M11" s="119"/>
      <c r="N11" s="119"/>
      <c r="O11" s="119"/>
      <c r="P11" s="119"/>
      <c r="Q11" s="119"/>
      <c r="R11" s="119"/>
      <c r="S11" s="119"/>
      <c r="T11" s="119"/>
      <c r="U11" s="119"/>
      <c r="V11" s="119"/>
      <c r="W11" s="119"/>
      <c r="X11" s="119"/>
      <c r="Y11" s="119"/>
    </row>
    <row r="12" spans="1:44" s="12" customFormat="1" ht="18.75" customHeight="1" x14ac:dyDescent="0.2">
      <c r="A12" s="307" t="str">
        <f>'1. паспорт местоположение'!A12:C12</f>
        <v>F_TP3500.PS.0019</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49.5" customHeight="1" x14ac:dyDescent="0.2">
      <c r="A15" s="307"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3" customFormat="1" ht="15" customHeight="1" x14ac:dyDescent="0.2">
      <c r="A18" s="272" t="s">
        <v>419</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38"/>
      <c r="AP19" s="238"/>
      <c r="AQ19" s="238"/>
      <c r="AR19" s="38"/>
    </row>
    <row r="20" spans="1:45" ht="18.75" x14ac:dyDescent="0.3">
      <c r="AO20" s="238"/>
      <c r="AP20" s="238"/>
      <c r="AQ20" s="238"/>
      <c r="AR20" s="15"/>
    </row>
    <row r="21" spans="1:45" ht="18.75" x14ac:dyDescent="0.3">
      <c r="AO21" s="238"/>
      <c r="AP21" s="238"/>
      <c r="AQ21" s="238"/>
      <c r="AR21" s="15"/>
    </row>
    <row r="22" spans="1:45" s="3" customFormat="1" ht="15.75"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24.75" customHeight="1"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ht="94.5" customHeight="1" thickBot="1" x14ac:dyDescent="0.3">
      <c r="A24" s="378" t="s">
        <v>301</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208"/>
      <c r="AN24" s="208"/>
      <c r="AO24" s="236"/>
      <c r="AP24" s="236"/>
      <c r="AQ24" s="236"/>
      <c r="AR24" s="236"/>
      <c r="AS24" s="214"/>
    </row>
    <row r="25" spans="1:45" ht="27.75" customHeight="1" x14ac:dyDescent="0.25">
      <c r="A25" s="364" t="s">
        <v>586</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209"/>
      <c r="AN25" s="379" t="s">
        <v>300</v>
      </c>
      <c r="AO25" s="379"/>
      <c r="AP25" s="379"/>
      <c r="AQ25" s="377"/>
      <c r="AR25" s="377"/>
      <c r="AS25" s="214"/>
    </row>
    <row r="26" spans="1:45" x14ac:dyDescent="0.25">
      <c r="A26" s="337" t="s">
        <v>299</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209"/>
      <c r="AN26" s="373" t="s">
        <v>298</v>
      </c>
      <c r="AO26" s="374"/>
      <c r="AP26" s="375"/>
      <c r="AQ26" s="371"/>
      <c r="AR26" s="376"/>
      <c r="AS26" s="214"/>
    </row>
    <row r="27" spans="1:45" x14ac:dyDescent="0.25">
      <c r="A27" s="337" t="s">
        <v>297</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209"/>
      <c r="AN27" s="373" t="s">
        <v>296</v>
      </c>
      <c r="AO27" s="374"/>
      <c r="AP27" s="375"/>
      <c r="AQ27" s="371"/>
      <c r="AR27" s="376"/>
      <c r="AS27" s="214"/>
    </row>
    <row r="28" spans="1:45" ht="15.75" thickBot="1" x14ac:dyDescent="0.3">
      <c r="A28" s="380" t="s">
        <v>295</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209"/>
      <c r="AN28" s="383" t="s">
        <v>585</v>
      </c>
      <c r="AO28" s="384"/>
      <c r="AP28" s="385"/>
      <c r="AQ28" s="371"/>
      <c r="AR28" s="376"/>
      <c r="AS28" s="214"/>
    </row>
    <row r="29" spans="1:45" ht="27.75" customHeight="1" x14ac:dyDescent="0.25">
      <c r="A29" s="366" t="s">
        <v>294</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3"/>
      <c r="AL29" s="363"/>
      <c r="AM29" s="209"/>
      <c r="AN29" s="369"/>
      <c r="AO29" s="370"/>
      <c r="AP29" s="370"/>
      <c r="AQ29" s="371"/>
      <c r="AR29" s="372"/>
      <c r="AS29" s="214"/>
    </row>
    <row r="30" spans="1:45" x14ac:dyDescent="0.25">
      <c r="A30" s="337" t="s">
        <v>584</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209"/>
      <c r="AS30" s="214"/>
    </row>
    <row r="31" spans="1:45" x14ac:dyDescent="0.25">
      <c r="A31" s="337" t="s">
        <v>293</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209"/>
      <c r="AN31" s="209"/>
      <c r="AO31" s="235"/>
      <c r="AP31" s="235"/>
      <c r="AQ31" s="235"/>
      <c r="AR31" s="235"/>
      <c r="AS31" s="214"/>
    </row>
    <row r="32" spans="1:45" x14ac:dyDescent="0.25">
      <c r="A32" s="337" t="s">
        <v>272</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209"/>
      <c r="AN32" s="209"/>
      <c r="AO32" s="209"/>
      <c r="AP32" s="209"/>
      <c r="AQ32" s="209"/>
      <c r="AR32" s="209"/>
      <c r="AS32" s="214"/>
    </row>
    <row r="33" spans="1:45" x14ac:dyDescent="0.25">
      <c r="A33" s="337" t="s">
        <v>292</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6"/>
      <c r="AL33" s="356"/>
      <c r="AM33" s="209"/>
      <c r="AN33" s="209"/>
      <c r="AO33" s="209"/>
      <c r="AP33" s="209"/>
      <c r="AQ33" s="209"/>
      <c r="AR33" s="209"/>
      <c r="AS33" s="214"/>
    </row>
    <row r="34" spans="1:45" x14ac:dyDescent="0.25">
      <c r="A34" s="337" t="s">
        <v>291</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209"/>
      <c r="AN34" s="209"/>
      <c r="AO34" s="209"/>
      <c r="AP34" s="209"/>
      <c r="AQ34" s="209"/>
      <c r="AR34" s="209"/>
      <c r="AS34" s="214"/>
    </row>
    <row r="35" spans="1:45"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209"/>
      <c r="AN35" s="209"/>
      <c r="AO35" s="209"/>
      <c r="AP35" s="209"/>
      <c r="AQ35" s="209"/>
      <c r="AR35" s="209"/>
      <c r="AS35" s="214"/>
    </row>
    <row r="36" spans="1:45" ht="15.75" thickBot="1" x14ac:dyDescent="0.3">
      <c r="A36" s="351" t="s">
        <v>265</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09"/>
      <c r="AN36" s="209"/>
      <c r="AO36" s="209"/>
      <c r="AP36" s="209"/>
      <c r="AQ36" s="209"/>
      <c r="AR36" s="209"/>
      <c r="AS36" s="214"/>
    </row>
    <row r="37" spans="1:45"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209"/>
      <c r="AN37" s="209"/>
      <c r="AO37" s="209"/>
      <c r="AP37" s="209"/>
      <c r="AQ37" s="209"/>
      <c r="AR37" s="209"/>
      <c r="AS37" s="214"/>
    </row>
    <row r="38" spans="1:45" x14ac:dyDescent="0.25">
      <c r="A38" s="337" t="s">
        <v>290</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209"/>
      <c r="AN38" s="209"/>
      <c r="AO38" s="209"/>
      <c r="AP38" s="209"/>
      <c r="AQ38" s="209"/>
      <c r="AR38" s="209"/>
      <c r="AS38" s="214"/>
    </row>
    <row r="39" spans="1:45" ht="15.75" thickBot="1" x14ac:dyDescent="0.3">
      <c r="A39" s="351" t="s">
        <v>289</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09"/>
      <c r="AN39" s="209"/>
      <c r="AO39" s="209"/>
      <c r="AP39" s="209"/>
      <c r="AQ39" s="209"/>
      <c r="AR39" s="209"/>
      <c r="AS39" s="214"/>
    </row>
    <row r="40" spans="1:45" x14ac:dyDescent="0.25">
      <c r="A40" s="364" t="s">
        <v>583</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209"/>
      <c r="AN40" s="209"/>
      <c r="AO40" s="209"/>
      <c r="AP40" s="209"/>
      <c r="AQ40" s="209"/>
      <c r="AR40" s="209"/>
      <c r="AS40" s="214"/>
    </row>
    <row r="41" spans="1:45" x14ac:dyDescent="0.25">
      <c r="A41" s="337" t="s">
        <v>288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209"/>
      <c r="AN41" s="209"/>
      <c r="AO41" s="209"/>
      <c r="AP41" s="209"/>
      <c r="AQ41" s="209"/>
      <c r="AR41" s="209"/>
      <c r="AS41" s="214"/>
    </row>
    <row r="42" spans="1:45" x14ac:dyDescent="0.25">
      <c r="A42" s="337" t="s">
        <v>287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209"/>
      <c r="AN42" s="209"/>
      <c r="AO42" s="209"/>
      <c r="AP42" s="209"/>
      <c r="AQ42" s="209"/>
      <c r="AR42" s="209"/>
      <c r="AS42" s="214"/>
    </row>
    <row r="43" spans="1:45" x14ac:dyDescent="0.25">
      <c r="A43" s="337" t="s">
        <v>286</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209"/>
      <c r="AN43" s="209"/>
      <c r="AO43" s="209"/>
      <c r="AP43" s="209"/>
      <c r="AQ43" s="209"/>
      <c r="AR43" s="209"/>
      <c r="AS43" s="214"/>
    </row>
    <row r="44" spans="1:45" x14ac:dyDescent="0.25">
      <c r="A44" s="337" t="s">
        <v>285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209"/>
      <c r="AN44" s="209"/>
      <c r="AO44" s="209"/>
      <c r="AP44" s="209"/>
      <c r="AQ44" s="209"/>
      <c r="AR44" s="209"/>
      <c r="AS44" s="214"/>
    </row>
    <row r="45" spans="1:45" x14ac:dyDescent="0.25">
      <c r="A45" s="337" t="s">
        <v>284</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209"/>
      <c r="AN45" s="209"/>
      <c r="AO45" s="209"/>
      <c r="AP45" s="209"/>
      <c r="AQ45" s="209"/>
      <c r="AR45" s="209"/>
      <c r="AS45" s="214"/>
    </row>
    <row r="46" spans="1:45" ht="15.75" thickBot="1" x14ac:dyDescent="0.3">
      <c r="A46" s="357" t="s">
        <v>582</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209"/>
      <c r="AN46" s="209"/>
      <c r="AO46" s="209"/>
      <c r="AP46" s="209"/>
      <c r="AQ46" s="209"/>
      <c r="AR46" s="209"/>
      <c r="AS46" s="214"/>
    </row>
    <row r="47" spans="1:45" x14ac:dyDescent="0.25">
      <c r="A47" s="360" t="s">
        <v>283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578</v>
      </c>
      <c r="AN47" s="347"/>
      <c r="AO47" s="222" t="s">
        <v>577</v>
      </c>
      <c r="AP47" s="222" t="s">
        <v>576</v>
      </c>
      <c r="AQ47" s="214"/>
    </row>
    <row r="48" spans="1:45" x14ac:dyDescent="0.25">
      <c r="A48" s="337" t="s">
        <v>282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26"/>
      <c r="AP48" s="226"/>
      <c r="AQ48" s="214"/>
    </row>
    <row r="49" spans="1:43" x14ac:dyDescent="0.25">
      <c r="A49" s="337" t="s">
        <v>281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26"/>
      <c r="AP49" s="226"/>
      <c r="AQ49" s="214"/>
    </row>
    <row r="50" spans="1:43" ht="15.75" thickBot="1" x14ac:dyDescent="0.3">
      <c r="A50" s="351" t="s">
        <v>581</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29"/>
      <c r="AP50" s="229"/>
      <c r="AQ50" s="214"/>
    </row>
    <row r="51" spans="1:43" ht="15.75"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3"/>
      <c r="AN51" s="233"/>
      <c r="AO51" s="232"/>
      <c r="AP51" s="232"/>
      <c r="AQ51" s="231"/>
    </row>
    <row r="52" spans="1:43" x14ac:dyDescent="0.25">
      <c r="A52" s="345" t="s">
        <v>280</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578</v>
      </c>
      <c r="AN52" s="347"/>
      <c r="AO52" s="222" t="s">
        <v>577</v>
      </c>
      <c r="AP52" s="222" t="s">
        <v>576</v>
      </c>
      <c r="AQ52" s="214"/>
    </row>
    <row r="53" spans="1:43" x14ac:dyDescent="0.25">
      <c r="A53" s="354" t="s">
        <v>279</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230"/>
      <c r="AP53" s="230"/>
      <c r="AQ53" s="214"/>
    </row>
    <row r="54" spans="1:43" x14ac:dyDescent="0.25">
      <c r="A54" s="337" t="s">
        <v>278</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26"/>
      <c r="AP54" s="226"/>
      <c r="AQ54" s="214"/>
    </row>
    <row r="55" spans="1:43" x14ac:dyDescent="0.25">
      <c r="A55" s="337" t="s">
        <v>277</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26"/>
      <c r="AP55" s="226"/>
      <c r="AQ55" s="214"/>
    </row>
    <row r="56" spans="1:43" ht="15.75" thickBot="1" x14ac:dyDescent="0.3">
      <c r="A56" s="351" t="s">
        <v>276</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29"/>
      <c r="AP56" s="229"/>
      <c r="AQ56" s="214"/>
    </row>
    <row r="57" spans="1:43" ht="15.75"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09"/>
      <c r="AN57" s="209"/>
      <c r="AO57" s="223"/>
      <c r="AP57" s="223"/>
      <c r="AQ57" s="208"/>
    </row>
    <row r="58" spans="1:43" x14ac:dyDescent="0.25">
      <c r="A58" s="345" t="s">
        <v>580</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578</v>
      </c>
      <c r="AN58" s="347"/>
      <c r="AO58" s="222" t="s">
        <v>577</v>
      </c>
      <c r="AP58" s="222" t="s">
        <v>576</v>
      </c>
      <c r="AQ58" s="214"/>
    </row>
    <row r="59" spans="1:43" x14ac:dyDescent="0.25">
      <c r="A59" s="348" t="s">
        <v>275</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28"/>
      <c r="AP59" s="228"/>
      <c r="AQ59" s="220"/>
    </row>
    <row r="60" spans="1:43" x14ac:dyDescent="0.25">
      <c r="A60" s="337" t="s">
        <v>274</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26"/>
      <c r="AP60" s="226"/>
      <c r="AQ60" s="214"/>
    </row>
    <row r="61" spans="1:43" x14ac:dyDescent="0.25">
      <c r="A61" s="337" t="s">
        <v>273</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26"/>
      <c r="AP61" s="226"/>
      <c r="AQ61" s="214"/>
    </row>
    <row r="62" spans="1:43" ht="18.75" customHeight="1" x14ac:dyDescent="0.25">
      <c r="A62" s="337" t="s">
        <v>272</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26"/>
      <c r="AP62" s="226"/>
      <c r="AQ62" s="214"/>
    </row>
    <row r="63" spans="1:43"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26"/>
      <c r="AP63" s="226"/>
      <c r="AQ63" s="214"/>
    </row>
    <row r="64" spans="1:43"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26"/>
      <c r="AP64" s="226"/>
      <c r="AQ64" s="214"/>
    </row>
    <row r="65" spans="1:43" x14ac:dyDescent="0.25">
      <c r="A65" s="337" t="s">
        <v>271</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26"/>
      <c r="AP65" s="226"/>
      <c r="AQ65" s="214"/>
    </row>
    <row r="66" spans="1:43" x14ac:dyDescent="0.25">
      <c r="A66" s="334" t="s">
        <v>579</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2"/>
      <c r="AL66" s="332"/>
      <c r="AM66" s="332"/>
      <c r="AN66" s="332"/>
      <c r="AO66" s="227"/>
      <c r="AP66" s="227"/>
      <c r="AQ66" s="220"/>
    </row>
    <row r="67" spans="1:43" x14ac:dyDescent="0.25">
      <c r="A67" s="337" t="s">
        <v>267</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26"/>
      <c r="AP67" s="226"/>
      <c r="AQ67" s="214"/>
    </row>
    <row r="68" spans="1:43" x14ac:dyDescent="0.25">
      <c r="A68" s="334" t="s">
        <v>575</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2"/>
      <c r="AL68" s="332"/>
      <c r="AM68" s="332"/>
      <c r="AN68" s="332"/>
      <c r="AO68" s="227"/>
      <c r="AP68" s="227"/>
      <c r="AQ68" s="220"/>
    </row>
    <row r="69" spans="1:43" x14ac:dyDescent="0.25">
      <c r="A69" s="337" t="s">
        <v>266</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26"/>
      <c r="AP69" s="226"/>
      <c r="AQ69" s="214"/>
    </row>
    <row r="70" spans="1:43" x14ac:dyDescent="0.25">
      <c r="A70" s="330" t="s">
        <v>270</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2"/>
      <c r="AL70" s="332"/>
      <c r="AM70" s="332"/>
      <c r="AN70" s="332"/>
      <c r="AO70" s="227"/>
      <c r="AP70" s="227"/>
      <c r="AQ70" s="220"/>
    </row>
    <row r="71" spans="1:43" x14ac:dyDescent="0.25">
      <c r="A71" s="337" t="s">
        <v>265</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26"/>
      <c r="AP71" s="226"/>
      <c r="AQ71" s="214"/>
    </row>
    <row r="72" spans="1:43" ht="15.75" thickBot="1" x14ac:dyDescent="0.3">
      <c r="A72" s="341" t="s">
        <v>269</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25"/>
      <c r="AP72" s="225"/>
      <c r="AQ72" s="220"/>
    </row>
    <row r="73" spans="1:43" ht="15.75"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09"/>
      <c r="AN73" s="209"/>
      <c r="AO73" s="223"/>
      <c r="AP73" s="223"/>
      <c r="AQ73" s="208"/>
    </row>
    <row r="74" spans="1:43" x14ac:dyDescent="0.25">
      <c r="A74" s="345" t="s">
        <v>268</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578</v>
      </c>
      <c r="AN74" s="347"/>
      <c r="AO74" s="222" t="s">
        <v>577</v>
      </c>
      <c r="AP74" s="222" t="s">
        <v>576</v>
      </c>
      <c r="AQ74" s="214"/>
    </row>
    <row r="75" spans="1:43" x14ac:dyDescent="0.25">
      <c r="A75" s="334" t="s">
        <v>575</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2"/>
      <c r="AL75" s="332"/>
      <c r="AM75" s="333"/>
      <c r="AN75" s="333"/>
      <c r="AO75" s="218"/>
      <c r="AP75" s="218"/>
      <c r="AQ75" s="220"/>
    </row>
    <row r="76" spans="1:43" x14ac:dyDescent="0.25">
      <c r="A76" s="337" t="s">
        <v>267</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221"/>
      <c r="AP76" s="221"/>
      <c r="AQ76" s="214"/>
    </row>
    <row r="77" spans="1:43" x14ac:dyDescent="0.25">
      <c r="A77" s="337" t="s">
        <v>266</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221"/>
      <c r="AP77" s="221"/>
      <c r="AQ77" s="214"/>
    </row>
    <row r="78" spans="1:43" x14ac:dyDescent="0.25">
      <c r="A78" s="337" t="s">
        <v>265</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221"/>
      <c r="AP78" s="221"/>
      <c r="AQ78" s="214"/>
    </row>
    <row r="79" spans="1:43" x14ac:dyDescent="0.25">
      <c r="A79" s="337" t="s">
        <v>264</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221"/>
      <c r="AP79" s="221"/>
      <c r="AQ79" s="214"/>
    </row>
    <row r="80" spans="1:43" x14ac:dyDescent="0.25">
      <c r="A80" s="337" t="s">
        <v>263</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221"/>
      <c r="AP80" s="221"/>
      <c r="AQ80" s="214"/>
    </row>
    <row r="81" spans="1:45" x14ac:dyDescent="0.25">
      <c r="A81" s="337" t="s">
        <v>262</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221"/>
      <c r="AP81" s="221"/>
      <c r="AQ81" s="214"/>
    </row>
    <row r="82" spans="1:45" x14ac:dyDescent="0.25">
      <c r="A82" s="337" t="s">
        <v>261</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221"/>
      <c r="AP82" s="221"/>
      <c r="AQ82" s="214"/>
    </row>
    <row r="83" spans="1:45" x14ac:dyDescent="0.25">
      <c r="A83" s="330" t="s">
        <v>260</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2"/>
      <c r="AL83" s="332"/>
      <c r="AM83" s="333"/>
      <c r="AN83" s="333"/>
      <c r="AO83" s="218"/>
      <c r="AP83" s="218"/>
      <c r="AQ83" s="220"/>
    </row>
    <row r="84" spans="1:45" x14ac:dyDescent="0.25">
      <c r="A84" s="330" t="s">
        <v>574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2"/>
      <c r="AL84" s="332"/>
      <c r="AM84" s="333"/>
      <c r="AN84" s="333"/>
      <c r="AO84" s="218"/>
      <c r="AP84" s="218"/>
      <c r="AQ84" s="220"/>
    </row>
    <row r="85" spans="1:45" x14ac:dyDescent="0.25">
      <c r="A85" s="337" t="s">
        <v>259</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221"/>
      <c r="AP85" s="221"/>
      <c r="AQ85" s="208"/>
    </row>
    <row r="86" spans="1:45" x14ac:dyDescent="0.25">
      <c r="A86" s="334" t="s">
        <v>573</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2"/>
      <c r="AL86" s="332"/>
      <c r="AM86" s="333"/>
      <c r="AN86" s="333"/>
      <c r="AO86" s="218"/>
      <c r="AP86" s="218"/>
      <c r="AQ86" s="220"/>
    </row>
    <row r="87" spans="1:45" x14ac:dyDescent="0.25">
      <c r="A87" s="334" t="s">
        <v>572</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2"/>
      <c r="AL87" s="332"/>
      <c r="AM87" s="333"/>
      <c r="AN87" s="333"/>
      <c r="AO87" s="218"/>
      <c r="AP87" s="218"/>
      <c r="AQ87" s="220"/>
    </row>
    <row r="88" spans="1:45" x14ac:dyDescent="0.25">
      <c r="A88" s="323" t="s">
        <v>571</v>
      </c>
      <c r="B88" s="324"/>
      <c r="C88" s="324"/>
      <c r="D88" s="325"/>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26"/>
      <c r="AL88" s="327"/>
      <c r="AM88" s="328"/>
      <c r="AN88" s="329"/>
      <c r="AO88" s="218"/>
      <c r="AP88" s="218"/>
      <c r="AQ88" s="220"/>
    </row>
    <row r="89" spans="1:45" x14ac:dyDescent="0.25">
      <c r="A89" s="323" t="s">
        <v>570</v>
      </c>
      <c r="B89" s="324"/>
      <c r="C89" s="324"/>
      <c r="D89" s="325"/>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26"/>
      <c r="AL89" s="327"/>
      <c r="AM89" s="328"/>
      <c r="AN89" s="329"/>
      <c r="AO89" s="218"/>
      <c r="AP89" s="218"/>
      <c r="AQ89" s="208"/>
    </row>
    <row r="90" spans="1:45" ht="15.75" thickBot="1" x14ac:dyDescent="0.3">
      <c r="A90" s="217" t="s">
        <v>569</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19"/>
      <c r="AL90" s="320"/>
      <c r="AM90" s="321"/>
      <c r="AN90" s="322"/>
      <c r="AO90" s="215"/>
      <c r="AP90" s="215"/>
      <c r="AQ90" s="214"/>
    </row>
    <row r="91" spans="1:45"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10"/>
    </row>
    <row r="92" spans="1:45" x14ac:dyDescent="0.25">
      <c r="A92" s="209" t="s">
        <v>568</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10"/>
    </row>
    <row r="93" spans="1:45" x14ac:dyDescent="0.25">
      <c r="A93" s="213" t="s">
        <v>567</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10"/>
      <c r="AQ93" s="210"/>
      <c r="AR93" s="210"/>
      <c r="AS93" s="210"/>
    </row>
    <row r="94" spans="1:45" x14ac:dyDescent="0.25">
      <c r="A94" s="213" t="s">
        <v>566</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10"/>
      <c r="AQ94" s="210"/>
      <c r="AR94" s="210"/>
      <c r="AS94" s="208"/>
    </row>
    <row r="95" spans="1:45" x14ac:dyDescent="0.25">
      <c r="A95" s="213" t="s">
        <v>565</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10"/>
      <c r="AQ95" s="210"/>
      <c r="AR95" s="210"/>
      <c r="AS95" s="208"/>
    </row>
    <row r="96" spans="1:45" x14ac:dyDescent="0.25">
      <c r="A96" s="209" t="s">
        <v>564</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row r="107" ht="64.5" customHeight="1" x14ac:dyDescent="0.25"/>
  </sheetData>
  <mergeCells count="188">
    <mergeCell ref="A18:AR18"/>
    <mergeCell ref="A5:AR5"/>
    <mergeCell ref="A7:AR7"/>
    <mergeCell ref="A9:AR9"/>
    <mergeCell ref="A10:AR10"/>
    <mergeCell ref="A12:AR12"/>
    <mergeCell ref="A13:AR13"/>
    <mergeCell ref="A15:AR15"/>
    <mergeCell ref="A16:AR16"/>
    <mergeCell ref="A29:AJ29"/>
    <mergeCell ref="AK29:AL29"/>
    <mergeCell ref="AN29:AP29"/>
    <mergeCell ref="AQ29:AR29"/>
    <mergeCell ref="A22:AR22"/>
    <mergeCell ref="AN27:AP27"/>
    <mergeCell ref="AQ27:AR27"/>
    <mergeCell ref="AQ25:AR25"/>
    <mergeCell ref="A24:AJ24"/>
    <mergeCell ref="AK24:AL24"/>
    <mergeCell ref="A25:AJ25"/>
    <mergeCell ref="AK25:AL25"/>
    <mergeCell ref="AN25:AP25"/>
    <mergeCell ref="A26:AJ26"/>
    <mergeCell ref="AK26:AL26"/>
    <mergeCell ref="AN26:AP26"/>
    <mergeCell ref="AQ26:AR26"/>
    <mergeCell ref="A28:AJ28"/>
    <mergeCell ref="AK28:AL28"/>
    <mergeCell ref="AN28:AP28"/>
    <mergeCell ref="A27:AJ27"/>
    <mergeCell ref="AK27:AL27"/>
    <mergeCell ref="AQ28:AR28"/>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K90:AL90"/>
    <mergeCell ref="AM90:AN90"/>
    <mergeCell ref="A88:D88"/>
    <mergeCell ref="AK88:AL88"/>
    <mergeCell ref="AM88:AN88"/>
    <mergeCell ref="A89:D89"/>
    <mergeCell ref="AK89:AL89"/>
    <mergeCell ref="AM89:AN89"/>
    <mergeCell ref="A83:AJ83"/>
    <mergeCell ref="AK83:AL83"/>
    <mergeCell ref="AM83:AN83"/>
    <mergeCell ref="A84:AJ84"/>
    <mergeCell ref="AK84:AL84"/>
    <mergeCell ref="AM84:AN84"/>
    <mergeCell ref="A87:AJ87"/>
    <mergeCell ref="AK87:AL87"/>
    <mergeCell ref="AM87:AN87"/>
    <mergeCell ref="A85:AJ85"/>
    <mergeCell ref="AK85:AL85"/>
    <mergeCell ref="AM85:AN85"/>
    <mergeCell ref="A86:AJ86"/>
    <mergeCell ref="AK86:AL86"/>
    <mergeCell ref="AM86:AN86"/>
  </mergeCells>
  <pageMargins left="0.70866141732283472" right="0.70866141732283472" top="0.74803149606299213" bottom="0.74803149606299213" header="0.31496062992125984" footer="0.31496062992125984"/>
  <pageSetup paperSize="8" scale="4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70" zoomScaleSheetLayoutView="70" workbookViewId="0">
      <selection activeCell="G49" sqref="G4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ht="18.75" x14ac:dyDescent="0.25">
      <c r="A12" s="272" t="str">
        <f>'1. паспорт местоположение'!A12:C12</f>
        <v>F_TP3500.PS.0019</v>
      </c>
      <c r="B12" s="272"/>
      <c r="C12" s="272"/>
      <c r="D12" s="272"/>
      <c r="E12" s="272"/>
      <c r="F12" s="272"/>
      <c r="G12" s="272"/>
      <c r="H12" s="272"/>
      <c r="I12" s="272"/>
      <c r="J12" s="272"/>
      <c r="K12" s="272"/>
      <c r="L12" s="272"/>
    </row>
    <row r="13" spans="1:44" x14ac:dyDescent="0.25">
      <c r="A13" s="270" t="s">
        <v>8</v>
      </c>
      <c r="B13" s="270"/>
      <c r="C13" s="270"/>
      <c r="D13" s="270"/>
      <c r="E13" s="270"/>
      <c r="F13" s="270"/>
      <c r="G13" s="270"/>
      <c r="H13" s="270"/>
      <c r="I13" s="270"/>
      <c r="J13" s="270"/>
      <c r="K13" s="270"/>
      <c r="L13" s="270"/>
    </row>
    <row r="14" spans="1:44" ht="18.75" x14ac:dyDescent="0.25">
      <c r="A14" s="277"/>
      <c r="B14" s="277"/>
      <c r="C14" s="277"/>
      <c r="D14" s="277"/>
      <c r="E14" s="277"/>
      <c r="F14" s="277"/>
      <c r="G14" s="277"/>
      <c r="H14" s="277"/>
      <c r="I14" s="277"/>
      <c r="J14" s="277"/>
      <c r="K14" s="277"/>
      <c r="L14" s="277"/>
    </row>
    <row r="15" spans="1:44" ht="72.75" customHeight="1" x14ac:dyDescent="0.25">
      <c r="A15"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71"/>
      <c r="C15" s="271"/>
      <c r="D15" s="271"/>
      <c r="E15" s="271"/>
      <c r="F15" s="271"/>
      <c r="G15" s="271"/>
      <c r="H15" s="271"/>
      <c r="I15" s="271"/>
      <c r="J15" s="271"/>
      <c r="K15" s="271"/>
      <c r="L15" s="271"/>
    </row>
    <row r="16" spans="1:44" x14ac:dyDescent="0.25">
      <c r="A16" s="270" t="s">
        <v>7</v>
      </c>
      <c r="B16" s="270"/>
      <c r="C16" s="270"/>
      <c r="D16" s="270"/>
      <c r="E16" s="270"/>
      <c r="F16" s="270"/>
      <c r="G16" s="270"/>
      <c r="H16" s="270"/>
      <c r="I16" s="270"/>
      <c r="J16" s="270"/>
      <c r="K16" s="270"/>
      <c r="L16" s="270"/>
    </row>
    <row r="17" spans="1:12" ht="15.75" customHeight="1" x14ac:dyDescent="0.25">
      <c r="L17" s="79"/>
    </row>
    <row r="18" spans="1:12" x14ac:dyDescent="0.25">
      <c r="K18" s="78"/>
    </row>
    <row r="19" spans="1:12" ht="15.75" customHeight="1" x14ac:dyDescent="0.25">
      <c r="A19" s="386" t="s">
        <v>420</v>
      </c>
      <c r="B19" s="386"/>
      <c r="C19" s="386"/>
      <c r="D19" s="386"/>
      <c r="E19" s="386"/>
      <c r="F19" s="386"/>
      <c r="G19" s="386"/>
      <c r="H19" s="386"/>
      <c r="I19" s="386"/>
      <c r="J19" s="386"/>
      <c r="K19" s="386"/>
      <c r="L19" s="386"/>
    </row>
    <row r="20" spans="1:12" x14ac:dyDescent="0.25">
      <c r="A20" s="65"/>
      <c r="B20" s="65"/>
      <c r="C20" s="77"/>
      <c r="D20" s="77"/>
      <c r="E20" s="77"/>
      <c r="F20" s="77"/>
      <c r="G20" s="77"/>
      <c r="H20" s="77"/>
      <c r="I20" s="77"/>
      <c r="J20" s="77"/>
      <c r="K20" s="77"/>
      <c r="L20" s="77"/>
    </row>
    <row r="21" spans="1:12" ht="28.5" customHeight="1" x14ac:dyDescent="0.25">
      <c r="A21" s="387" t="s">
        <v>229</v>
      </c>
      <c r="B21" s="387" t="s">
        <v>228</v>
      </c>
      <c r="C21" s="393" t="s">
        <v>350</v>
      </c>
      <c r="D21" s="393"/>
      <c r="E21" s="393"/>
      <c r="F21" s="393"/>
      <c r="G21" s="393"/>
      <c r="H21" s="393"/>
      <c r="I21" s="388" t="s">
        <v>227</v>
      </c>
      <c r="J21" s="390" t="s">
        <v>352</v>
      </c>
      <c r="K21" s="387" t="s">
        <v>226</v>
      </c>
      <c r="L21" s="389" t="s">
        <v>351</v>
      </c>
    </row>
    <row r="22" spans="1:12" ht="58.5" customHeight="1" x14ac:dyDescent="0.25">
      <c r="A22" s="387"/>
      <c r="B22" s="387"/>
      <c r="C22" s="394" t="s">
        <v>3</v>
      </c>
      <c r="D22" s="394"/>
      <c r="E22" s="112"/>
      <c r="F22" s="113"/>
      <c r="G22" s="395" t="s">
        <v>2</v>
      </c>
      <c r="H22" s="396"/>
      <c r="I22" s="388"/>
      <c r="J22" s="391"/>
      <c r="K22" s="387"/>
      <c r="L22" s="389"/>
    </row>
    <row r="23" spans="1:12" ht="47.25" x14ac:dyDescent="0.25">
      <c r="A23" s="387"/>
      <c r="B23" s="387"/>
      <c r="C23" s="76" t="s">
        <v>225</v>
      </c>
      <c r="D23" s="76" t="s">
        <v>224</v>
      </c>
      <c r="E23" s="76" t="s">
        <v>225</v>
      </c>
      <c r="F23" s="76" t="s">
        <v>224</v>
      </c>
      <c r="G23" s="76" t="s">
        <v>225</v>
      </c>
      <c r="H23" s="76" t="s">
        <v>224</v>
      </c>
      <c r="I23" s="388"/>
      <c r="J23" s="392"/>
      <c r="K23" s="387"/>
      <c r="L23" s="389"/>
    </row>
    <row r="24" spans="1:12" x14ac:dyDescent="0.25">
      <c r="A24" s="68">
        <v>1</v>
      </c>
      <c r="B24" s="68">
        <v>2</v>
      </c>
      <c r="C24" s="76">
        <v>3</v>
      </c>
      <c r="D24" s="76">
        <v>4</v>
      </c>
      <c r="E24" s="76">
        <v>5</v>
      </c>
      <c r="F24" s="76">
        <v>6</v>
      </c>
      <c r="G24" s="76">
        <v>7</v>
      </c>
      <c r="H24" s="76">
        <v>8</v>
      </c>
      <c r="I24" s="76">
        <v>9</v>
      </c>
      <c r="J24" s="76">
        <v>10</v>
      </c>
      <c r="K24" s="76">
        <v>11</v>
      </c>
      <c r="L24" s="76">
        <v>12</v>
      </c>
    </row>
    <row r="25" spans="1:12" x14ac:dyDescent="0.25">
      <c r="A25" s="72">
        <v>1</v>
      </c>
      <c r="B25" s="73" t="s">
        <v>223</v>
      </c>
      <c r="C25" s="139"/>
      <c r="D25" s="140"/>
      <c r="E25" s="140"/>
      <c r="F25" s="140"/>
      <c r="G25" s="139"/>
      <c r="H25" s="140"/>
      <c r="I25" s="140"/>
      <c r="J25" s="140"/>
      <c r="K25" s="69"/>
      <c r="L25" s="87"/>
    </row>
    <row r="26" spans="1:12" ht="21.75" customHeight="1" x14ac:dyDescent="0.25">
      <c r="A26" s="72" t="s">
        <v>222</v>
      </c>
      <c r="B26" s="75" t="s">
        <v>357</v>
      </c>
      <c r="C26" s="70" t="s">
        <v>454</v>
      </c>
      <c r="D26" s="70"/>
      <c r="E26" s="70" t="s">
        <v>454</v>
      </c>
      <c r="F26" s="70" t="s">
        <v>454</v>
      </c>
      <c r="G26" s="70" t="s">
        <v>454</v>
      </c>
      <c r="H26" s="70"/>
      <c r="I26" s="70"/>
      <c r="J26" s="70"/>
      <c r="K26" s="69"/>
      <c r="L26" s="69"/>
    </row>
    <row r="27" spans="1:12" s="66" customFormat="1" ht="39" customHeight="1" x14ac:dyDescent="0.25">
      <c r="A27" s="72" t="s">
        <v>221</v>
      </c>
      <c r="B27" s="75" t="s">
        <v>359</v>
      </c>
      <c r="C27" s="70" t="s">
        <v>454</v>
      </c>
      <c r="D27" s="70"/>
      <c r="E27" s="70" t="s">
        <v>454</v>
      </c>
      <c r="F27" s="70" t="s">
        <v>454</v>
      </c>
      <c r="G27" s="70" t="s">
        <v>454</v>
      </c>
      <c r="H27" s="70"/>
      <c r="I27" s="70"/>
      <c r="J27" s="70"/>
      <c r="K27" s="69"/>
      <c r="L27" s="69"/>
    </row>
    <row r="28" spans="1:12" s="66" customFormat="1" ht="70.5" customHeight="1" x14ac:dyDescent="0.25">
      <c r="A28" s="72" t="s">
        <v>358</v>
      </c>
      <c r="B28" s="75" t="s">
        <v>363</v>
      </c>
      <c r="C28" s="70" t="s">
        <v>454</v>
      </c>
      <c r="D28" s="70"/>
      <c r="E28" s="70" t="s">
        <v>454</v>
      </c>
      <c r="F28" s="70" t="s">
        <v>454</v>
      </c>
      <c r="G28" s="70" t="s">
        <v>454</v>
      </c>
      <c r="H28" s="70"/>
      <c r="I28" s="70"/>
      <c r="J28" s="70"/>
      <c r="K28" s="69"/>
      <c r="L28" s="69"/>
    </row>
    <row r="29" spans="1:12" s="66" customFormat="1" ht="54" customHeight="1" x14ac:dyDescent="0.25">
      <c r="A29" s="72" t="s">
        <v>220</v>
      </c>
      <c r="B29" s="75" t="s">
        <v>362</v>
      </c>
      <c r="C29" s="70" t="s">
        <v>454</v>
      </c>
      <c r="D29" s="70"/>
      <c r="E29" s="70" t="s">
        <v>454</v>
      </c>
      <c r="F29" s="70" t="s">
        <v>454</v>
      </c>
      <c r="G29" s="70" t="s">
        <v>454</v>
      </c>
      <c r="H29" s="70"/>
      <c r="I29" s="70"/>
      <c r="J29" s="70"/>
      <c r="K29" s="69"/>
      <c r="L29" s="69"/>
    </row>
    <row r="30" spans="1:12" s="66" customFormat="1" ht="42" customHeight="1" x14ac:dyDescent="0.25">
      <c r="A30" s="72" t="s">
        <v>219</v>
      </c>
      <c r="B30" s="75" t="s">
        <v>364</v>
      </c>
      <c r="C30" s="70" t="s">
        <v>454</v>
      </c>
      <c r="D30" s="70"/>
      <c r="E30" s="70" t="s">
        <v>454</v>
      </c>
      <c r="F30" s="70" t="s">
        <v>454</v>
      </c>
      <c r="G30" s="70" t="s">
        <v>454</v>
      </c>
      <c r="H30" s="70"/>
      <c r="I30" s="70"/>
      <c r="J30" s="70"/>
      <c r="K30" s="69"/>
      <c r="L30" s="69"/>
    </row>
    <row r="31" spans="1:12" s="66" customFormat="1" ht="37.5" customHeight="1" x14ac:dyDescent="0.25">
      <c r="A31" s="72" t="s">
        <v>218</v>
      </c>
      <c r="B31" s="71" t="s">
        <v>360</v>
      </c>
      <c r="C31" s="153">
        <v>43613</v>
      </c>
      <c r="D31" s="153">
        <v>43644</v>
      </c>
      <c r="E31" s="149"/>
      <c r="F31" s="149"/>
      <c r="G31" s="153">
        <v>43613</v>
      </c>
      <c r="H31" s="153">
        <v>43644</v>
      </c>
      <c r="I31" s="150">
        <v>1</v>
      </c>
      <c r="J31" s="150">
        <v>1</v>
      </c>
      <c r="K31" s="69"/>
      <c r="L31" s="69"/>
    </row>
    <row r="32" spans="1:12" s="66" customFormat="1" ht="31.5" x14ac:dyDescent="0.25">
      <c r="A32" s="72" t="s">
        <v>216</v>
      </c>
      <c r="B32" s="71" t="s">
        <v>365</v>
      </c>
      <c r="C32" s="158">
        <v>44105</v>
      </c>
      <c r="D32" s="159">
        <v>44221</v>
      </c>
      <c r="E32" s="140"/>
      <c r="F32" s="140"/>
      <c r="G32" s="158">
        <v>44105</v>
      </c>
      <c r="H32" s="159">
        <v>44221</v>
      </c>
      <c r="I32" s="150">
        <v>1</v>
      </c>
      <c r="J32" s="150">
        <v>1</v>
      </c>
      <c r="K32" s="69"/>
      <c r="L32" s="69"/>
    </row>
    <row r="33" spans="1:12" s="66" customFormat="1" ht="37.5" customHeight="1" x14ac:dyDescent="0.25">
      <c r="A33" s="72" t="s">
        <v>376</v>
      </c>
      <c r="B33" s="71" t="s">
        <v>311</v>
      </c>
      <c r="C33" s="70" t="s">
        <v>454</v>
      </c>
      <c r="D33" s="70"/>
      <c r="E33" s="70" t="s">
        <v>454</v>
      </c>
      <c r="F33" s="70" t="s">
        <v>454</v>
      </c>
      <c r="G33" s="70" t="s">
        <v>454</v>
      </c>
      <c r="H33" s="70"/>
      <c r="I33" s="70"/>
      <c r="J33" s="70"/>
      <c r="K33" s="69"/>
      <c r="L33" s="69"/>
    </row>
    <row r="34" spans="1:12" s="66" customFormat="1" ht="47.25" customHeight="1" x14ac:dyDescent="0.25">
      <c r="A34" s="72" t="s">
        <v>377</v>
      </c>
      <c r="B34" s="71" t="s">
        <v>369</v>
      </c>
      <c r="C34" s="70" t="s">
        <v>454</v>
      </c>
      <c r="D34" s="70"/>
      <c r="E34" s="70" t="s">
        <v>454</v>
      </c>
      <c r="F34" s="70" t="s">
        <v>454</v>
      </c>
      <c r="G34" s="70" t="s">
        <v>454</v>
      </c>
      <c r="H34" s="70"/>
      <c r="I34" s="70"/>
      <c r="J34" s="70"/>
      <c r="K34" s="74"/>
      <c r="L34" s="69"/>
    </row>
    <row r="35" spans="1:12" s="66" customFormat="1" ht="49.5" customHeight="1" x14ac:dyDescent="0.25">
      <c r="A35" s="72" t="s">
        <v>378</v>
      </c>
      <c r="B35" s="71" t="s">
        <v>217</v>
      </c>
      <c r="C35" s="154">
        <v>44221</v>
      </c>
      <c r="D35" s="154">
        <v>44226</v>
      </c>
      <c r="E35" s="141"/>
      <c r="F35" s="141"/>
      <c r="G35" s="154">
        <v>44221</v>
      </c>
      <c r="H35" s="154">
        <v>44226</v>
      </c>
      <c r="I35" s="150">
        <v>1</v>
      </c>
      <c r="J35" s="150">
        <v>1</v>
      </c>
      <c r="K35" s="74"/>
      <c r="L35" s="69"/>
    </row>
    <row r="36" spans="1:12" ht="37.5" customHeight="1" x14ac:dyDescent="0.25">
      <c r="A36" s="72" t="s">
        <v>379</v>
      </c>
      <c r="B36" s="71" t="s">
        <v>361</v>
      </c>
      <c r="C36" s="70" t="s">
        <v>454</v>
      </c>
      <c r="D36" s="70"/>
      <c r="E36" s="70" t="s">
        <v>454</v>
      </c>
      <c r="F36" s="70" t="s">
        <v>454</v>
      </c>
      <c r="G36" s="70" t="s">
        <v>454</v>
      </c>
      <c r="H36" s="70"/>
      <c r="I36" s="70"/>
      <c r="J36" s="70"/>
      <c r="K36" s="69"/>
      <c r="L36" s="69"/>
    </row>
    <row r="37" spans="1:12" x14ac:dyDescent="0.25">
      <c r="A37" s="72" t="s">
        <v>380</v>
      </c>
      <c r="B37" s="71" t="s">
        <v>215</v>
      </c>
      <c r="C37" s="154">
        <v>44166</v>
      </c>
      <c r="D37" s="155" t="s">
        <v>561</v>
      </c>
      <c r="E37" s="142"/>
      <c r="F37" s="143"/>
      <c r="G37" s="154">
        <v>44166</v>
      </c>
      <c r="H37" s="155" t="s">
        <v>561</v>
      </c>
      <c r="I37" s="150">
        <v>1</v>
      </c>
      <c r="J37" s="150">
        <v>1</v>
      </c>
      <c r="K37" s="69"/>
      <c r="L37" s="69"/>
    </row>
    <row r="38" spans="1:12" x14ac:dyDescent="0.25">
      <c r="A38" s="72" t="s">
        <v>381</v>
      </c>
      <c r="B38" s="73" t="s">
        <v>214</v>
      </c>
      <c r="C38" s="70"/>
      <c r="D38" s="144"/>
      <c r="E38" s="144"/>
      <c r="F38" s="144"/>
      <c r="G38" s="70"/>
      <c r="H38" s="144"/>
      <c r="I38" s="144"/>
      <c r="J38" s="144"/>
      <c r="K38" s="69"/>
      <c r="L38" s="69"/>
    </row>
    <row r="39" spans="1:12" ht="63" x14ac:dyDescent="0.25">
      <c r="A39" s="72">
        <v>2</v>
      </c>
      <c r="B39" s="71" t="s">
        <v>366</v>
      </c>
      <c r="C39" s="156">
        <v>45352</v>
      </c>
      <c r="D39" s="156">
        <v>45412</v>
      </c>
      <c r="E39" s="144"/>
      <c r="F39" s="144"/>
      <c r="G39" s="160">
        <v>45925</v>
      </c>
      <c r="H39" s="160">
        <v>45940</v>
      </c>
      <c r="I39" s="144"/>
      <c r="J39" s="144"/>
      <c r="K39" s="69"/>
      <c r="L39" s="69"/>
    </row>
    <row r="40" spans="1:12" ht="33.75" customHeight="1" x14ac:dyDescent="0.25">
      <c r="A40" s="72" t="s">
        <v>213</v>
      </c>
      <c r="B40" s="71" t="s">
        <v>368</v>
      </c>
      <c r="C40" s="158">
        <v>45413</v>
      </c>
      <c r="D40" s="160">
        <v>45437</v>
      </c>
      <c r="E40" s="144"/>
      <c r="F40" s="144"/>
      <c r="G40" s="160">
        <v>45940</v>
      </c>
      <c r="H40" s="160">
        <v>46218</v>
      </c>
      <c r="I40" s="144"/>
      <c r="J40" s="144"/>
      <c r="K40" s="69"/>
      <c r="L40" s="69"/>
    </row>
    <row r="41" spans="1:12" ht="63" customHeight="1" x14ac:dyDescent="0.25">
      <c r="A41" s="72" t="s">
        <v>212</v>
      </c>
      <c r="B41" s="73" t="s">
        <v>449</v>
      </c>
      <c r="C41" s="70"/>
      <c r="D41" s="144"/>
      <c r="E41" s="144"/>
      <c r="F41" s="144"/>
      <c r="G41" s="70"/>
      <c r="H41" s="144"/>
      <c r="I41" s="144"/>
      <c r="J41" s="144"/>
      <c r="K41" s="69"/>
      <c r="L41" s="69"/>
    </row>
    <row r="42" spans="1:12" ht="58.5" customHeight="1" x14ac:dyDescent="0.25">
      <c r="A42" s="72">
        <v>3</v>
      </c>
      <c r="B42" s="71" t="s">
        <v>367</v>
      </c>
      <c r="C42" s="70" t="s">
        <v>454</v>
      </c>
      <c r="D42" s="70"/>
      <c r="E42" s="70" t="s">
        <v>454</v>
      </c>
      <c r="F42" s="70" t="s">
        <v>454</v>
      </c>
      <c r="G42" s="70" t="s">
        <v>454</v>
      </c>
      <c r="H42" s="70"/>
      <c r="I42" s="70"/>
      <c r="J42" s="70"/>
      <c r="K42" s="69"/>
      <c r="L42" s="69"/>
    </row>
    <row r="43" spans="1:12" ht="34.5" customHeight="1" x14ac:dyDescent="0.25">
      <c r="A43" s="72" t="s">
        <v>211</v>
      </c>
      <c r="B43" s="71" t="s">
        <v>209</v>
      </c>
      <c r="C43" s="160">
        <v>45437</v>
      </c>
      <c r="D43" s="156">
        <v>45595</v>
      </c>
      <c r="E43" s="144"/>
      <c r="F43" s="144"/>
      <c r="G43" s="160">
        <v>45945</v>
      </c>
      <c r="H43" s="160">
        <v>46310</v>
      </c>
      <c r="I43" s="144"/>
      <c r="J43" s="144"/>
      <c r="K43" s="69"/>
      <c r="L43" s="69"/>
    </row>
    <row r="44" spans="1:12" ht="24.75" customHeight="1" x14ac:dyDescent="0.25">
      <c r="A44" s="72" t="s">
        <v>210</v>
      </c>
      <c r="B44" s="71" t="s">
        <v>207</v>
      </c>
      <c r="C44" s="156">
        <v>45458</v>
      </c>
      <c r="D44" s="156">
        <v>45626</v>
      </c>
      <c r="E44" s="144"/>
      <c r="F44" s="144"/>
      <c r="G44" s="160">
        <v>46023</v>
      </c>
      <c r="H44" s="160">
        <v>46341</v>
      </c>
      <c r="I44" s="144"/>
      <c r="J44" s="144"/>
      <c r="K44" s="69"/>
      <c r="L44" s="69"/>
    </row>
    <row r="45" spans="1:12" ht="90.75" customHeight="1" x14ac:dyDescent="0.25">
      <c r="A45" s="72" t="s">
        <v>208</v>
      </c>
      <c r="B45" s="71" t="s">
        <v>372</v>
      </c>
      <c r="C45" s="70" t="s">
        <v>454</v>
      </c>
      <c r="D45" s="70"/>
      <c r="E45" s="70" t="s">
        <v>454</v>
      </c>
      <c r="F45" s="70" t="s">
        <v>454</v>
      </c>
      <c r="G45" s="70" t="s">
        <v>454</v>
      </c>
      <c r="H45" s="70"/>
      <c r="I45" s="70"/>
      <c r="J45" s="70"/>
      <c r="K45" s="69"/>
      <c r="L45" s="69"/>
    </row>
    <row r="46" spans="1:12" ht="167.25" customHeight="1" x14ac:dyDescent="0.25">
      <c r="A46" s="72" t="s">
        <v>206</v>
      </c>
      <c r="B46" s="71" t="s">
        <v>370</v>
      </c>
      <c r="C46" s="70" t="s">
        <v>454</v>
      </c>
      <c r="D46" s="70"/>
      <c r="E46" s="70" t="s">
        <v>454</v>
      </c>
      <c r="F46" s="70" t="s">
        <v>454</v>
      </c>
      <c r="G46" s="70" t="s">
        <v>454</v>
      </c>
      <c r="H46" s="70"/>
      <c r="I46" s="70"/>
      <c r="J46" s="70"/>
      <c r="K46" s="69"/>
      <c r="L46" s="69"/>
    </row>
    <row r="47" spans="1:12" ht="30.75" customHeight="1" x14ac:dyDescent="0.25">
      <c r="A47" s="72" t="s">
        <v>204</v>
      </c>
      <c r="B47" s="71" t="s">
        <v>205</v>
      </c>
      <c r="C47" s="156">
        <v>45626</v>
      </c>
      <c r="D47" s="156">
        <v>45636</v>
      </c>
      <c r="E47" s="144"/>
      <c r="F47" s="144"/>
      <c r="G47" s="160">
        <v>46706</v>
      </c>
      <c r="H47" s="160">
        <v>46726</v>
      </c>
      <c r="I47" s="144"/>
      <c r="J47" s="144"/>
      <c r="K47" s="69"/>
      <c r="L47" s="69"/>
    </row>
    <row r="48" spans="1:12" ht="37.5" customHeight="1" x14ac:dyDescent="0.25">
      <c r="A48" s="72" t="s">
        <v>382</v>
      </c>
      <c r="B48" s="73" t="s">
        <v>203</v>
      </c>
      <c r="C48" s="70"/>
      <c r="D48" s="144"/>
      <c r="E48" s="144"/>
      <c r="F48" s="144"/>
      <c r="G48" s="70"/>
      <c r="H48" s="144"/>
      <c r="I48" s="144"/>
      <c r="J48" s="144"/>
      <c r="K48" s="69"/>
      <c r="L48" s="69"/>
    </row>
    <row r="49" spans="1:12" ht="35.25" customHeight="1" x14ac:dyDescent="0.25">
      <c r="A49" s="72">
        <v>4</v>
      </c>
      <c r="B49" s="71" t="s">
        <v>201</v>
      </c>
      <c r="C49" s="156">
        <v>45636</v>
      </c>
      <c r="D49" s="156">
        <v>45641</v>
      </c>
      <c r="E49" s="144"/>
      <c r="F49" s="144"/>
      <c r="G49" s="160">
        <v>46727</v>
      </c>
      <c r="H49" s="160">
        <v>46731</v>
      </c>
      <c r="I49" s="144"/>
      <c r="J49" s="144"/>
      <c r="K49" s="69"/>
      <c r="L49" s="69"/>
    </row>
    <row r="50" spans="1:12" ht="86.25" customHeight="1" x14ac:dyDescent="0.25">
      <c r="A50" s="72" t="s">
        <v>202</v>
      </c>
      <c r="B50" s="71" t="s">
        <v>371</v>
      </c>
      <c r="C50" s="156">
        <v>45642</v>
      </c>
      <c r="D50" s="156">
        <v>45646</v>
      </c>
      <c r="E50" s="144"/>
      <c r="F50" s="144"/>
      <c r="G50" s="261">
        <v>46732</v>
      </c>
      <c r="H50" s="160">
        <v>46738</v>
      </c>
      <c r="I50" s="144"/>
      <c r="J50" s="144"/>
      <c r="K50" s="69"/>
      <c r="L50" s="69"/>
    </row>
    <row r="51" spans="1:12" ht="77.25" customHeight="1" x14ac:dyDescent="0.25">
      <c r="A51" s="72" t="s">
        <v>200</v>
      </c>
      <c r="B51" s="71" t="s">
        <v>373</v>
      </c>
      <c r="C51" s="70" t="s">
        <v>454</v>
      </c>
      <c r="D51" s="70"/>
      <c r="E51" s="70" t="s">
        <v>454</v>
      </c>
      <c r="F51" s="70" t="s">
        <v>454</v>
      </c>
      <c r="G51" s="70" t="s">
        <v>454</v>
      </c>
      <c r="H51" s="70"/>
      <c r="I51" s="70"/>
      <c r="J51" s="70"/>
      <c r="K51" s="69"/>
      <c r="L51" s="69"/>
    </row>
    <row r="52" spans="1:12" ht="71.25" customHeight="1" x14ac:dyDescent="0.25">
      <c r="A52" s="72" t="s">
        <v>198</v>
      </c>
      <c r="B52" s="71" t="s">
        <v>199</v>
      </c>
      <c r="C52" s="70" t="s">
        <v>454</v>
      </c>
      <c r="D52" s="70"/>
      <c r="E52" s="70" t="s">
        <v>454</v>
      </c>
      <c r="F52" s="70" t="s">
        <v>454</v>
      </c>
      <c r="G52" s="70" t="s">
        <v>454</v>
      </c>
      <c r="H52" s="70"/>
      <c r="I52" s="70"/>
      <c r="J52" s="70"/>
      <c r="K52" s="69"/>
      <c r="L52" s="69"/>
    </row>
    <row r="53" spans="1:12" ht="48" customHeight="1" x14ac:dyDescent="0.25">
      <c r="A53" s="72" t="s">
        <v>196</v>
      </c>
      <c r="B53" s="115" t="s">
        <v>374</v>
      </c>
      <c r="C53" s="157">
        <v>47108</v>
      </c>
      <c r="D53" s="157">
        <v>47117</v>
      </c>
      <c r="E53" s="144"/>
      <c r="F53" s="144"/>
      <c r="G53" s="261">
        <v>47105</v>
      </c>
      <c r="H53" s="160">
        <v>47118</v>
      </c>
      <c r="I53" s="144"/>
      <c r="J53" s="144"/>
      <c r="K53" s="69"/>
      <c r="L53" s="69"/>
    </row>
    <row r="54" spans="1:12" ht="46.5" customHeight="1" x14ac:dyDescent="0.25">
      <c r="A54" s="72" t="s">
        <v>375</v>
      </c>
      <c r="B54" s="71" t="s">
        <v>197</v>
      </c>
      <c r="C54" s="70" t="s">
        <v>454</v>
      </c>
      <c r="D54" s="70"/>
      <c r="E54" s="70" t="s">
        <v>454</v>
      </c>
      <c r="F54" s="70" t="s">
        <v>454</v>
      </c>
      <c r="G54" s="70" t="s">
        <v>454</v>
      </c>
      <c r="H54" s="70"/>
      <c r="I54" s="70"/>
      <c r="J54" s="70"/>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3" zoomScale="55" zoomScaleNormal="70" zoomScaleSheetLayoutView="55" workbookViewId="0">
      <selection activeCell="H28" sqref="H28"/>
    </sheetView>
  </sheetViews>
  <sheetFormatPr defaultColWidth="9.140625" defaultRowHeight="15.75" x14ac:dyDescent="0.25"/>
  <cols>
    <col min="1" max="1" width="9.140625" style="63"/>
    <col min="2" max="2" width="57.85546875" style="63" customWidth="1"/>
    <col min="3" max="3" width="13" style="145" customWidth="1"/>
    <col min="4" max="4" width="17.85546875" style="145" customWidth="1"/>
    <col min="5" max="5" width="20.42578125" style="145" customWidth="1"/>
    <col min="6" max="6" width="18.7109375" style="145" customWidth="1"/>
    <col min="7" max="7" width="12.85546875" style="135" customWidth="1"/>
    <col min="8" max="8" width="10" style="197" customWidth="1"/>
    <col min="9" max="9" width="6.5703125" style="197" customWidth="1"/>
    <col min="10" max="10" width="8.7109375" style="197" customWidth="1"/>
    <col min="11" max="11" width="6.5703125" style="197" customWidth="1"/>
    <col min="12" max="12" width="11.7109375" style="135" customWidth="1"/>
    <col min="13" max="13" width="5.42578125" style="135" customWidth="1"/>
    <col min="14" max="14" width="8.140625" style="135" customWidth="1"/>
    <col min="15" max="15" width="5.28515625" style="135" customWidth="1"/>
    <col min="16" max="16" width="10.140625" style="145" customWidth="1"/>
    <col min="17" max="17" width="5.28515625" style="145" customWidth="1"/>
    <col min="18" max="18" width="8.5703125" style="145" customWidth="1"/>
    <col min="19" max="19" width="6.140625" style="145" customWidth="1"/>
    <col min="20" max="20" width="10.42578125" style="145" customWidth="1"/>
    <col min="21" max="21" width="6.140625" style="145" customWidth="1"/>
    <col min="22" max="22" width="7.42578125" style="145" customWidth="1"/>
    <col min="23" max="23" width="6.140625" style="145" customWidth="1"/>
    <col min="24" max="24" width="9.5703125" style="145" customWidth="1"/>
    <col min="25" max="25" width="6.140625" style="145" customWidth="1"/>
    <col min="26" max="26" width="9.5703125" style="145" customWidth="1"/>
    <col min="27" max="27" width="7.42578125" style="145" customWidth="1"/>
    <col min="28" max="28" width="13.140625" style="145" customWidth="1"/>
    <col min="29" max="29" width="24.85546875" style="145" customWidth="1"/>
    <col min="30" max="16384" width="9.140625" style="63"/>
  </cols>
  <sheetData>
    <row r="1" spans="1:29" ht="18.75" x14ac:dyDescent="0.25">
      <c r="A1" s="64"/>
      <c r="B1" s="64"/>
      <c r="C1" s="135"/>
      <c r="D1" s="135"/>
      <c r="E1" s="135"/>
      <c r="F1" s="135"/>
      <c r="P1" s="135"/>
      <c r="Q1" s="135"/>
      <c r="AC1" s="38" t="s">
        <v>70</v>
      </c>
    </row>
    <row r="2" spans="1:29" ht="18.75" x14ac:dyDescent="0.3">
      <c r="A2" s="64"/>
      <c r="B2" s="64"/>
      <c r="C2" s="135"/>
      <c r="D2" s="135"/>
      <c r="E2" s="135"/>
      <c r="F2" s="135"/>
      <c r="P2" s="135"/>
      <c r="Q2" s="135"/>
      <c r="AC2" s="15" t="s">
        <v>11</v>
      </c>
    </row>
    <row r="3" spans="1:29" ht="18.75" x14ac:dyDescent="0.3">
      <c r="A3" s="64"/>
      <c r="B3" s="64"/>
      <c r="C3" s="135"/>
      <c r="D3" s="135"/>
      <c r="E3" s="135"/>
      <c r="F3" s="135"/>
      <c r="P3" s="135"/>
      <c r="Q3" s="135"/>
      <c r="AC3" s="15" t="s">
        <v>69</v>
      </c>
    </row>
    <row r="4" spans="1:29"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4"/>
      <c r="B5" s="64"/>
      <c r="C5" s="135"/>
      <c r="D5" s="135"/>
      <c r="E5" s="135"/>
      <c r="F5" s="135"/>
      <c r="P5" s="135"/>
      <c r="Q5" s="135"/>
      <c r="AC5" s="146"/>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3"/>
      <c r="B7" s="13"/>
      <c r="C7" s="133"/>
      <c r="D7" s="133"/>
      <c r="E7" s="133"/>
      <c r="F7" s="133"/>
      <c r="G7" s="133"/>
      <c r="H7" s="195"/>
      <c r="I7" s="195"/>
      <c r="J7" s="195"/>
      <c r="K7" s="195"/>
      <c r="L7" s="133"/>
      <c r="M7" s="133"/>
      <c r="N7" s="147"/>
      <c r="O7" s="147"/>
      <c r="P7" s="147"/>
      <c r="Q7" s="147"/>
      <c r="R7" s="147"/>
      <c r="S7" s="147"/>
      <c r="T7" s="147"/>
      <c r="U7" s="147"/>
      <c r="V7" s="147"/>
      <c r="W7" s="147"/>
      <c r="X7" s="147"/>
      <c r="Y7" s="147"/>
      <c r="Z7" s="147"/>
      <c r="AA7" s="147"/>
      <c r="AB7" s="147"/>
      <c r="AC7" s="147"/>
    </row>
    <row r="8" spans="1:29" ht="18.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3"/>
      <c r="D10" s="133"/>
      <c r="E10" s="133"/>
      <c r="F10" s="133"/>
      <c r="G10" s="133"/>
      <c r="H10" s="195"/>
      <c r="I10" s="195"/>
      <c r="J10" s="195"/>
      <c r="K10" s="195"/>
      <c r="L10" s="133"/>
      <c r="M10" s="133"/>
      <c r="N10" s="147"/>
      <c r="O10" s="147"/>
      <c r="P10" s="147"/>
      <c r="Q10" s="147"/>
      <c r="R10" s="147"/>
      <c r="S10" s="147"/>
      <c r="T10" s="147"/>
      <c r="U10" s="147"/>
      <c r="V10" s="147"/>
      <c r="W10" s="147"/>
      <c r="X10" s="147"/>
      <c r="Y10" s="147"/>
      <c r="Z10" s="147"/>
      <c r="AA10" s="147"/>
      <c r="AB10" s="147"/>
      <c r="AC10" s="147"/>
    </row>
    <row r="11" spans="1:29" ht="18.75" x14ac:dyDescent="0.25">
      <c r="A11" s="272" t="str">
        <f>'1. паспорт местоположение'!A12:C12</f>
        <v>F_TP3500.PS.0019</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34"/>
      <c r="D13" s="134"/>
      <c r="E13" s="134"/>
      <c r="F13" s="134"/>
      <c r="G13" s="134"/>
      <c r="H13" s="196"/>
      <c r="I13" s="196"/>
      <c r="J13" s="196"/>
      <c r="K13" s="196"/>
      <c r="L13" s="134"/>
      <c r="M13" s="134"/>
      <c r="N13" s="148"/>
      <c r="O13" s="148"/>
      <c r="P13" s="148"/>
      <c r="Q13" s="148"/>
      <c r="R13" s="148"/>
      <c r="S13" s="148"/>
      <c r="T13" s="148"/>
      <c r="U13" s="148"/>
      <c r="V13" s="148"/>
      <c r="W13" s="148"/>
      <c r="X13" s="148"/>
      <c r="Y13" s="148"/>
      <c r="Z13" s="148"/>
      <c r="AA13" s="148"/>
      <c r="AB13" s="148"/>
      <c r="AC13" s="148"/>
    </row>
    <row r="14" spans="1:29" ht="50.25" customHeight="1" x14ac:dyDescent="0.25">
      <c r="A14"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5" x14ac:dyDescent="0.25">
      <c r="A17" s="64"/>
      <c r="P17" s="135"/>
      <c r="Q17" s="135"/>
      <c r="R17" s="135"/>
      <c r="S17" s="135"/>
      <c r="T17" s="135"/>
      <c r="U17" s="135"/>
      <c r="V17" s="135"/>
      <c r="W17" s="135"/>
      <c r="X17" s="135"/>
      <c r="Y17" s="135"/>
      <c r="Z17" s="135"/>
      <c r="AA17" s="135"/>
      <c r="AB17" s="135"/>
    </row>
    <row r="18" spans="1:35" x14ac:dyDescent="0.25">
      <c r="A18" s="409" t="s">
        <v>421</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5" x14ac:dyDescent="0.25">
      <c r="A19" s="64"/>
      <c r="B19" s="64"/>
      <c r="C19" s="135"/>
      <c r="D19" s="135"/>
      <c r="E19" s="135"/>
      <c r="F19" s="135"/>
      <c r="P19" s="135"/>
      <c r="Q19" s="135"/>
      <c r="R19" s="135"/>
      <c r="S19" s="135"/>
      <c r="T19" s="135"/>
      <c r="U19" s="135"/>
      <c r="V19" s="135"/>
      <c r="W19" s="135"/>
      <c r="X19" s="135"/>
      <c r="Y19" s="135"/>
      <c r="Z19" s="135"/>
      <c r="AA19" s="135"/>
      <c r="AB19" s="135"/>
    </row>
    <row r="20" spans="1:35" s="161" customFormat="1" ht="33" customHeight="1" x14ac:dyDescent="0.25">
      <c r="A20" s="405" t="s">
        <v>195</v>
      </c>
      <c r="B20" s="405" t="s">
        <v>194</v>
      </c>
      <c r="C20" s="403" t="s">
        <v>193</v>
      </c>
      <c r="D20" s="403"/>
      <c r="E20" s="408" t="s">
        <v>192</v>
      </c>
      <c r="F20" s="408"/>
      <c r="G20" s="398" t="s">
        <v>614</v>
      </c>
      <c r="H20" s="401" t="s">
        <v>536</v>
      </c>
      <c r="I20" s="402"/>
      <c r="J20" s="402"/>
      <c r="K20" s="402"/>
      <c r="L20" s="401" t="s">
        <v>537</v>
      </c>
      <c r="M20" s="402"/>
      <c r="N20" s="402"/>
      <c r="O20" s="402"/>
      <c r="P20" s="401" t="s">
        <v>559</v>
      </c>
      <c r="Q20" s="402"/>
      <c r="R20" s="402"/>
      <c r="S20" s="402"/>
      <c r="T20" s="401" t="s">
        <v>609</v>
      </c>
      <c r="U20" s="402"/>
      <c r="V20" s="402"/>
      <c r="W20" s="402"/>
      <c r="X20" s="401" t="s">
        <v>615</v>
      </c>
      <c r="Y20" s="402"/>
      <c r="Z20" s="402"/>
      <c r="AA20" s="402"/>
      <c r="AB20" s="410" t="s">
        <v>191</v>
      </c>
      <c r="AC20" s="410"/>
    </row>
    <row r="21" spans="1:35" s="161" customFormat="1" ht="81.75" customHeight="1" x14ac:dyDescent="0.25">
      <c r="A21" s="406"/>
      <c r="B21" s="406"/>
      <c r="C21" s="403"/>
      <c r="D21" s="403"/>
      <c r="E21" s="408"/>
      <c r="F21" s="408"/>
      <c r="G21" s="399"/>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10"/>
      <c r="AC21" s="410"/>
    </row>
    <row r="22" spans="1:35" s="161" customFormat="1" ht="89.25" customHeight="1" x14ac:dyDescent="0.3">
      <c r="A22" s="407"/>
      <c r="B22" s="407"/>
      <c r="C22" s="265" t="s">
        <v>3</v>
      </c>
      <c r="D22" s="265" t="s">
        <v>189</v>
      </c>
      <c r="E22" s="162" t="s">
        <v>616</v>
      </c>
      <c r="F22" s="162" t="s">
        <v>617</v>
      </c>
      <c r="G22" s="400"/>
      <c r="H22" s="262" t="s">
        <v>400</v>
      </c>
      <c r="I22" s="262" t="s">
        <v>401</v>
      </c>
      <c r="J22" s="262" t="s">
        <v>400</v>
      </c>
      <c r="K22" s="262" t="s">
        <v>401</v>
      </c>
      <c r="L22" s="262" t="s">
        <v>400</v>
      </c>
      <c r="M22" s="262" t="s">
        <v>401</v>
      </c>
      <c r="N22" s="262" t="s">
        <v>400</v>
      </c>
      <c r="O22" s="262" t="s">
        <v>401</v>
      </c>
      <c r="P22" s="262" t="s">
        <v>400</v>
      </c>
      <c r="Q22" s="262" t="s">
        <v>401</v>
      </c>
      <c r="R22" s="262" t="s">
        <v>400</v>
      </c>
      <c r="S22" s="262" t="s">
        <v>401</v>
      </c>
      <c r="T22" s="262" t="s">
        <v>400</v>
      </c>
      <c r="U22" s="262" t="s">
        <v>401</v>
      </c>
      <c r="V22" s="262" t="s">
        <v>400</v>
      </c>
      <c r="W22" s="262" t="s">
        <v>401</v>
      </c>
      <c r="X22" s="262" t="s">
        <v>400</v>
      </c>
      <c r="Y22" s="262" t="s">
        <v>401</v>
      </c>
      <c r="Z22" s="262" t="s">
        <v>400</v>
      </c>
      <c r="AA22" s="262" t="s">
        <v>401</v>
      </c>
      <c r="AB22" s="265" t="s">
        <v>190</v>
      </c>
      <c r="AC22" s="265" t="s">
        <v>189</v>
      </c>
      <c r="AE22" s="163"/>
      <c r="AF22" s="163"/>
      <c r="AG22" s="163"/>
      <c r="AH22" s="163"/>
      <c r="AI22" s="164"/>
    </row>
    <row r="23" spans="1:35" s="161"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E23" s="164"/>
      <c r="AF23" s="164"/>
      <c r="AG23" s="164"/>
      <c r="AH23" s="164"/>
      <c r="AI23" s="164"/>
    </row>
    <row r="24" spans="1:35" s="161" customFormat="1" ht="47.25" customHeight="1" x14ac:dyDescent="0.25">
      <c r="A24" s="165">
        <v>1</v>
      </c>
      <c r="B24" s="166" t="s">
        <v>188</v>
      </c>
      <c r="C24" s="173">
        <v>42.869790232629363</v>
      </c>
      <c r="D24" s="173">
        <v>42.869790230629356</v>
      </c>
      <c r="E24" s="173">
        <v>41.62918702262936</v>
      </c>
      <c r="F24" s="173">
        <v>40.357728702629359</v>
      </c>
      <c r="G24" s="173">
        <v>1.2714570800000002</v>
      </c>
      <c r="H24" s="173">
        <v>24.239818256</v>
      </c>
      <c r="I24" s="173"/>
      <c r="J24" s="173">
        <v>0</v>
      </c>
      <c r="K24" s="173"/>
      <c r="L24" s="173">
        <v>6.199860142629368</v>
      </c>
      <c r="M24" s="173"/>
      <c r="N24" s="173">
        <v>0</v>
      </c>
      <c r="O24" s="173"/>
      <c r="P24" s="173">
        <v>9.9180503039999959</v>
      </c>
      <c r="Q24" s="173"/>
      <c r="R24" s="173">
        <v>34.157868559999997</v>
      </c>
      <c r="S24" s="173"/>
      <c r="T24" s="173">
        <v>0</v>
      </c>
      <c r="U24" s="173"/>
      <c r="V24" s="173">
        <v>6.199861380629363</v>
      </c>
      <c r="W24" s="173"/>
      <c r="X24" s="173">
        <v>0</v>
      </c>
      <c r="Y24" s="173"/>
      <c r="Z24" s="173" t="s">
        <v>610</v>
      </c>
      <c r="AA24" s="173"/>
      <c r="AB24" s="173">
        <v>40.357728702629366</v>
      </c>
      <c r="AC24" s="173">
        <v>40.357729940629362</v>
      </c>
    </row>
    <row r="25" spans="1:35" s="161" customFormat="1" ht="24" customHeight="1" x14ac:dyDescent="0.25">
      <c r="A25" s="167" t="s">
        <v>187</v>
      </c>
      <c r="B25" s="168" t="s">
        <v>186</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610</v>
      </c>
      <c r="AA25" s="173"/>
      <c r="AB25" s="173">
        <v>0</v>
      </c>
      <c r="AC25" s="173">
        <v>0</v>
      </c>
    </row>
    <row r="26" spans="1:35" s="161" customFormat="1" x14ac:dyDescent="0.25">
      <c r="A26" s="167" t="s">
        <v>185</v>
      </c>
      <c r="B26" s="168" t="s">
        <v>184</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610</v>
      </c>
      <c r="AA26" s="173"/>
      <c r="AB26" s="173">
        <v>0</v>
      </c>
      <c r="AC26" s="173">
        <v>0</v>
      </c>
    </row>
    <row r="27" spans="1:35" s="161" customFormat="1" ht="31.5" x14ac:dyDescent="0.25">
      <c r="A27" s="167" t="s">
        <v>183</v>
      </c>
      <c r="B27" s="168" t="s">
        <v>356</v>
      </c>
      <c r="C27" s="173"/>
      <c r="D27" s="173"/>
      <c r="E27" s="173"/>
      <c r="F27" s="173"/>
      <c r="G27" s="173">
        <v>1.0665155783333335</v>
      </c>
      <c r="H27" s="173">
        <v>20.382798693333335</v>
      </c>
      <c r="I27" s="173"/>
      <c r="J27" s="173">
        <v>0</v>
      </c>
      <c r="K27" s="173"/>
      <c r="L27" s="173">
        <v>5.198583549811767</v>
      </c>
      <c r="M27" s="173"/>
      <c r="N27" s="173">
        <v>0</v>
      </c>
      <c r="O27" s="173"/>
      <c r="P27" s="173">
        <v>8.2650419199999963</v>
      </c>
      <c r="Q27" s="173"/>
      <c r="R27" s="173">
        <v>28.647840613333337</v>
      </c>
      <c r="S27" s="173"/>
      <c r="T27" s="173">
        <v>0</v>
      </c>
      <c r="U27" s="173"/>
      <c r="V27" s="173">
        <v>5.1985845698117625</v>
      </c>
      <c r="W27" s="173"/>
      <c r="X27" s="173">
        <v>0</v>
      </c>
      <c r="Y27" s="173"/>
      <c r="Z27" s="173" t="s">
        <v>610</v>
      </c>
      <c r="AA27" s="173"/>
      <c r="AB27" s="173">
        <v>33.846424163145095</v>
      </c>
      <c r="AC27" s="173">
        <v>33.846425183145101</v>
      </c>
    </row>
    <row r="28" spans="1:35" s="161" customFormat="1" x14ac:dyDescent="0.25">
      <c r="A28" s="167" t="s">
        <v>182</v>
      </c>
      <c r="B28" s="168" t="s">
        <v>181</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5" s="161" customFormat="1" x14ac:dyDescent="0.25">
      <c r="A29" s="167" t="s">
        <v>180</v>
      </c>
      <c r="B29" s="169" t="s">
        <v>179</v>
      </c>
      <c r="C29" s="173"/>
      <c r="D29" s="173"/>
      <c r="E29" s="173"/>
      <c r="F29" s="173"/>
      <c r="G29" s="173">
        <v>0.20494150166666669</v>
      </c>
      <c r="H29" s="173">
        <v>3.8570195626666646</v>
      </c>
      <c r="I29" s="173"/>
      <c r="J29" s="173">
        <v>0</v>
      </c>
      <c r="K29" s="173"/>
      <c r="L29" s="173">
        <v>1.0012765928176011</v>
      </c>
      <c r="M29" s="173"/>
      <c r="N29" s="173">
        <v>0</v>
      </c>
      <c r="O29" s="173"/>
      <c r="P29" s="173">
        <v>1.6530083839999996</v>
      </c>
      <c r="Q29" s="173"/>
      <c r="R29" s="173">
        <v>5.5100279466666606</v>
      </c>
      <c r="S29" s="173"/>
      <c r="T29" s="173">
        <v>0</v>
      </c>
      <c r="U29" s="173"/>
      <c r="V29" s="173">
        <v>1.0012768108176004</v>
      </c>
      <c r="W29" s="173"/>
      <c r="X29" s="173">
        <v>0</v>
      </c>
      <c r="Y29" s="173"/>
      <c r="Z29" s="173" t="s">
        <v>610</v>
      </c>
      <c r="AA29" s="173"/>
      <c r="AB29" s="173">
        <v>6.5113045394842652</v>
      </c>
      <c r="AC29" s="173">
        <v>6.5113047574842611</v>
      </c>
    </row>
    <row r="30" spans="1:35" s="161" customFormat="1" ht="47.25" x14ac:dyDescent="0.25">
      <c r="A30" s="165" t="s">
        <v>64</v>
      </c>
      <c r="B30" s="166" t="s">
        <v>178</v>
      </c>
      <c r="C30" s="173">
        <v>35.953575693145098</v>
      </c>
      <c r="D30" s="173">
        <v>35.953575693145098</v>
      </c>
      <c r="E30" s="173">
        <v>34.912940763145095</v>
      </c>
      <c r="F30" s="173">
        <v>33.846424163145095</v>
      </c>
      <c r="G30" s="173">
        <v>1.0665155799999999</v>
      </c>
      <c r="H30" s="173">
        <v>28.647840613333333</v>
      </c>
      <c r="I30" s="173"/>
      <c r="J30" s="173">
        <v>0</v>
      </c>
      <c r="K30" s="173"/>
      <c r="L30" s="173">
        <v>5.198583549811767</v>
      </c>
      <c r="M30" s="173"/>
      <c r="N30" s="173">
        <v>0</v>
      </c>
      <c r="O30" s="173"/>
      <c r="P30" s="173">
        <v>0</v>
      </c>
      <c r="Q30" s="173"/>
      <c r="R30" s="173">
        <v>28.647840613333333</v>
      </c>
      <c r="S30" s="173"/>
      <c r="T30" s="173">
        <v>0</v>
      </c>
      <c r="U30" s="173"/>
      <c r="V30" s="173">
        <v>5.1985845698117625</v>
      </c>
      <c r="W30" s="173"/>
      <c r="X30" s="173">
        <v>0</v>
      </c>
      <c r="Y30" s="173"/>
      <c r="Z30" s="173" t="s">
        <v>610</v>
      </c>
      <c r="AA30" s="173"/>
      <c r="AB30" s="173">
        <v>33.846424163145102</v>
      </c>
      <c r="AC30" s="173">
        <v>33.846425183145094</v>
      </c>
    </row>
    <row r="31" spans="1:35" s="161" customFormat="1" x14ac:dyDescent="0.25">
      <c r="A31" s="165" t="s">
        <v>177</v>
      </c>
      <c r="B31" s="168" t="s">
        <v>176</v>
      </c>
      <c r="C31" s="173">
        <v>2.0245500000000001</v>
      </c>
      <c r="D31" s="173">
        <v>2.0245500000000001</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5" s="161" customFormat="1" ht="31.5" x14ac:dyDescent="0.25">
      <c r="A32" s="165" t="s">
        <v>175</v>
      </c>
      <c r="B32" s="168" t="s">
        <v>174</v>
      </c>
      <c r="C32" s="173">
        <v>3.0370740796</v>
      </c>
      <c r="D32" s="173">
        <v>3.0370740796</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1" customFormat="1" x14ac:dyDescent="0.25">
      <c r="A33" s="165" t="s">
        <v>173</v>
      </c>
      <c r="B33" s="168" t="s">
        <v>172</v>
      </c>
      <c r="C33" s="173">
        <v>27.550139733333335</v>
      </c>
      <c r="D33" s="173">
        <v>27.550139733333335</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1" customFormat="1" x14ac:dyDescent="0.25">
      <c r="A34" s="165" t="s">
        <v>171</v>
      </c>
      <c r="B34" s="168" t="s">
        <v>170</v>
      </c>
      <c r="C34" s="173">
        <v>3.3418118802117593</v>
      </c>
      <c r="D34" s="173">
        <v>3.3418118802117593</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1" customFormat="1" ht="31.5" x14ac:dyDescent="0.25">
      <c r="A35" s="165" t="s">
        <v>63</v>
      </c>
      <c r="B35" s="166" t="s">
        <v>169</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1" customFormat="1" x14ac:dyDescent="0.25">
      <c r="A36" s="167" t="s">
        <v>168</v>
      </c>
      <c r="B36" s="168" t="s">
        <v>497</v>
      </c>
      <c r="C36" s="173"/>
      <c r="D36" s="173"/>
      <c r="E36" s="173"/>
      <c r="F36" s="173"/>
      <c r="G36" s="173">
        <v>0</v>
      </c>
      <c r="H36" s="173">
        <v>0</v>
      </c>
      <c r="I36" s="263" t="s">
        <v>471</v>
      </c>
      <c r="J36" s="173">
        <v>0</v>
      </c>
      <c r="K36" s="263" t="s">
        <v>471</v>
      </c>
      <c r="L36" s="173">
        <v>0</v>
      </c>
      <c r="M36" s="263" t="s">
        <v>471</v>
      </c>
      <c r="N36" s="173">
        <v>0</v>
      </c>
      <c r="O36" s="263" t="s">
        <v>471</v>
      </c>
      <c r="P36" s="173">
        <v>0</v>
      </c>
      <c r="Q36" s="263" t="s">
        <v>471</v>
      </c>
      <c r="R36" s="173">
        <v>0</v>
      </c>
      <c r="S36" s="263" t="s">
        <v>471</v>
      </c>
      <c r="T36" s="173">
        <v>0</v>
      </c>
      <c r="U36" s="263" t="s">
        <v>471</v>
      </c>
      <c r="V36" s="173">
        <v>0</v>
      </c>
      <c r="W36" s="263" t="s">
        <v>471</v>
      </c>
      <c r="X36" s="173">
        <v>0</v>
      </c>
      <c r="Y36" s="263" t="s">
        <v>471</v>
      </c>
      <c r="Z36" s="173" t="s">
        <v>610</v>
      </c>
      <c r="AA36" s="263" t="s">
        <v>610</v>
      </c>
      <c r="AB36" s="173">
        <v>0</v>
      </c>
      <c r="AC36" s="173">
        <v>0</v>
      </c>
    </row>
    <row r="37" spans="1:29" s="161" customFormat="1" ht="31.5" x14ac:dyDescent="0.25">
      <c r="A37" s="167" t="s">
        <v>167</v>
      </c>
      <c r="B37" s="170" t="s">
        <v>495</v>
      </c>
      <c r="C37" s="173"/>
      <c r="D37" s="173"/>
      <c r="E37" s="173"/>
      <c r="F37" s="173"/>
      <c r="G37" s="173">
        <v>0</v>
      </c>
      <c r="H37" s="173">
        <v>0</v>
      </c>
      <c r="I37" s="263" t="s">
        <v>471</v>
      </c>
      <c r="J37" s="173">
        <v>0</v>
      </c>
      <c r="K37" s="263" t="s">
        <v>471</v>
      </c>
      <c r="L37" s="173">
        <v>0</v>
      </c>
      <c r="M37" s="263" t="s">
        <v>471</v>
      </c>
      <c r="N37" s="173">
        <v>0</v>
      </c>
      <c r="O37" s="263" t="s">
        <v>471</v>
      </c>
      <c r="P37" s="173">
        <v>0</v>
      </c>
      <c r="Q37" s="263" t="s">
        <v>471</v>
      </c>
      <c r="R37" s="173">
        <v>0</v>
      </c>
      <c r="S37" s="263" t="s">
        <v>471</v>
      </c>
      <c r="T37" s="173">
        <v>0</v>
      </c>
      <c r="U37" s="263" t="s">
        <v>471</v>
      </c>
      <c r="V37" s="173">
        <v>0</v>
      </c>
      <c r="W37" s="263" t="s">
        <v>471</v>
      </c>
      <c r="X37" s="173">
        <v>0</v>
      </c>
      <c r="Y37" s="263" t="s">
        <v>471</v>
      </c>
      <c r="Z37" s="173" t="s">
        <v>610</v>
      </c>
      <c r="AA37" s="263" t="s">
        <v>610</v>
      </c>
      <c r="AB37" s="173">
        <v>0</v>
      </c>
      <c r="AC37" s="173">
        <v>0</v>
      </c>
    </row>
    <row r="38" spans="1:29" s="161" customFormat="1" x14ac:dyDescent="0.25">
      <c r="A38" s="167" t="s">
        <v>166</v>
      </c>
      <c r="B38" s="170" t="s">
        <v>157</v>
      </c>
      <c r="C38" s="173"/>
      <c r="D38" s="173"/>
      <c r="E38" s="173"/>
      <c r="F38" s="173"/>
      <c r="G38" s="173">
        <v>0</v>
      </c>
      <c r="H38" s="173">
        <v>0</v>
      </c>
      <c r="I38" s="263" t="s">
        <v>471</v>
      </c>
      <c r="J38" s="173">
        <v>0</v>
      </c>
      <c r="K38" s="263" t="s">
        <v>471</v>
      </c>
      <c r="L38" s="173">
        <v>0</v>
      </c>
      <c r="M38" s="263" t="s">
        <v>471</v>
      </c>
      <c r="N38" s="173">
        <v>0</v>
      </c>
      <c r="O38" s="263" t="s">
        <v>471</v>
      </c>
      <c r="P38" s="173">
        <v>0</v>
      </c>
      <c r="Q38" s="263" t="s">
        <v>471</v>
      </c>
      <c r="R38" s="173">
        <v>0</v>
      </c>
      <c r="S38" s="263" t="s">
        <v>471</v>
      </c>
      <c r="T38" s="173">
        <v>0</v>
      </c>
      <c r="U38" s="263" t="s">
        <v>471</v>
      </c>
      <c r="V38" s="173">
        <v>0</v>
      </c>
      <c r="W38" s="263" t="s">
        <v>471</v>
      </c>
      <c r="X38" s="173">
        <v>0</v>
      </c>
      <c r="Y38" s="263" t="s">
        <v>471</v>
      </c>
      <c r="Z38" s="173" t="s">
        <v>610</v>
      </c>
      <c r="AA38" s="263" t="s">
        <v>610</v>
      </c>
      <c r="AB38" s="173">
        <v>0</v>
      </c>
      <c r="AC38" s="173">
        <v>0</v>
      </c>
    </row>
    <row r="39" spans="1:29" s="161" customFormat="1" x14ac:dyDescent="0.25">
      <c r="A39" s="167" t="s">
        <v>165</v>
      </c>
      <c r="B39" s="168" t="s">
        <v>535</v>
      </c>
      <c r="C39" s="173"/>
      <c r="D39" s="173"/>
      <c r="E39" s="173"/>
      <c r="F39" s="173"/>
      <c r="G39" s="173">
        <v>0</v>
      </c>
      <c r="H39" s="173">
        <v>0</v>
      </c>
      <c r="I39" s="263" t="s">
        <v>471</v>
      </c>
      <c r="J39" s="173">
        <v>0</v>
      </c>
      <c r="K39" s="263" t="s">
        <v>471</v>
      </c>
      <c r="L39" s="173">
        <v>0</v>
      </c>
      <c r="M39" s="263" t="s">
        <v>471</v>
      </c>
      <c r="N39" s="173">
        <v>0</v>
      </c>
      <c r="O39" s="263" t="s">
        <v>471</v>
      </c>
      <c r="P39" s="173">
        <v>0</v>
      </c>
      <c r="Q39" s="263" t="s">
        <v>471</v>
      </c>
      <c r="R39" s="173">
        <v>0</v>
      </c>
      <c r="S39" s="263" t="s">
        <v>471</v>
      </c>
      <c r="T39" s="173">
        <v>0</v>
      </c>
      <c r="U39" s="263" t="s">
        <v>471</v>
      </c>
      <c r="V39" s="173">
        <v>0</v>
      </c>
      <c r="W39" s="263" t="s">
        <v>471</v>
      </c>
      <c r="X39" s="173">
        <v>0</v>
      </c>
      <c r="Y39" s="263" t="s">
        <v>471</v>
      </c>
      <c r="Z39" s="173" t="s">
        <v>610</v>
      </c>
      <c r="AA39" s="263" t="s">
        <v>610</v>
      </c>
      <c r="AB39" s="173">
        <v>0</v>
      </c>
      <c r="AC39" s="173">
        <v>0</v>
      </c>
    </row>
    <row r="40" spans="1:29" s="161" customFormat="1" x14ac:dyDescent="0.25">
      <c r="A40" s="167" t="s">
        <v>164</v>
      </c>
      <c r="B40" s="168" t="s">
        <v>498</v>
      </c>
      <c r="C40" s="173"/>
      <c r="D40" s="173"/>
      <c r="E40" s="173"/>
      <c r="F40" s="173"/>
      <c r="G40" s="173">
        <v>0</v>
      </c>
      <c r="H40" s="173">
        <v>0</v>
      </c>
      <c r="I40" s="263" t="s">
        <v>471</v>
      </c>
      <c r="J40" s="173">
        <v>0</v>
      </c>
      <c r="K40" s="263" t="s">
        <v>471</v>
      </c>
      <c r="L40" s="173">
        <v>0</v>
      </c>
      <c r="M40" s="263" t="s">
        <v>471</v>
      </c>
      <c r="N40" s="173">
        <v>0</v>
      </c>
      <c r="O40" s="263" t="s">
        <v>471</v>
      </c>
      <c r="P40" s="173">
        <v>0</v>
      </c>
      <c r="Q40" s="263" t="s">
        <v>471</v>
      </c>
      <c r="R40" s="173">
        <v>0</v>
      </c>
      <c r="S40" s="263" t="s">
        <v>471</v>
      </c>
      <c r="T40" s="173">
        <v>0</v>
      </c>
      <c r="U40" s="263" t="s">
        <v>471</v>
      </c>
      <c r="V40" s="173">
        <v>0</v>
      </c>
      <c r="W40" s="263" t="s">
        <v>471</v>
      </c>
      <c r="X40" s="173">
        <v>0</v>
      </c>
      <c r="Y40" s="263" t="s">
        <v>471</v>
      </c>
      <c r="Z40" s="173" t="s">
        <v>610</v>
      </c>
      <c r="AA40" s="263" t="s">
        <v>610</v>
      </c>
      <c r="AB40" s="173">
        <v>0</v>
      </c>
      <c r="AC40" s="173">
        <v>0</v>
      </c>
    </row>
    <row r="41" spans="1:29" s="161" customFormat="1" x14ac:dyDescent="0.25">
      <c r="A41" s="167" t="s">
        <v>163</v>
      </c>
      <c r="B41" s="168" t="s">
        <v>499</v>
      </c>
      <c r="C41" s="173"/>
      <c r="D41" s="173"/>
      <c r="E41" s="173"/>
      <c r="F41" s="173"/>
      <c r="G41" s="173">
        <v>0</v>
      </c>
      <c r="H41" s="173">
        <v>0</v>
      </c>
      <c r="I41" s="263" t="s">
        <v>471</v>
      </c>
      <c r="J41" s="173">
        <v>0</v>
      </c>
      <c r="K41" s="263" t="s">
        <v>471</v>
      </c>
      <c r="L41" s="173">
        <v>0</v>
      </c>
      <c r="M41" s="263" t="s">
        <v>471</v>
      </c>
      <c r="N41" s="173">
        <v>0</v>
      </c>
      <c r="O41" s="263" t="s">
        <v>471</v>
      </c>
      <c r="P41" s="173">
        <v>0</v>
      </c>
      <c r="Q41" s="263" t="s">
        <v>471</v>
      </c>
      <c r="R41" s="173">
        <v>0</v>
      </c>
      <c r="S41" s="263" t="s">
        <v>471</v>
      </c>
      <c r="T41" s="173">
        <v>0</v>
      </c>
      <c r="U41" s="263" t="s">
        <v>471</v>
      </c>
      <c r="V41" s="173">
        <v>0</v>
      </c>
      <c r="W41" s="263" t="s">
        <v>471</v>
      </c>
      <c r="X41" s="173">
        <v>0</v>
      </c>
      <c r="Y41" s="263" t="s">
        <v>471</v>
      </c>
      <c r="Z41" s="173" t="s">
        <v>610</v>
      </c>
      <c r="AA41" s="263" t="s">
        <v>610</v>
      </c>
      <c r="AB41" s="173">
        <v>0</v>
      </c>
      <c r="AC41" s="173">
        <v>0</v>
      </c>
    </row>
    <row r="42" spans="1:29" s="161" customFormat="1" x14ac:dyDescent="0.25">
      <c r="A42" s="167" t="s">
        <v>162</v>
      </c>
      <c r="B42" s="168" t="s">
        <v>500</v>
      </c>
      <c r="C42" s="173"/>
      <c r="D42" s="173"/>
      <c r="E42" s="173"/>
      <c r="F42" s="173"/>
      <c r="G42" s="173">
        <v>0</v>
      </c>
      <c r="H42" s="173">
        <v>0</v>
      </c>
      <c r="I42" s="263" t="s">
        <v>471</v>
      </c>
      <c r="J42" s="173">
        <v>0</v>
      </c>
      <c r="K42" s="263" t="s">
        <v>471</v>
      </c>
      <c r="L42" s="173">
        <v>0</v>
      </c>
      <c r="M42" s="263" t="s">
        <v>471</v>
      </c>
      <c r="N42" s="173">
        <v>0</v>
      </c>
      <c r="O42" s="263" t="s">
        <v>471</v>
      </c>
      <c r="P42" s="173">
        <v>0</v>
      </c>
      <c r="Q42" s="263" t="s">
        <v>471</v>
      </c>
      <c r="R42" s="173">
        <v>0</v>
      </c>
      <c r="S42" s="263" t="s">
        <v>471</v>
      </c>
      <c r="T42" s="173">
        <v>0</v>
      </c>
      <c r="U42" s="263" t="s">
        <v>471</v>
      </c>
      <c r="V42" s="173">
        <v>0</v>
      </c>
      <c r="W42" s="263" t="s">
        <v>471</v>
      </c>
      <c r="X42" s="173">
        <v>0</v>
      </c>
      <c r="Y42" s="263" t="s">
        <v>471</v>
      </c>
      <c r="Z42" s="173" t="s">
        <v>610</v>
      </c>
      <c r="AA42" s="263" t="s">
        <v>610</v>
      </c>
      <c r="AB42" s="173">
        <v>0</v>
      </c>
      <c r="AC42" s="173">
        <v>0</v>
      </c>
    </row>
    <row r="43" spans="1:29" s="161" customFormat="1" x14ac:dyDescent="0.25">
      <c r="A43" s="167" t="s">
        <v>501</v>
      </c>
      <c r="B43" s="168" t="s">
        <v>502</v>
      </c>
      <c r="C43" s="173"/>
      <c r="D43" s="173"/>
      <c r="E43" s="173"/>
      <c r="F43" s="173"/>
      <c r="G43" s="173">
        <v>0</v>
      </c>
      <c r="H43" s="173">
        <v>0</v>
      </c>
      <c r="I43" s="263" t="s">
        <v>471</v>
      </c>
      <c r="J43" s="173">
        <v>0</v>
      </c>
      <c r="K43" s="263" t="s">
        <v>471</v>
      </c>
      <c r="L43" s="173">
        <v>0</v>
      </c>
      <c r="M43" s="263" t="s">
        <v>471</v>
      </c>
      <c r="N43" s="173">
        <v>0</v>
      </c>
      <c r="O43" s="263" t="s">
        <v>471</v>
      </c>
      <c r="P43" s="173">
        <v>0</v>
      </c>
      <c r="Q43" s="263" t="s">
        <v>471</v>
      </c>
      <c r="R43" s="173">
        <v>0</v>
      </c>
      <c r="S43" s="263" t="s">
        <v>471</v>
      </c>
      <c r="T43" s="173">
        <v>0</v>
      </c>
      <c r="U43" s="263" t="s">
        <v>471</v>
      </c>
      <c r="V43" s="173">
        <v>0</v>
      </c>
      <c r="W43" s="263" t="s">
        <v>471</v>
      </c>
      <c r="X43" s="173">
        <v>0</v>
      </c>
      <c r="Y43" s="263" t="s">
        <v>471</v>
      </c>
      <c r="Z43" s="173" t="s">
        <v>610</v>
      </c>
      <c r="AA43" s="263" t="s">
        <v>610</v>
      </c>
      <c r="AB43" s="173">
        <v>0</v>
      </c>
      <c r="AC43" s="173">
        <v>0</v>
      </c>
    </row>
    <row r="44" spans="1:29" s="161" customFormat="1" x14ac:dyDescent="0.25">
      <c r="A44" s="167" t="s">
        <v>503</v>
      </c>
      <c r="B44" s="168" t="s">
        <v>504</v>
      </c>
      <c r="C44" s="173"/>
      <c r="D44" s="173"/>
      <c r="E44" s="173"/>
      <c r="F44" s="173"/>
      <c r="G44" s="173">
        <v>0</v>
      </c>
      <c r="H44" s="173">
        <v>0</v>
      </c>
      <c r="I44" s="263" t="s">
        <v>471</v>
      </c>
      <c r="J44" s="173">
        <v>0</v>
      </c>
      <c r="K44" s="263" t="s">
        <v>471</v>
      </c>
      <c r="L44" s="173">
        <v>0</v>
      </c>
      <c r="M44" s="263" t="s">
        <v>471</v>
      </c>
      <c r="N44" s="173">
        <v>0</v>
      </c>
      <c r="O44" s="263" t="s">
        <v>471</v>
      </c>
      <c r="P44" s="173">
        <v>0</v>
      </c>
      <c r="Q44" s="263" t="s">
        <v>471</v>
      </c>
      <c r="R44" s="173">
        <v>0</v>
      </c>
      <c r="S44" s="263" t="s">
        <v>471</v>
      </c>
      <c r="T44" s="173">
        <v>0</v>
      </c>
      <c r="U44" s="263" t="s">
        <v>471</v>
      </c>
      <c r="V44" s="173">
        <v>0</v>
      </c>
      <c r="W44" s="263" t="s">
        <v>471</v>
      </c>
      <c r="X44" s="173">
        <v>0</v>
      </c>
      <c r="Y44" s="263" t="s">
        <v>471</v>
      </c>
      <c r="Z44" s="173" t="s">
        <v>610</v>
      </c>
      <c r="AA44" s="263" t="s">
        <v>610</v>
      </c>
      <c r="AB44" s="173">
        <v>0</v>
      </c>
      <c r="AC44" s="173">
        <v>0</v>
      </c>
    </row>
    <row r="45" spans="1:29" s="161" customFormat="1" x14ac:dyDescent="0.25">
      <c r="A45" s="167" t="s">
        <v>505</v>
      </c>
      <c r="B45" s="168" t="s">
        <v>506</v>
      </c>
      <c r="C45" s="173"/>
      <c r="D45" s="173"/>
      <c r="E45" s="173"/>
      <c r="F45" s="173"/>
      <c r="G45" s="173">
        <v>0</v>
      </c>
      <c r="H45" s="173">
        <v>0</v>
      </c>
      <c r="I45" s="263" t="s">
        <v>471</v>
      </c>
      <c r="J45" s="173">
        <v>0</v>
      </c>
      <c r="K45" s="263" t="s">
        <v>471</v>
      </c>
      <c r="L45" s="173">
        <v>0</v>
      </c>
      <c r="M45" s="263" t="s">
        <v>471</v>
      </c>
      <c r="N45" s="173">
        <v>0</v>
      </c>
      <c r="O45" s="263" t="s">
        <v>471</v>
      </c>
      <c r="P45" s="173">
        <v>0</v>
      </c>
      <c r="Q45" s="263" t="s">
        <v>471</v>
      </c>
      <c r="R45" s="173">
        <v>0</v>
      </c>
      <c r="S45" s="263" t="s">
        <v>471</v>
      </c>
      <c r="T45" s="173">
        <v>0</v>
      </c>
      <c r="U45" s="263" t="s">
        <v>471</v>
      </c>
      <c r="V45" s="173">
        <v>0</v>
      </c>
      <c r="W45" s="263" t="s">
        <v>471</v>
      </c>
      <c r="X45" s="173">
        <v>0</v>
      </c>
      <c r="Y45" s="263" t="s">
        <v>471</v>
      </c>
      <c r="Z45" s="173" t="s">
        <v>610</v>
      </c>
      <c r="AA45" s="263" t="s">
        <v>610</v>
      </c>
      <c r="AB45" s="173">
        <v>0</v>
      </c>
      <c r="AC45" s="173">
        <v>0</v>
      </c>
    </row>
    <row r="46" spans="1:29" s="161" customFormat="1" x14ac:dyDescent="0.25">
      <c r="A46" s="167" t="s">
        <v>507</v>
      </c>
      <c r="B46" s="168" t="s">
        <v>508</v>
      </c>
      <c r="C46" s="173"/>
      <c r="D46" s="173"/>
      <c r="E46" s="173"/>
      <c r="F46" s="173"/>
      <c r="G46" s="173">
        <v>0</v>
      </c>
      <c r="H46" s="173">
        <v>0</v>
      </c>
      <c r="I46" s="263" t="s">
        <v>471</v>
      </c>
      <c r="J46" s="173">
        <v>0</v>
      </c>
      <c r="K46" s="263" t="s">
        <v>471</v>
      </c>
      <c r="L46" s="173">
        <v>0</v>
      </c>
      <c r="M46" s="263" t="s">
        <v>471</v>
      </c>
      <c r="N46" s="173">
        <v>0</v>
      </c>
      <c r="O46" s="263" t="s">
        <v>471</v>
      </c>
      <c r="P46" s="173">
        <v>0</v>
      </c>
      <c r="Q46" s="263" t="s">
        <v>471</v>
      </c>
      <c r="R46" s="173">
        <v>0</v>
      </c>
      <c r="S46" s="263" t="s">
        <v>471</v>
      </c>
      <c r="T46" s="173">
        <v>0</v>
      </c>
      <c r="U46" s="263" t="s">
        <v>471</v>
      </c>
      <c r="V46" s="173">
        <v>0</v>
      </c>
      <c r="W46" s="263" t="s">
        <v>471</v>
      </c>
      <c r="X46" s="173">
        <v>0</v>
      </c>
      <c r="Y46" s="263" t="s">
        <v>471</v>
      </c>
      <c r="Z46" s="173" t="s">
        <v>610</v>
      </c>
      <c r="AA46" s="263" t="s">
        <v>610</v>
      </c>
      <c r="AB46" s="173">
        <v>0</v>
      </c>
      <c r="AC46" s="173">
        <v>0</v>
      </c>
    </row>
    <row r="47" spans="1:29" s="161" customFormat="1" x14ac:dyDescent="0.25">
      <c r="A47" s="165" t="s">
        <v>62</v>
      </c>
      <c r="B47" s="166" t="s">
        <v>161</v>
      </c>
      <c r="C47" s="173"/>
      <c r="D47" s="173"/>
      <c r="E47" s="173"/>
      <c r="F47" s="173"/>
      <c r="G47" s="173"/>
      <c r="H47" s="173"/>
      <c r="I47" s="173"/>
      <c r="J47" s="173"/>
      <c r="K47" s="173"/>
      <c r="L47" s="173"/>
      <c r="M47" s="173"/>
      <c r="N47" s="173"/>
      <c r="O47" s="173"/>
      <c r="P47" s="173"/>
      <c r="Q47" s="173"/>
      <c r="R47" s="173"/>
      <c r="S47" s="263"/>
      <c r="T47" s="173"/>
      <c r="U47" s="173"/>
      <c r="V47" s="173"/>
      <c r="W47" s="173"/>
      <c r="X47" s="173"/>
      <c r="Y47" s="173"/>
      <c r="Z47" s="173"/>
      <c r="AA47" s="173"/>
      <c r="AB47" s="173"/>
      <c r="AC47" s="173"/>
    </row>
    <row r="48" spans="1:29" s="161" customFormat="1" x14ac:dyDescent="0.25">
      <c r="A48" s="167" t="s">
        <v>160</v>
      </c>
      <c r="B48" s="168" t="s">
        <v>497</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610</v>
      </c>
      <c r="AA48" s="173"/>
      <c r="AB48" s="173">
        <v>0</v>
      </c>
      <c r="AC48" s="173">
        <v>0</v>
      </c>
    </row>
    <row r="49" spans="1:29" s="161" customFormat="1" ht="31.5" x14ac:dyDescent="0.25">
      <c r="A49" s="167" t="s">
        <v>159</v>
      </c>
      <c r="B49" s="170" t="s">
        <v>495</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610</v>
      </c>
      <c r="AA49" s="173"/>
      <c r="AB49" s="173">
        <v>0</v>
      </c>
      <c r="AC49" s="173">
        <v>0</v>
      </c>
    </row>
    <row r="50" spans="1:29" s="161" customFormat="1" x14ac:dyDescent="0.25">
      <c r="A50" s="167" t="s">
        <v>158</v>
      </c>
      <c r="B50" s="170" t="s">
        <v>157</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610</v>
      </c>
      <c r="AA50" s="173"/>
      <c r="AB50" s="173">
        <v>0</v>
      </c>
      <c r="AC50" s="173">
        <v>0</v>
      </c>
    </row>
    <row r="51" spans="1:29" s="161" customFormat="1" ht="31.5" x14ac:dyDescent="0.25">
      <c r="A51" s="167" t="s">
        <v>156</v>
      </c>
      <c r="B51" s="168" t="s">
        <v>155</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610</v>
      </c>
      <c r="AA51" s="173"/>
      <c r="AB51" s="173">
        <v>0</v>
      </c>
      <c r="AC51" s="173">
        <v>0</v>
      </c>
    </row>
    <row r="52" spans="1:29" s="161" customFormat="1" ht="31.5" x14ac:dyDescent="0.25">
      <c r="A52" s="167" t="s">
        <v>154</v>
      </c>
      <c r="B52" s="168" t="s">
        <v>153</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610</v>
      </c>
      <c r="AA52" s="173"/>
      <c r="AB52" s="173">
        <v>0</v>
      </c>
      <c r="AC52" s="173">
        <v>0</v>
      </c>
    </row>
    <row r="53" spans="1:29" s="161" customFormat="1" x14ac:dyDescent="0.25">
      <c r="A53" s="167" t="s">
        <v>152</v>
      </c>
      <c r="B53" s="168" t="s">
        <v>151</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610</v>
      </c>
      <c r="AA53" s="173"/>
      <c r="AB53" s="173">
        <v>0</v>
      </c>
      <c r="AC53" s="173">
        <v>0</v>
      </c>
    </row>
    <row r="54" spans="1:29" s="161" customFormat="1" x14ac:dyDescent="0.25">
      <c r="A54" s="167" t="s">
        <v>150</v>
      </c>
      <c r="B54" s="168" t="s">
        <v>498</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610</v>
      </c>
      <c r="AA54" s="173"/>
      <c r="AB54" s="173">
        <v>0</v>
      </c>
      <c r="AC54" s="173">
        <v>0</v>
      </c>
    </row>
    <row r="55" spans="1:29" s="161" customFormat="1" x14ac:dyDescent="0.25">
      <c r="A55" s="167" t="s">
        <v>509</v>
      </c>
      <c r="B55" s="168" t="s">
        <v>499</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610</v>
      </c>
      <c r="AA55" s="173"/>
      <c r="AB55" s="173">
        <v>0</v>
      </c>
      <c r="AC55" s="173">
        <v>0</v>
      </c>
    </row>
    <row r="56" spans="1:29" s="161" customFormat="1" x14ac:dyDescent="0.25">
      <c r="A56" s="167" t="s">
        <v>510</v>
      </c>
      <c r="B56" s="168" t="s">
        <v>500</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610</v>
      </c>
      <c r="AA56" s="173"/>
      <c r="AB56" s="173">
        <v>0</v>
      </c>
      <c r="AC56" s="173">
        <v>0</v>
      </c>
    </row>
    <row r="57" spans="1:29" s="161" customFormat="1" x14ac:dyDescent="0.25">
      <c r="A57" s="167" t="s">
        <v>511</v>
      </c>
      <c r="B57" s="168" t="s">
        <v>502</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610</v>
      </c>
      <c r="AA57" s="173"/>
      <c r="AB57" s="173">
        <v>0</v>
      </c>
      <c r="AC57" s="173">
        <v>0</v>
      </c>
    </row>
    <row r="58" spans="1:29" s="161" customFormat="1" x14ac:dyDescent="0.25">
      <c r="A58" s="167" t="s">
        <v>512</v>
      </c>
      <c r="B58" s="168" t="s">
        <v>504</v>
      </c>
      <c r="C58" s="173">
        <v>7</v>
      </c>
      <c r="D58" s="173">
        <v>7</v>
      </c>
      <c r="E58" s="173"/>
      <c r="F58" s="173"/>
      <c r="G58" s="173">
        <v>0</v>
      </c>
      <c r="H58" s="173">
        <v>0</v>
      </c>
      <c r="I58" s="173"/>
      <c r="J58" s="173">
        <v>0</v>
      </c>
      <c r="K58" s="173"/>
      <c r="L58" s="173">
        <v>7</v>
      </c>
      <c r="M58" s="173"/>
      <c r="N58" s="173">
        <v>0</v>
      </c>
      <c r="O58" s="173"/>
      <c r="P58" s="173">
        <v>0</v>
      </c>
      <c r="Q58" s="173"/>
      <c r="R58" s="173">
        <v>0</v>
      </c>
      <c r="S58" s="173"/>
      <c r="T58" s="173">
        <v>0</v>
      </c>
      <c r="U58" s="173"/>
      <c r="V58" s="173">
        <v>7</v>
      </c>
      <c r="W58" s="173"/>
      <c r="X58" s="173">
        <v>0</v>
      </c>
      <c r="Y58" s="173"/>
      <c r="Z58" s="173" t="s">
        <v>610</v>
      </c>
      <c r="AA58" s="173"/>
      <c r="AB58" s="173">
        <v>7</v>
      </c>
      <c r="AC58" s="173">
        <v>7</v>
      </c>
    </row>
    <row r="59" spans="1:29" s="161" customFormat="1" x14ac:dyDescent="0.25">
      <c r="A59" s="167" t="s">
        <v>513</v>
      </c>
      <c r="B59" s="168" t="s">
        <v>506</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610</v>
      </c>
      <c r="AA59" s="173"/>
      <c r="AB59" s="173">
        <v>0</v>
      </c>
      <c r="AC59" s="173">
        <v>0</v>
      </c>
    </row>
    <row r="60" spans="1:29" s="161" customFormat="1" x14ac:dyDescent="0.25">
      <c r="A60" s="167" t="s">
        <v>514</v>
      </c>
      <c r="B60" s="168" t="s">
        <v>508</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610</v>
      </c>
      <c r="AA60" s="173"/>
      <c r="AB60" s="173">
        <v>0</v>
      </c>
      <c r="AC60" s="173">
        <v>0</v>
      </c>
    </row>
    <row r="61" spans="1:29" s="161" customFormat="1" ht="35.25" customHeight="1" x14ac:dyDescent="0.25">
      <c r="A61" s="165" t="s">
        <v>60</v>
      </c>
      <c r="B61" s="166" t="s">
        <v>149</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1" customFormat="1" x14ac:dyDescent="0.25">
      <c r="A62" s="167" t="s">
        <v>148</v>
      </c>
      <c r="B62" s="168" t="s">
        <v>147</v>
      </c>
      <c r="C62" s="173">
        <v>35.953575693145098</v>
      </c>
      <c r="D62" s="173">
        <v>35.953575693145098</v>
      </c>
      <c r="E62" s="173"/>
      <c r="F62" s="173"/>
      <c r="G62" s="173">
        <v>0</v>
      </c>
      <c r="H62" s="173">
        <v>0</v>
      </c>
      <c r="I62" s="173"/>
      <c r="J62" s="173">
        <v>0</v>
      </c>
      <c r="K62" s="173"/>
      <c r="L62" s="173">
        <v>35.953575693145098</v>
      </c>
      <c r="M62" s="173"/>
      <c r="N62" s="173">
        <v>0</v>
      </c>
      <c r="O62" s="173"/>
      <c r="P62" s="173">
        <v>0</v>
      </c>
      <c r="Q62" s="173"/>
      <c r="R62" s="173">
        <v>0</v>
      </c>
      <c r="S62" s="173"/>
      <c r="T62" s="173">
        <v>0</v>
      </c>
      <c r="U62" s="173"/>
      <c r="V62" s="173">
        <v>35.953575693145098</v>
      </c>
      <c r="W62" s="173"/>
      <c r="X62" s="173">
        <v>0</v>
      </c>
      <c r="Y62" s="173"/>
      <c r="Z62" s="173" t="s">
        <v>610</v>
      </c>
      <c r="AA62" s="173"/>
      <c r="AB62" s="173">
        <v>35.953575693145098</v>
      </c>
      <c r="AC62" s="173">
        <v>35.953575693145098</v>
      </c>
    </row>
    <row r="63" spans="1:29" s="161" customFormat="1" x14ac:dyDescent="0.25">
      <c r="A63" s="167" t="s">
        <v>146</v>
      </c>
      <c r="B63" s="170" t="s">
        <v>140</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610</v>
      </c>
      <c r="AA63" s="173"/>
      <c r="AB63" s="173">
        <v>0</v>
      </c>
      <c r="AC63" s="173">
        <v>0</v>
      </c>
    </row>
    <row r="64" spans="1:29" s="161" customFormat="1" x14ac:dyDescent="0.25">
      <c r="A64" s="167" t="s">
        <v>145</v>
      </c>
      <c r="B64" s="168" t="s">
        <v>139</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610</v>
      </c>
      <c r="AA64" s="173"/>
      <c r="AB64" s="173">
        <v>0</v>
      </c>
      <c r="AC64" s="173">
        <v>0</v>
      </c>
    </row>
    <row r="65" spans="1:29" s="161" customFormat="1" x14ac:dyDescent="0.25">
      <c r="A65" s="167" t="s">
        <v>144</v>
      </c>
      <c r="B65" s="170" t="s">
        <v>138</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610</v>
      </c>
      <c r="AA65" s="173"/>
      <c r="AB65" s="173">
        <v>0</v>
      </c>
      <c r="AC65" s="173">
        <v>0</v>
      </c>
    </row>
    <row r="66" spans="1:29" s="161" customFormat="1" x14ac:dyDescent="0.25">
      <c r="A66" s="167" t="s">
        <v>143</v>
      </c>
      <c r="B66" s="170" t="s">
        <v>137</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610</v>
      </c>
      <c r="AA66" s="173"/>
      <c r="AB66" s="173">
        <v>0</v>
      </c>
      <c r="AC66" s="173">
        <v>0</v>
      </c>
    </row>
    <row r="67" spans="1:29" s="161" customFormat="1" x14ac:dyDescent="0.25">
      <c r="A67" s="167" t="s">
        <v>142</v>
      </c>
      <c r="B67" s="168" t="s">
        <v>498</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610</v>
      </c>
      <c r="AA67" s="173"/>
      <c r="AB67" s="173">
        <v>0</v>
      </c>
      <c r="AC67" s="173">
        <v>0</v>
      </c>
    </row>
    <row r="68" spans="1:29" s="161" customFormat="1" x14ac:dyDescent="0.25">
      <c r="A68" s="167" t="s">
        <v>515</v>
      </c>
      <c r="B68" s="168" t="s">
        <v>499</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610</v>
      </c>
      <c r="AA68" s="173"/>
      <c r="AB68" s="173">
        <v>0</v>
      </c>
      <c r="AC68" s="173">
        <v>0</v>
      </c>
    </row>
    <row r="69" spans="1:29" s="161" customFormat="1" x14ac:dyDescent="0.25">
      <c r="A69" s="167" t="s">
        <v>516</v>
      </c>
      <c r="B69" s="168" t="s">
        <v>500</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610</v>
      </c>
      <c r="AA69" s="173"/>
      <c r="AB69" s="173">
        <v>0</v>
      </c>
      <c r="AC69" s="173">
        <v>0</v>
      </c>
    </row>
    <row r="70" spans="1:29" s="161" customFormat="1" x14ac:dyDescent="0.25">
      <c r="A70" s="167" t="s">
        <v>517</v>
      </c>
      <c r="B70" s="168" t="s">
        <v>502</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610</v>
      </c>
      <c r="AA70" s="173"/>
      <c r="AB70" s="173">
        <v>0</v>
      </c>
      <c r="AC70" s="173">
        <v>0</v>
      </c>
    </row>
    <row r="71" spans="1:29" s="161" customFormat="1" x14ac:dyDescent="0.25">
      <c r="A71" s="167" t="s">
        <v>518</v>
      </c>
      <c r="B71" s="168" t="s">
        <v>504</v>
      </c>
      <c r="C71" s="173"/>
      <c r="D71" s="173"/>
      <c r="E71" s="173"/>
      <c r="F71" s="173"/>
      <c r="G71" s="173">
        <v>0</v>
      </c>
      <c r="H71" s="173">
        <v>0</v>
      </c>
      <c r="I71" s="173"/>
      <c r="J71" s="173">
        <v>0</v>
      </c>
      <c r="K71" s="173"/>
      <c r="L71" s="173">
        <v>7</v>
      </c>
      <c r="M71" s="173"/>
      <c r="N71" s="173">
        <v>0</v>
      </c>
      <c r="O71" s="173"/>
      <c r="P71" s="173">
        <v>0</v>
      </c>
      <c r="Q71" s="173"/>
      <c r="R71" s="173">
        <v>0</v>
      </c>
      <c r="S71" s="173"/>
      <c r="T71" s="173">
        <v>0</v>
      </c>
      <c r="U71" s="173"/>
      <c r="V71" s="173">
        <v>7</v>
      </c>
      <c r="W71" s="173"/>
      <c r="X71" s="173">
        <v>0</v>
      </c>
      <c r="Y71" s="173"/>
      <c r="Z71" s="173" t="s">
        <v>610</v>
      </c>
      <c r="AA71" s="173"/>
      <c r="AB71" s="173">
        <v>7</v>
      </c>
      <c r="AC71" s="173">
        <v>7</v>
      </c>
    </row>
    <row r="72" spans="1:29" s="161" customFormat="1" x14ac:dyDescent="0.25">
      <c r="A72" s="167" t="s">
        <v>519</v>
      </c>
      <c r="B72" s="168" t="s">
        <v>506</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610</v>
      </c>
      <c r="AA72" s="173"/>
      <c r="AB72" s="173">
        <v>0</v>
      </c>
      <c r="AC72" s="173">
        <v>0</v>
      </c>
    </row>
    <row r="73" spans="1:29" s="161" customFormat="1" x14ac:dyDescent="0.25">
      <c r="A73" s="167" t="s">
        <v>520</v>
      </c>
      <c r="B73" s="168" t="s">
        <v>508</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610</v>
      </c>
      <c r="AA73" s="173"/>
      <c r="AB73" s="173">
        <v>0</v>
      </c>
      <c r="AC73" s="173">
        <v>0</v>
      </c>
    </row>
    <row r="74" spans="1:29" s="161" customFormat="1" ht="36.75" customHeight="1" x14ac:dyDescent="0.25">
      <c r="A74" s="165" t="s">
        <v>59</v>
      </c>
      <c r="B74" s="171" t="s">
        <v>236</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610</v>
      </c>
      <c r="AA74" s="173"/>
      <c r="AB74" s="173">
        <v>0</v>
      </c>
      <c r="AC74" s="173">
        <v>0</v>
      </c>
    </row>
    <row r="75" spans="1:29" s="161" customFormat="1" x14ac:dyDescent="0.25">
      <c r="A75" s="165" t="s">
        <v>57</v>
      </c>
      <c r="B75" s="166" t="s">
        <v>141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61" customFormat="1" x14ac:dyDescent="0.25">
      <c r="A76" s="167" t="s">
        <v>231</v>
      </c>
      <c r="B76" s="168" t="s">
        <v>497</v>
      </c>
      <c r="C76" s="174"/>
      <c r="D76" s="175"/>
      <c r="E76" s="176"/>
      <c r="F76" s="176"/>
      <c r="G76" s="173">
        <v>0</v>
      </c>
      <c r="H76" s="173">
        <v>0</v>
      </c>
      <c r="I76" s="176"/>
      <c r="J76" s="173">
        <v>0</v>
      </c>
      <c r="K76" s="175"/>
      <c r="L76" s="173">
        <v>0</v>
      </c>
      <c r="M76" s="175"/>
      <c r="N76" s="173">
        <v>0</v>
      </c>
      <c r="O76" s="175"/>
      <c r="P76" s="173">
        <v>0</v>
      </c>
      <c r="Q76" s="175"/>
      <c r="R76" s="173">
        <v>0</v>
      </c>
      <c r="S76" s="175"/>
      <c r="T76" s="173">
        <v>0</v>
      </c>
      <c r="U76" s="175"/>
      <c r="V76" s="173">
        <v>0</v>
      </c>
      <c r="W76" s="175"/>
      <c r="X76" s="173">
        <v>0</v>
      </c>
      <c r="Y76" s="175"/>
      <c r="Z76" s="173" t="s">
        <v>610</v>
      </c>
      <c r="AA76" s="175"/>
      <c r="AB76" s="173">
        <v>0</v>
      </c>
      <c r="AC76" s="173">
        <v>0</v>
      </c>
    </row>
    <row r="77" spans="1:29" s="161" customFormat="1" ht="31.5" x14ac:dyDescent="0.25">
      <c r="A77" s="167" t="s">
        <v>232</v>
      </c>
      <c r="B77" s="170" t="s">
        <v>495</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610</v>
      </c>
      <c r="AA77" s="173"/>
      <c r="AB77" s="173">
        <v>0</v>
      </c>
      <c r="AC77" s="173">
        <v>0</v>
      </c>
    </row>
    <row r="78" spans="1:29" s="161" customFormat="1" x14ac:dyDescent="0.25">
      <c r="A78" s="167" t="s">
        <v>233</v>
      </c>
      <c r="B78" s="170" t="s">
        <v>157</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610</v>
      </c>
      <c r="AA78" s="173"/>
      <c r="AB78" s="173">
        <v>0</v>
      </c>
      <c r="AC78" s="173">
        <v>0</v>
      </c>
    </row>
    <row r="79" spans="1:29" s="161" customFormat="1" x14ac:dyDescent="0.25">
      <c r="A79" s="167" t="s">
        <v>234</v>
      </c>
      <c r="B79" s="168" t="s">
        <v>496</v>
      </c>
      <c r="C79" s="173"/>
      <c r="D79" s="173"/>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t="s">
        <v>610</v>
      </c>
      <c r="AA79" s="173"/>
      <c r="AB79" s="173">
        <v>0</v>
      </c>
      <c r="AC79" s="173">
        <v>0</v>
      </c>
    </row>
    <row r="80" spans="1:29" s="161" customFormat="1" x14ac:dyDescent="0.25">
      <c r="A80" s="167" t="s">
        <v>235</v>
      </c>
      <c r="B80" s="168" t="s">
        <v>498</v>
      </c>
      <c r="C80" s="174"/>
      <c r="D80" s="175"/>
      <c r="E80" s="176"/>
      <c r="F80" s="176"/>
      <c r="G80" s="173">
        <v>0</v>
      </c>
      <c r="H80" s="173">
        <v>0</v>
      </c>
      <c r="I80" s="176"/>
      <c r="J80" s="173">
        <v>0</v>
      </c>
      <c r="K80" s="175"/>
      <c r="L80" s="173">
        <v>0</v>
      </c>
      <c r="M80" s="175"/>
      <c r="N80" s="173">
        <v>0</v>
      </c>
      <c r="O80" s="175"/>
      <c r="P80" s="173">
        <v>0</v>
      </c>
      <c r="Q80" s="175"/>
      <c r="R80" s="173">
        <v>0</v>
      </c>
      <c r="S80" s="175"/>
      <c r="T80" s="173">
        <v>0</v>
      </c>
      <c r="U80" s="175"/>
      <c r="V80" s="173">
        <v>0</v>
      </c>
      <c r="W80" s="175"/>
      <c r="X80" s="173">
        <v>0</v>
      </c>
      <c r="Y80" s="175"/>
      <c r="Z80" s="173" t="s">
        <v>610</v>
      </c>
      <c r="AA80" s="175"/>
      <c r="AB80" s="173">
        <v>0</v>
      </c>
      <c r="AC80" s="173">
        <v>0</v>
      </c>
    </row>
    <row r="81" spans="1:29" s="161" customFormat="1" x14ac:dyDescent="0.25">
      <c r="A81" s="167" t="s">
        <v>521</v>
      </c>
      <c r="B81" s="168" t="s">
        <v>499</v>
      </c>
      <c r="C81" s="174"/>
      <c r="D81" s="175"/>
      <c r="E81" s="176"/>
      <c r="F81" s="176"/>
      <c r="G81" s="173">
        <v>0</v>
      </c>
      <c r="H81" s="173">
        <v>0</v>
      </c>
      <c r="I81" s="176"/>
      <c r="J81" s="173">
        <v>0</v>
      </c>
      <c r="K81" s="175"/>
      <c r="L81" s="173">
        <v>0</v>
      </c>
      <c r="M81" s="175"/>
      <c r="N81" s="173">
        <v>0</v>
      </c>
      <c r="O81" s="175"/>
      <c r="P81" s="173">
        <v>0</v>
      </c>
      <c r="Q81" s="175"/>
      <c r="R81" s="173">
        <v>0</v>
      </c>
      <c r="S81" s="175"/>
      <c r="T81" s="173">
        <v>0</v>
      </c>
      <c r="U81" s="175"/>
      <c r="V81" s="173">
        <v>0</v>
      </c>
      <c r="W81" s="175"/>
      <c r="X81" s="173">
        <v>0</v>
      </c>
      <c r="Y81" s="175"/>
      <c r="Z81" s="173" t="s">
        <v>610</v>
      </c>
      <c r="AA81" s="175"/>
      <c r="AB81" s="173">
        <v>0</v>
      </c>
      <c r="AC81" s="173">
        <v>0</v>
      </c>
    </row>
    <row r="82" spans="1:29" s="161" customFormat="1" x14ac:dyDescent="0.25">
      <c r="A82" s="167" t="s">
        <v>522</v>
      </c>
      <c r="B82" s="168" t="s">
        <v>500</v>
      </c>
      <c r="C82" s="174"/>
      <c r="D82" s="175"/>
      <c r="E82" s="176"/>
      <c r="F82" s="176"/>
      <c r="G82" s="173">
        <v>0</v>
      </c>
      <c r="H82" s="173">
        <v>0</v>
      </c>
      <c r="I82" s="176"/>
      <c r="J82" s="173">
        <v>0</v>
      </c>
      <c r="K82" s="175"/>
      <c r="L82" s="173">
        <v>0</v>
      </c>
      <c r="M82" s="175"/>
      <c r="N82" s="173">
        <v>0</v>
      </c>
      <c r="O82" s="175"/>
      <c r="P82" s="173">
        <v>0</v>
      </c>
      <c r="Q82" s="175"/>
      <c r="R82" s="173">
        <v>0</v>
      </c>
      <c r="S82" s="175"/>
      <c r="T82" s="173">
        <v>0</v>
      </c>
      <c r="U82" s="175"/>
      <c r="V82" s="173">
        <v>0</v>
      </c>
      <c r="W82" s="175"/>
      <c r="X82" s="173">
        <v>0</v>
      </c>
      <c r="Y82" s="175"/>
      <c r="Z82" s="173" t="s">
        <v>610</v>
      </c>
      <c r="AA82" s="175"/>
      <c r="AB82" s="173">
        <v>0</v>
      </c>
      <c r="AC82" s="173">
        <v>0</v>
      </c>
    </row>
    <row r="83" spans="1:29" s="161" customFormat="1" x14ac:dyDescent="0.25">
      <c r="A83" s="167" t="s">
        <v>523</v>
      </c>
      <c r="B83" s="168" t="s">
        <v>502</v>
      </c>
      <c r="C83" s="174"/>
      <c r="D83" s="175"/>
      <c r="E83" s="176"/>
      <c r="F83" s="176"/>
      <c r="G83" s="173">
        <v>0</v>
      </c>
      <c r="H83" s="173">
        <v>0</v>
      </c>
      <c r="I83" s="176"/>
      <c r="J83" s="173">
        <v>0</v>
      </c>
      <c r="K83" s="175"/>
      <c r="L83" s="173">
        <v>0</v>
      </c>
      <c r="M83" s="175"/>
      <c r="N83" s="173">
        <v>0</v>
      </c>
      <c r="O83" s="175"/>
      <c r="P83" s="173">
        <v>0</v>
      </c>
      <c r="Q83" s="175"/>
      <c r="R83" s="173">
        <v>0</v>
      </c>
      <c r="S83" s="175"/>
      <c r="T83" s="173">
        <v>0</v>
      </c>
      <c r="U83" s="175"/>
      <c r="V83" s="173">
        <v>0</v>
      </c>
      <c r="W83" s="175"/>
      <c r="X83" s="173">
        <v>0</v>
      </c>
      <c r="Y83" s="175"/>
      <c r="Z83" s="173" t="s">
        <v>610</v>
      </c>
      <c r="AA83" s="175"/>
      <c r="AB83" s="173">
        <v>0</v>
      </c>
      <c r="AC83" s="173">
        <v>0</v>
      </c>
    </row>
    <row r="84" spans="1:29" s="161" customFormat="1" x14ac:dyDescent="0.25">
      <c r="A84" s="167" t="s">
        <v>524</v>
      </c>
      <c r="B84" s="168" t="s">
        <v>504</v>
      </c>
      <c r="C84" s="174"/>
      <c r="D84" s="175"/>
      <c r="E84" s="176"/>
      <c r="F84" s="176"/>
      <c r="G84" s="173">
        <v>0</v>
      </c>
      <c r="H84" s="173">
        <v>7</v>
      </c>
      <c r="I84" s="176"/>
      <c r="J84" s="173">
        <v>0</v>
      </c>
      <c r="K84" s="175"/>
      <c r="L84" s="173">
        <v>0</v>
      </c>
      <c r="M84" s="175"/>
      <c r="N84" s="173">
        <v>0</v>
      </c>
      <c r="O84" s="175"/>
      <c r="P84" s="173">
        <v>0</v>
      </c>
      <c r="Q84" s="175"/>
      <c r="R84" s="173">
        <v>0</v>
      </c>
      <c r="S84" s="175"/>
      <c r="T84" s="173">
        <v>0</v>
      </c>
      <c r="U84" s="175"/>
      <c r="V84" s="173">
        <v>7</v>
      </c>
      <c r="W84" s="175"/>
      <c r="X84" s="173">
        <v>0</v>
      </c>
      <c r="Y84" s="175"/>
      <c r="Z84" s="173" t="s">
        <v>610</v>
      </c>
      <c r="AA84" s="175"/>
      <c r="AB84" s="173">
        <v>7</v>
      </c>
      <c r="AC84" s="173">
        <v>7</v>
      </c>
    </row>
    <row r="85" spans="1:29" s="161" customFormat="1" x14ac:dyDescent="0.25">
      <c r="A85" s="167" t="s">
        <v>525</v>
      </c>
      <c r="B85" s="168" t="s">
        <v>506</v>
      </c>
      <c r="C85" s="174"/>
      <c r="D85" s="175"/>
      <c r="E85" s="176"/>
      <c r="F85" s="176"/>
      <c r="G85" s="173">
        <v>0</v>
      </c>
      <c r="H85" s="173">
        <v>0</v>
      </c>
      <c r="I85" s="176"/>
      <c r="J85" s="173">
        <v>0</v>
      </c>
      <c r="K85" s="175"/>
      <c r="L85" s="173">
        <v>0</v>
      </c>
      <c r="M85" s="175"/>
      <c r="N85" s="173">
        <v>0</v>
      </c>
      <c r="O85" s="175"/>
      <c r="P85" s="173">
        <v>0</v>
      </c>
      <c r="Q85" s="175"/>
      <c r="R85" s="173">
        <v>0</v>
      </c>
      <c r="S85" s="175"/>
      <c r="T85" s="173">
        <v>0</v>
      </c>
      <c r="U85" s="175"/>
      <c r="V85" s="173">
        <v>0</v>
      </c>
      <c r="W85" s="175"/>
      <c r="X85" s="173">
        <v>0</v>
      </c>
      <c r="Y85" s="175"/>
      <c r="Z85" s="173" t="s">
        <v>610</v>
      </c>
      <c r="AA85" s="175"/>
      <c r="AB85" s="173">
        <v>0</v>
      </c>
      <c r="AC85" s="173">
        <v>0</v>
      </c>
    </row>
    <row r="86" spans="1:29" s="161" customFormat="1" x14ac:dyDescent="0.25">
      <c r="A86" s="167" t="s">
        <v>526</v>
      </c>
      <c r="B86" s="168" t="s">
        <v>508</v>
      </c>
      <c r="C86" s="177"/>
      <c r="D86" s="175"/>
      <c r="E86" s="176"/>
      <c r="F86" s="176"/>
      <c r="G86" s="173">
        <v>0</v>
      </c>
      <c r="H86" s="173">
        <v>0</v>
      </c>
      <c r="I86" s="176"/>
      <c r="J86" s="173">
        <v>0</v>
      </c>
      <c r="K86" s="175"/>
      <c r="L86" s="173">
        <v>0</v>
      </c>
      <c r="M86" s="175"/>
      <c r="N86" s="173">
        <v>0</v>
      </c>
      <c r="O86" s="175"/>
      <c r="P86" s="173">
        <v>0</v>
      </c>
      <c r="Q86" s="175"/>
      <c r="R86" s="173">
        <v>0</v>
      </c>
      <c r="S86" s="175"/>
      <c r="T86" s="173">
        <v>0</v>
      </c>
      <c r="U86" s="175"/>
      <c r="V86" s="173">
        <v>0</v>
      </c>
      <c r="W86" s="175"/>
      <c r="X86" s="173">
        <v>0</v>
      </c>
      <c r="Y86" s="175"/>
      <c r="Z86" s="173" t="s">
        <v>610</v>
      </c>
      <c r="AA86" s="175"/>
      <c r="AB86" s="173">
        <v>0</v>
      </c>
      <c r="AC86" s="173">
        <v>0</v>
      </c>
    </row>
    <row r="87" spans="1:29" x14ac:dyDescent="0.25">
      <c r="G87" s="145"/>
      <c r="H87" s="145"/>
      <c r="I87" s="145"/>
      <c r="J87" s="145"/>
      <c r="K87" s="145"/>
      <c r="L87" s="145"/>
      <c r="M87" s="145"/>
      <c r="N87" s="145"/>
      <c r="O87" s="145"/>
    </row>
    <row r="88" spans="1:29" x14ac:dyDescent="0.25">
      <c r="G88" s="145"/>
      <c r="H88" s="145"/>
      <c r="I88" s="145"/>
      <c r="J88" s="145"/>
      <c r="K88" s="145"/>
      <c r="L88" s="145"/>
      <c r="M88" s="145"/>
      <c r="N88" s="145"/>
      <c r="O88" s="145"/>
    </row>
    <row r="89" spans="1:29" x14ac:dyDescent="0.25">
      <c r="G89" s="145"/>
      <c r="H89" s="145"/>
      <c r="I89" s="145"/>
      <c r="J89" s="145"/>
      <c r="K89" s="145"/>
      <c r="L89" s="145"/>
      <c r="M89" s="145"/>
      <c r="N89" s="145"/>
      <c r="O89" s="145"/>
    </row>
    <row r="90" spans="1:29" x14ac:dyDescent="0.25">
      <c r="G90" s="145"/>
      <c r="H90" s="145"/>
      <c r="I90" s="145"/>
      <c r="J90" s="145"/>
      <c r="K90" s="145"/>
      <c r="L90" s="145"/>
      <c r="M90" s="145"/>
      <c r="N90" s="145"/>
      <c r="O90" s="145"/>
    </row>
    <row r="91" spans="1:29" x14ac:dyDescent="0.25">
      <c r="G91" s="145"/>
      <c r="H91" s="145"/>
      <c r="I91" s="145"/>
      <c r="J91" s="145"/>
      <c r="K91" s="145"/>
      <c r="L91" s="145"/>
      <c r="M91" s="145"/>
      <c r="N91" s="145"/>
      <c r="O91" s="145"/>
    </row>
    <row r="92" spans="1:29" x14ac:dyDescent="0.25">
      <c r="G92" s="145"/>
      <c r="H92" s="145"/>
      <c r="I92" s="145"/>
      <c r="J92" s="145"/>
      <c r="K92" s="145"/>
      <c r="L92" s="145"/>
      <c r="M92" s="145"/>
      <c r="N92" s="145"/>
      <c r="O92" s="145"/>
    </row>
  </sheetData>
  <mergeCells count="31">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 ref="A4:AC4"/>
    <mergeCell ref="A12:AC12"/>
    <mergeCell ref="A9:AC9"/>
    <mergeCell ref="A11:AC11"/>
    <mergeCell ref="A8:AC8"/>
    <mergeCell ref="A6:AC6"/>
    <mergeCell ref="R21:S21"/>
    <mergeCell ref="G20:G22"/>
    <mergeCell ref="L21:M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0"/>
  <sheetViews>
    <sheetView view="pageBreakPreview" topLeftCell="A4" zoomScale="85" zoomScaleSheetLayoutView="85" workbookViewId="0">
      <selection activeCell="AW22" sqref="AW1:AW1048576"/>
    </sheetView>
  </sheetViews>
  <sheetFormatPr defaultColWidth="9.140625" defaultRowHeight="15" x14ac:dyDescent="0.25"/>
  <cols>
    <col min="1" max="1" width="11.42578125" style="19" customWidth="1"/>
    <col min="2" max="2" width="16.28515625" style="19" customWidth="1"/>
    <col min="3" max="3" width="18.42578125" style="19" customWidth="1"/>
    <col min="4" max="4" width="15.140625" style="19" customWidth="1"/>
    <col min="5" max="12" width="7.7109375" style="19" customWidth="1"/>
    <col min="13" max="13" width="10.7109375" style="19" customWidth="1"/>
    <col min="14" max="14" width="38.140625" style="19" customWidth="1"/>
    <col min="15" max="15" width="17.85546875" style="19" customWidth="1"/>
    <col min="16" max="16" width="13.42578125" style="19" customWidth="1"/>
    <col min="17" max="17" width="19.28515625" style="19" customWidth="1"/>
    <col min="18" max="18" width="17" style="19" customWidth="1"/>
    <col min="19" max="20" width="9.7109375" style="19" customWidth="1"/>
    <col min="21" max="21" width="11.42578125" style="19" customWidth="1"/>
    <col min="22" max="22" width="12.7109375" style="19" customWidth="1"/>
    <col min="23" max="23" width="26.7109375" style="19" customWidth="1"/>
    <col min="24" max="24" width="15" style="19" customWidth="1"/>
    <col min="25" max="25" width="25.85546875" style="19" customWidth="1"/>
    <col min="26" max="26" width="7.7109375" style="19" customWidth="1"/>
    <col min="27" max="27" width="16" style="19" customWidth="1"/>
    <col min="28" max="28" width="10.7109375" style="19" customWidth="1"/>
    <col min="29" max="29" width="15.42578125" style="19" customWidth="1"/>
    <col min="30" max="30" width="10.7109375" style="19" customWidth="1"/>
    <col min="31" max="31" width="15.85546875" style="19" customWidth="1"/>
    <col min="32" max="32" width="16.5703125" style="19" customWidth="1"/>
    <col min="33" max="33" width="19.28515625" style="19" customWidth="1"/>
    <col min="34" max="34" width="12.5703125" style="19" customWidth="1"/>
    <col min="35" max="35" width="13"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85546875" style="19" customWidth="1"/>
    <col min="48" max="48" width="67.14062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4" t="str">
        <f>'1. паспорт местоположение'!A12:C12</f>
        <v>F_TP3500.PS.0019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42" customHeight="1" x14ac:dyDescent="0.25">
      <c r="A15" s="274"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9"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9"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9"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9"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9" s="22" customFormat="1" x14ac:dyDescent="0.25">
      <c r="A21" s="411" t="s">
        <v>434</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9" s="22" customFormat="1" ht="58.5" customHeight="1" x14ac:dyDescent="0.25">
      <c r="A22" s="412" t="s">
        <v>53</v>
      </c>
      <c r="B22" s="415" t="s">
        <v>25</v>
      </c>
      <c r="C22" s="412" t="s">
        <v>52</v>
      </c>
      <c r="D22" s="412" t="s">
        <v>51</v>
      </c>
      <c r="E22" s="418" t="s">
        <v>445</v>
      </c>
      <c r="F22" s="419"/>
      <c r="G22" s="419"/>
      <c r="H22" s="419"/>
      <c r="I22" s="419"/>
      <c r="J22" s="419"/>
      <c r="K22" s="419"/>
      <c r="L22" s="420"/>
      <c r="M22" s="412" t="s">
        <v>50</v>
      </c>
      <c r="N22" s="412" t="s">
        <v>49</v>
      </c>
      <c r="O22" s="412" t="s">
        <v>48</v>
      </c>
      <c r="P22" s="422" t="s">
        <v>244</v>
      </c>
      <c r="Q22" s="422" t="s">
        <v>47</v>
      </c>
      <c r="R22" s="422" t="s">
        <v>46</v>
      </c>
      <c r="S22" s="422" t="s">
        <v>45</v>
      </c>
      <c r="T22" s="422"/>
      <c r="U22" s="425" t="s">
        <v>44</v>
      </c>
      <c r="V22" s="425" t="s">
        <v>43</v>
      </c>
      <c r="W22" s="422" t="s">
        <v>42</v>
      </c>
      <c r="X22" s="422" t="s">
        <v>41</v>
      </c>
      <c r="Y22" s="422" t="s">
        <v>40</v>
      </c>
      <c r="Z22" s="421"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2" t="s">
        <v>26</v>
      </c>
    </row>
    <row r="23" spans="1:49" s="22" customFormat="1" ht="64.5" customHeight="1" x14ac:dyDescent="0.25">
      <c r="A23" s="413"/>
      <c r="B23" s="416"/>
      <c r="C23" s="413"/>
      <c r="D23" s="413"/>
      <c r="E23" s="430" t="s">
        <v>24</v>
      </c>
      <c r="F23" s="428" t="s">
        <v>140</v>
      </c>
      <c r="G23" s="428" t="s">
        <v>139</v>
      </c>
      <c r="H23" s="428" t="s">
        <v>138</v>
      </c>
      <c r="I23" s="426" t="s">
        <v>353</v>
      </c>
      <c r="J23" s="426" t="s">
        <v>354</v>
      </c>
      <c r="K23" s="426" t="s">
        <v>355</v>
      </c>
      <c r="L23" s="428" t="s">
        <v>81</v>
      </c>
      <c r="M23" s="413"/>
      <c r="N23" s="413"/>
      <c r="O23" s="413"/>
      <c r="P23" s="422"/>
      <c r="Q23" s="422"/>
      <c r="R23" s="422"/>
      <c r="S23" s="423" t="s">
        <v>3</v>
      </c>
      <c r="T23" s="423" t="s">
        <v>12</v>
      </c>
      <c r="U23" s="425"/>
      <c r="V23" s="425"/>
      <c r="W23" s="422"/>
      <c r="X23" s="422"/>
      <c r="Y23" s="422"/>
      <c r="Z23" s="422"/>
      <c r="AA23" s="422"/>
      <c r="AB23" s="422"/>
      <c r="AC23" s="422"/>
      <c r="AD23" s="422"/>
      <c r="AE23" s="422"/>
      <c r="AF23" s="422" t="s">
        <v>23</v>
      </c>
      <c r="AG23" s="422"/>
      <c r="AH23" s="422" t="s">
        <v>22</v>
      </c>
      <c r="AI23" s="422"/>
      <c r="AJ23" s="412" t="s">
        <v>21</v>
      </c>
      <c r="AK23" s="412" t="s">
        <v>20</v>
      </c>
      <c r="AL23" s="412" t="s">
        <v>19</v>
      </c>
      <c r="AM23" s="412" t="s">
        <v>18</v>
      </c>
      <c r="AN23" s="412" t="s">
        <v>17</v>
      </c>
      <c r="AO23" s="412" t="s">
        <v>16</v>
      </c>
      <c r="AP23" s="412" t="s">
        <v>15</v>
      </c>
      <c r="AQ23" s="432" t="s">
        <v>12</v>
      </c>
      <c r="AR23" s="422"/>
      <c r="AS23" s="422"/>
      <c r="AT23" s="422"/>
      <c r="AU23" s="422"/>
      <c r="AV23" s="422"/>
    </row>
    <row r="24" spans="1:49" s="22" customFormat="1" ht="96.75" customHeight="1" x14ac:dyDescent="0.25">
      <c r="A24" s="414"/>
      <c r="B24" s="417"/>
      <c r="C24" s="414"/>
      <c r="D24" s="414"/>
      <c r="E24" s="431"/>
      <c r="F24" s="429"/>
      <c r="G24" s="429"/>
      <c r="H24" s="429"/>
      <c r="I24" s="427"/>
      <c r="J24" s="427"/>
      <c r="K24" s="427"/>
      <c r="L24" s="429"/>
      <c r="M24" s="414"/>
      <c r="N24" s="414"/>
      <c r="O24" s="414"/>
      <c r="P24" s="422"/>
      <c r="Q24" s="422"/>
      <c r="R24" s="422"/>
      <c r="S24" s="424"/>
      <c r="T24" s="424"/>
      <c r="U24" s="425"/>
      <c r="V24" s="425"/>
      <c r="W24" s="422"/>
      <c r="X24" s="422"/>
      <c r="Y24" s="422"/>
      <c r="Z24" s="422"/>
      <c r="AA24" s="422"/>
      <c r="AB24" s="422"/>
      <c r="AC24" s="422"/>
      <c r="AD24" s="422"/>
      <c r="AE24" s="422"/>
      <c r="AF24" s="181" t="s">
        <v>14</v>
      </c>
      <c r="AG24" s="181" t="s">
        <v>13</v>
      </c>
      <c r="AH24" s="114" t="s">
        <v>3</v>
      </c>
      <c r="AI24" s="114" t="s">
        <v>12</v>
      </c>
      <c r="AJ24" s="414"/>
      <c r="AK24" s="414"/>
      <c r="AL24" s="414"/>
      <c r="AM24" s="414"/>
      <c r="AN24" s="414"/>
      <c r="AO24" s="414"/>
      <c r="AP24" s="414"/>
      <c r="AQ24" s="433"/>
      <c r="AR24" s="422"/>
      <c r="AS24" s="422"/>
      <c r="AT24" s="422"/>
      <c r="AU24" s="422"/>
      <c r="AV24" s="422"/>
      <c r="AW24" s="22">
        <f>AW26+AW30</f>
        <v>2.4299999999999997</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63.75" x14ac:dyDescent="0.25">
      <c r="A26" s="184" t="s">
        <v>475</v>
      </c>
      <c r="B26" s="185" t="s">
        <v>558</v>
      </c>
      <c r="C26" s="185" t="s">
        <v>476</v>
      </c>
      <c r="D26" s="186" t="s">
        <v>477</v>
      </c>
      <c r="E26" s="187" t="s">
        <v>315</v>
      </c>
      <c r="F26" s="187" t="s">
        <v>315</v>
      </c>
      <c r="G26" s="187" t="s">
        <v>315</v>
      </c>
      <c r="H26" s="187" t="s">
        <v>315</v>
      </c>
      <c r="I26" s="187" t="s">
        <v>315</v>
      </c>
      <c r="J26" s="187" t="s">
        <v>315</v>
      </c>
      <c r="K26" s="187" t="s">
        <v>315</v>
      </c>
      <c r="L26" s="187" t="s">
        <v>315</v>
      </c>
      <c r="M26" s="185" t="s">
        <v>478</v>
      </c>
      <c r="N26" s="188" t="s">
        <v>479</v>
      </c>
      <c r="O26" s="185" t="s">
        <v>558</v>
      </c>
      <c r="P26" s="189">
        <v>2950</v>
      </c>
      <c r="Q26" s="185" t="s">
        <v>480</v>
      </c>
      <c r="R26" s="189">
        <v>2065</v>
      </c>
      <c r="S26" s="185" t="s">
        <v>481</v>
      </c>
      <c r="T26" s="185" t="s">
        <v>481</v>
      </c>
      <c r="U26" s="185">
        <v>4</v>
      </c>
      <c r="V26" s="185">
        <v>4</v>
      </c>
      <c r="W26" s="185" t="s">
        <v>482</v>
      </c>
      <c r="X26" s="190">
        <v>2020</v>
      </c>
      <c r="Y26" s="185"/>
      <c r="Z26" s="185">
        <v>1</v>
      </c>
      <c r="AA26" s="189">
        <v>2000</v>
      </c>
      <c r="AB26" s="189">
        <v>2000</v>
      </c>
      <c r="AC26" s="185" t="s">
        <v>482</v>
      </c>
      <c r="AD26" s="189">
        <v>2400</v>
      </c>
      <c r="AE26" s="189">
        <v>2400</v>
      </c>
      <c r="AF26" s="186" t="s">
        <v>532</v>
      </c>
      <c r="AG26" s="185" t="s">
        <v>533</v>
      </c>
      <c r="AH26" s="185" t="s">
        <v>484</v>
      </c>
      <c r="AI26" s="185" t="s">
        <v>484</v>
      </c>
      <c r="AJ26" s="185" t="s">
        <v>485</v>
      </c>
      <c r="AK26" s="185" t="s">
        <v>486</v>
      </c>
      <c r="AL26" s="185"/>
      <c r="AM26" s="185"/>
      <c r="AN26" s="185"/>
      <c r="AO26" s="186" t="s">
        <v>483</v>
      </c>
      <c r="AP26" s="185" t="s">
        <v>487</v>
      </c>
      <c r="AQ26" s="185" t="s">
        <v>488</v>
      </c>
      <c r="AR26" s="185" t="s">
        <v>487</v>
      </c>
      <c r="AS26" s="185" t="s">
        <v>488</v>
      </c>
      <c r="AT26" s="185" t="s">
        <v>489</v>
      </c>
      <c r="AU26" s="185" t="s">
        <v>490</v>
      </c>
      <c r="AV26" s="185" t="s">
        <v>534</v>
      </c>
      <c r="AW26" s="19">
        <v>1.2</v>
      </c>
    </row>
    <row r="27" spans="1:49" x14ac:dyDescent="0.25">
      <c r="A27" s="191"/>
      <c r="B27" s="191"/>
      <c r="C27" s="191"/>
      <c r="D27" s="191"/>
      <c r="E27" s="191"/>
      <c r="F27" s="191"/>
      <c r="G27" s="191"/>
      <c r="H27" s="191"/>
      <c r="I27" s="191"/>
      <c r="J27" s="191"/>
      <c r="K27" s="191"/>
      <c r="L27" s="191"/>
      <c r="M27" s="185" t="s">
        <v>483</v>
      </c>
      <c r="N27" s="188"/>
      <c r="O27" s="185"/>
      <c r="P27" s="189"/>
      <c r="Q27" s="185"/>
      <c r="R27" s="189"/>
      <c r="S27" s="185"/>
      <c r="T27" s="185"/>
      <c r="U27" s="185"/>
      <c r="V27" s="185"/>
      <c r="W27" s="185" t="s">
        <v>491</v>
      </c>
      <c r="X27" s="190">
        <v>2031</v>
      </c>
      <c r="Y27" s="185"/>
      <c r="Z27" s="185"/>
      <c r="AA27" s="189">
        <v>2031</v>
      </c>
      <c r="AB27" s="189"/>
      <c r="AC27" s="185"/>
      <c r="AD27" s="189"/>
      <c r="AE27" s="189"/>
      <c r="AF27" s="186" t="s">
        <v>483</v>
      </c>
      <c r="AG27" s="185"/>
      <c r="AH27" s="185"/>
      <c r="AI27" s="185"/>
      <c r="AJ27" s="185"/>
      <c r="AK27" s="185"/>
      <c r="AL27" s="185"/>
      <c r="AM27" s="185"/>
      <c r="AN27" s="185"/>
      <c r="AO27" s="186" t="s">
        <v>483</v>
      </c>
      <c r="AP27" s="185"/>
      <c r="AQ27" s="185"/>
      <c r="AR27" s="185"/>
      <c r="AS27" s="185"/>
      <c r="AT27" s="185"/>
      <c r="AU27" s="185"/>
      <c r="AV27" s="185"/>
    </row>
    <row r="28" spans="1:49" x14ac:dyDescent="0.25">
      <c r="A28" s="191"/>
      <c r="B28" s="191"/>
      <c r="C28" s="191"/>
      <c r="D28" s="191"/>
      <c r="E28" s="191"/>
      <c r="F28" s="191"/>
      <c r="G28" s="191"/>
      <c r="H28" s="191"/>
      <c r="I28" s="191"/>
      <c r="J28" s="191"/>
      <c r="K28" s="191"/>
      <c r="L28" s="191"/>
      <c r="M28" s="185" t="s">
        <v>483</v>
      </c>
      <c r="N28" s="188"/>
      <c r="O28" s="185"/>
      <c r="P28" s="189"/>
      <c r="Q28" s="185"/>
      <c r="R28" s="189"/>
      <c r="S28" s="185"/>
      <c r="T28" s="185"/>
      <c r="U28" s="185"/>
      <c r="V28" s="185"/>
      <c r="W28" s="185" t="s">
        <v>492</v>
      </c>
      <c r="X28" s="190">
        <v>0</v>
      </c>
      <c r="Y28" s="185" t="s">
        <v>492</v>
      </c>
      <c r="Z28" s="185"/>
      <c r="AA28" s="189"/>
      <c r="AB28" s="189"/>
      <c r="AC28" s="185"/>
      <c r="AD28" s="189"/>
      <c r="AE28" s="189"/>
      <c r="AF28" s="186" t="s">
        <v>483</v>
      </c>
      <c r="AG28" s="185"/>
      <c r="AH28" s="185"/>
      <c r="AI28" s="185"/>
      <c r="AJ28" s="185"/>
      <c r="AK28" s="185"/>
      <c r="AL28" s="185"/>
      <c r="AM28" s="185"/>
      <c r="AN28" s="185"/>
      <c r="AO28" s="186" t="s">
        <v>483</v>
      </c>
      <c r="AP28" s="185"/>
      <c r="AQ28" s="185"/>
      <c r="AR28" s="185"/>
      <c r="AS28" s="185"/>
      <c r="AT28" s="185"/>
      <c r="AU28" s="185"/>
      <c r="AV28" s="185"/>
    </row>
    <row r="29" spans="1:49" x14ac:dyDescent="0.25">
      <c r="A29" s="191"/>
      <c r="B29" s="191"/>
      <c r="C29" s="191"/>
      <c r="D29" s="191"/>
      <c r="E29" s="191"/>
      <c r="F29" s="191"/>
      <c r="G29" s="191"/>
      <c r="H29" s="191"/>
      <c r="I29" s="191"/>
      <c r="J29" s="191"/>
      <c r="K29" s="191"/>
      <c r="L29" s="191"/>
      <c r="M29" s="185" t="s">
        <v>483</v>
      </c>
      <c r="N29" s="188"/>
      <c r="O29" s="185"/>
      <c r="P29" s="189"/>
      <c r="Q29" s="185"/>
      <c r="R29" s="189"/>
      <c r="S29" s="185"/>
      <c r="T29" s="185"/>
      <c r="U29" s="185"/>
      <c r="V29" s="185"/>
      <c r="W29" s="185" t="s">
        <v>493</v>
      </c>
      <c r="X29" s="190">
        <v>0</v>
      </c>
      <c r="Y29" s="185" t="s">
        <v>493</v>
      </c>
      <c r="Z29" s="185"/>
      <c r="AA29" s="189"/>
      <c r="AB29" s="189"/>
      <c r="AC29" s="185"/>
      <c r="AD29" s="189"/>
      <c r="AE29" s="189"/>
      <c r="AF29" s="186" t="s">
        <v>483</v>
      </c>
      <c r="AG29" s="185"/>
      <c r="AH29" s="185"/>
      <c r="AI29" s="185"/>
      <c r="AJ29" s="185"/>
      <c r="AK29" s="185"/>
      <c r="AL29" s="185"/>
      <c r="AM29" s="185"/>
      <c r="AN29" s="185"/>
      <c r="AO29" s="186" t="s">
        <v>483</v>
      </c>
      <c r="AP29" s="185"/>
      <c r="AQ29" s="185"/>
      <c r="AR29" s="185"/>
      <c r="AS29" s="185"/>
      <c r="AT29" s="185"/>
      <c r="AU29" s="185"/>
      <c r="AV29" s="185"/>
    </row>
    <row r="30" spans="1:49" ht="300" x14ac:dyDescent="0.25">
      <c r="A30" s="254">
        <v>2023.1278</v>
      </c>
      <c r="B30" s="255" t="s">
        <v>591</v>
      </c>
      <c r="C30" s="255" t="s">
        <v>476</v>
      </c>
      <c r="D30" s="256" t="s">
        <v>592</v>
      </c>
      <c r="E30" s="257" t="s">
        <v>315</v>
      </c>
      <c r="F30" s="257" t="s">
        <v>315</v>
      </c>
      <c r="G30" s="257" t="s">
        <v>315</v>
      </c>
      <c r="H30" s="257" t="s">
        <v>315</v>
      </c>
      <c r="I30" s="257" t="s">
        <v>315</v>
      </c>
      <c r="J30" s="257" t="s">
        <v>315</v>
      </c>
      <c r="K30" s="257" t="s">
        <v>315</v>
      </c>
      <c r="L30" s="257" t="s">
        <v>315</v>
      </c>
      <c r="M30" s="255" t="s">
        <v>478</v>
      </c>
      <c r="N30" s="258" t="s">
        <v>593</v>
      </c>
      <c r="O30" s="255" t="s">
        <v>494</v>
      </c>
      <c r="P30" s="259">
        <v>3470</v>
      </c>
      <c r="Q30" s="255" t="s">
        <v>480</v>
      </c>
      <c r="R30" s="259">
        <v>3470</v>
      </c>
      <c r="S30" s="255" t="s">
        <v>594</v>
      </c>
      <c r="T30" s="255" t="s">
        <v>595</v>
      </c>
      <c r="U30" s="255" t="s">
        <v>66</v>
      </c>
      <c r="V30" s="255" t="s">
        <v>66</v>
      </c>
      <c r="W30" s="255" t="s">
        <v>596</v>
      </c>
      <c r="X30" s="260">
        <v>3469</v>
      </c>
      <c r="Y30" s="255"/>
      <c r="Z30" s="255" t="s">
        <v>66</v>
      </c>
      <c r="AA30" s="259">
        <v>3469</v>
      </c>
      <c r="AB30" s="259">
        <v>3469</v>
      </c>
      <c r="AC30" s="255" t="s">
        <v>596</v>
      </c>
      <c r="AD30" s="259">
        <v>4163</v>
      </c>
      <c r="AE30" s="259">
        <v>0</v>
      </c>
      <c r="AF30" s="186" t="s">
        <v>597</v>
      </c>
      <c r="AG30" s="185" t="s">
        <v>533</v>
      </c>
      <c r="AH30" s="185" t="s">
        <v>598</v>
      </c>
      <c r="AI30" s="185" t="s">
        <v>599</v>
      </c>
      <c r="AJ30" s="185" t="s">
        <v>598</v>
      </c>
      <c r="AK30" s="185" t="s">
        <v>600</v>
      </c>
      <c r="AL30" s="185" t="s">
        <v>601</v>
      </c>
      <c r="AM30" s="185" t="s">
        <v>602</v>
      </c>
      <c r="AN30" s="185" t="s">
        <v>600</v>
      </c>
      <c r="AO30" s="186" t="s">
        <v>603</v>
      </c>
      <c r="AP30" s="185" t="s">
        <v>604</v>
      </c>
      <c r="AQ30" s="185" t="s">
        <v>605</v>
      </c>
      <c r="AR30" s="185" t="s">
        <v>604</v>
      </c>
      <c r="AS30" s="185" t="s">
        <v>605</v>
      </c>
      <c r="AT30" s="185" t="s">
        <v>606</v>
      </c>
      <c r="AU30" s="255"/>
      <c r="AV30" s="255" t="s">
        <v>607</v>
      </c>
      <c r="AW30" s="19">
        <v>1.23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view="pageBreakPreview" topLeftCell="A12" zoomScaleNormal="100" zoomScaleSheetLayoutView="100" workbookViewId="0">
      <selection activeCell="B27" sqref="B27"/>
    </sheetView>
  </sheetViews>
  <sheetFormatPr defaultRowHeight="15" x14ac:dyDescent="0.25"/>
  <cols>
    <col min="1" max="2" width="66.140625" style="108" customWidth="1"/>
  </cols>
  <sheetData>
    <row r="1" spans="1:2" ht="18.75" x14ac:dyDescent="0.25">
      <c r="B1" s="38" t="s">
        <v>70</v>
      </c>
    </row>
    <row r="2" spans="1:2" ht="18.75" x14ac:dyDescent="0.3">
      <c r="B2" s="15" t="s">
        <v>11</v>
      </c>
    </row>
    <row r="3" spans="1:2" ht="18.75" x14ac:dyDescent="0.3">
      <c r="B3" s="15" t="s">
        <v>451</v>
      </c>
    </row>
    <row r="4" spans="1:2" ht="15.75" x14ac:dyDescent="0.25">
      <c r="B4" s="43"/>
    </row>
    <row r="5" spans="1:2" ht="18.75" x14ac:dyDescent="0.3">
      <c r="A5" s="436" t="str">
        <f>'1. паспорт местоположение'!A5:C5</f>
        <v>Год раскрытия информации: 2025 год</v>
      </c>
      <c r="B5" s="436"/>
    </row>
    <row r="6" spans="1:2" ht="18.75" x14ac:dyDescent="0.3">
      <c r="A6" s="192"/>
      <c r="B6" s="192"/>
    </row>
    <row r="7" spans="1:2" ht="18.75" x14ac:dyDescent="0.25">
      <c r="A7" s="273" t="s">
        <v>10</v>
      </c>
      <c r="B7" s="273"/>
    </row>
    <row r="8" spans="1:2" ht="18.75" x14ac:dyDescent="0.25">
      <c r="A8" s="119"/>
      <c r="B8" s="119"/>
    </row>
    <row r="9" spans="1:2" ht="18.75" x14ac:dyDescent="0.25">
      <c r="A9" s="272" t="str">
        <f>'1. паспорт местоположение'!A9:C9</f>
        <v>АО "Россети Тюмень"</v>
      </c>
      <c r="B9" s="272"/>
    </row>
    <row r="10" spans="1:2" ht="15.75" x14ac:dyDescent="0.25">
      <c r="A10" s="270" t="s">
        <v>9</v>
      </c>
      <c r="B10" s="270"/>
    </row>
    <row r="11" spans="1:2" ht="18.75" x14ac:dyDescent="0.25">
      <c r="A11" s="119"/>
      <c r="B11" s="119"/>
    </row>
    <row r="12" spans="1:2" ht="18.75" x14ac:dyDescent="0.25">
      <c r="A12" s="271" t="str">
        <f>'1. паспорт местоположение'!A12:C12</f>
        <v>F_TP3500.PS.0019</v>
      </c>
      <c r="B12" s="271"/>
    </row>
    <row r="13" spans="1:2" ht="15.75" x14ac:dyDescent="0.25">
      <c r="A13" s="270" t="s">
        <v>8</v>
      </c>
      <c r="B13" s="270"/>
    </row>
    <row r="14" spans="1:2" ht="18.75" x14ac:dyDescent="0.25">
      <c r="A14" s="11"/>
      <c r="B14" s="11"/>
    </row>
    <row r="15" spans="1:2" ht="72" customHeight="1" x14ac:dyDescent="0.25">
      <c r="A15"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71"/>
    </row>
    <row r="16" spans="1:2" ht="15.75" x14ac:dyDescent="0.25">
      <c r="A16" s="270" t="s">
        <v>7</v>
      </c>
      <c r="B16" s="270"/>
    </row>
    <row r="17" spans="1:2" ht="15.75" x14ac:dyDescent="0.25">
      <c r="B17" s="109"/>
    </row>
    <row r="18" spans="1:2" x14ac:dyDescent="0.25">
      <c r="A18" s="434" t="s">
        <v>435</v>
      </c>
      <c r="B18" s="435"/>
    </row>
    <row r="19" spans="1:2" ht="15.75" x14ac:dyDescent="0.25">
      <c r="B19" s="43"/>
    </row>
    <row r="20" spans="1:2" ht="15.75" thickBot="1" x14ac:dyDescent="0.3">
      <c r="B20" s="110"/>
    </row>
    <row r="21" spans="1:2" ht="45" x14ac:dyDescent="0.25">
      <c r="A21" s="198" t="s">
        <v>539</v>
      </c>
      <c r="B21" s="199" t="str">
        <f>A15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row>
    <row r="22" spans="1:2" x14ac:dyDescent="0.25">
      <c r="A22" s="200" t="s">
        <v>322</v>
      </c>
      <c r="B22" s="201" t="str">
        <f>'1. паспорт местоположение'!C27</f>
        <v>Районы Юга Тюменской области</v>
      </c>
    </row>
    <row r="23" spans="1:2" x14ac:dyDescent="0.25">
      <c r="A23" s="200" t="s">
        <v>303</v>
      </c>
      <c r="B23" s="202" t="s">
        <v>540</v>
      </c>
    </row>
    <row r="24" spans="1:2" x14ac:dyDescent="0.25">
      <c r="A24" s="200" t="s">
        <v>323</v>
      </c>
      <c r="B24" s="194"/>
    </row>
    <row r="25" spans="1:2" x14ac:dyDescent="0.25">
      <c r="A25" s="203" t="s">
        <v>324</v>
      </c>
      <c r="B25" s="201">
        <v>2028</v>
      </c>
    </row>
    <row r="26" spans="1:2" x14ac:dyDescent="0.25">
      <c r="A26" s="203" t="s">
        <v>325</v>
      </c>
      <c r="B26" s="194" t="s">
        <v>563</v>
      </c>
    </row>
    <row r="27" spans="1:2" ht="28.5" x14ac:dyDescent="0.25">
      <c r="A27" s="182" t="s">
        <v>541</v>
      </c>
      <c r="B27" s="193">
        <v>42.869790230629356</v>
      </c>
    </row>
    <row r="28" spans="1:2" x14ac:dyDescent="0.25">
      <c r="A28" s="183" t="s">
        <v>326</v>
      </c>
      <c r="B28" s="194"/>
    </row>
    <row r="29" spans="1:2" ht="28.5" x14ac:dyDescent="0.25">
      <c r="A29" s="242" t="s">
        <v>327</v>
      </c>
      <c r="B29" s="246">
        <v>2.4300000000000002</v>
      </c>
    </row>
    <row r="30" spans="1:2" ht="28.5" x14ac:dyDescent="0.25">
      <c r="A30" s="243" t="s">
        <v>328</v>
      </c>
      <c r="B30" s="245">
        <v>2.4300000000000002</v>
      </c>
    </row>
    <row r="31" spans="1:2" x14ac:dyDescent="0.25">
      <c r="A31" s="240" t="s">
        <v>329</v>
      </c>
      <c r="B31" s="241"/>
    </row>
    <row r="32" spans="1:2" ht="29.25" thickBot="1" x14ac:dyDescent="0.3">
      <c r="A32" s="249" t="s">
        <v>529</v>
      </c>
      <c r="B32" s="250">
        <v>2.4300000000000002</v>
      </c>
    </row>
    <row r="33" spans="1:2" ht="30" x14ac:dyDescent="0.25">
      <c r="A33" s="252" t="s">
        <v>530</v>
      </c>
      <c r="B33" s="253">
        <v>1.2</v>
      </c>
    </row>
    <row r="34" spans="1:2" x14ac:dyDescent="0.25">
      <c r="A34" s="248" t="s">
        <v>330</v>
      </c>
      <c r="B34" s="247">
        <v>5.32</v>
      </c>
    </row>
    <row r="35" spans="1:2" x14ac:dyDescent="0.25">
      <c r="A35" s="248" t="s">
        <v>331</v>
      </c>
      <c r="B35" s="251">
        <v>1.2</v>
      </c>
    </row>
    <row r="36" spans="1:2" x14ac:dyDescent="0.25">
      <c r="A36" s="248" t="s">
        <v>332</v>
      </c>
      <c r="B36" s="251">
        <v>1</v>
      </c>
    </row>
    <row r="37" spans="1:2" ht="30" x14ac:dyDescent="0.25">
      <c r="A37" s="252" t="s">
        <v>589</v>
      </c>
      <c r="B37" s="253">
        <v>1.23</v>
      </c>
    </row>
    <row r="38" spans="1:2" x14ac:dyDescent="0.25">
      <c r="A38" s="248" t="s">
        <v>330</v>
      </c>
      <c r="B38" s="247">
        <v>5.45</v>
      </c>
    </row>
    <row r="39" spans="1:2" x14ac:dyDescent="0.25">
      <c r="A39" s="248" t="s">
        <v>331</v>
      </c>
      <c r="B39" s="251">
        <v>0</v>
      </c>
    </row>
    <row r="40" spans="1:2" x14ac:dyDescent="0.25">
      <c r="A40" s="248" t="s">
        <v>332</v>
      </c>
      <c r="B40" s="251">
        <v>0</v>
      </c>
    </row>
    <row r="41" spans="1:2" ht="29.25" thickBot="1" x14ac:dyDescent="0.3">
      <c r="A41" s="249" t="s">
        <v>542</v>
      </c>
      <c r="B41" s="250">
        <v>0</v>
      </c>
    </row>
    <row r="42" spans="1:2" x14ac:dyDescent="0.25">
      <c r="A42" s="248" t="s">
        <v>543</v>
      </c>
      <c r="B42" s="247" t="s">
        <v>471</v>
      </c>
    </row>
    <row r="43" spans="1:2" x14ac:dyDescent="0.25">
      <c r="A43" s="248" t="s">
        <v>330</v>
      </c>
      <c r="B43" s="247" t="s">
        <v>471</v>
      </c>
    </row>
    <row r="44" spans="1:2" x14ac:dyDescent="0.25">
      <c r="A44" s="248" t="s">
        <v>331</v>
      </c>
      <c r="B44" s="247" t="s">
        <v>471</v>
      </c>
    </row>
    <row r="45" spans="1:2" x14ac:dyDescent="0.25">
      <c r="A45" s="248" t="s">
        <v>332</v>
      </c>
      <c r="B45" s="247" t="s">
        <v>471</v>
      </c>
    </row>
    <row r="46" spans="1:2" ht="29.25" thickBot="1" x14ac:dyDescent="0.3">
      <c r="A46" s="249" t="s">
        <v>544</v>
      </c>
      <c r="B46" s="250">
        <v>0</v>
      </c>
    </row>
    <row r="47" spans="1:2" x14ac:dyDescent="0.25">
      <c r="A47" s="248" t="s">
        <v>543</v>
      </c>
      <c r="B47" s="247" t="s">
        <v>471</v>
      </c>
    </row>
    <row r="48" spans="1:2" x14ac:dyDescent="0.25">
      <c r="A48" s="248" t="s">
        <v>330</v>
      </c>
      <c r="B48" s="247" t="s">
        <v>471</v>
      </c>
    </row>
    <row r="49" spans="1:2" x14ac:dyDescent="0.25">
      <c r="A49" s="248" t="s">
        <v>331</v>
      </c>
      <c r="B49" s="247" t="s">
        <v>471</v>
      </c>
    </row>
    <row r="50" spans="1:2" x14ac:dyDescent="0.25">
      <c r="A50" s="248" t="s">
        <v>332</v>
      </c>
      <c r="B50" s="247" t="s">
        <v>471</v>
      </c>
    </row>
    <row r="51" spans="1:2" ht="29.25" thickBot="1" x14ac:dyDescent="0.3">
      <c r="A51" s="249" t="s">
        <v>333</v>
      </c>
      <c r="B51" s="244" t="s">
        <v>471</v>
      </c>
    </row>
    <row r="52" spans="1:2" x14ac:dyDescent="0.25">
      <c r="A52" s="248" t="s">
        <v>329</v>
      </c>
      <c r="B52" s="247" t="s">
        <v>471</v>
      </c>
    </row>
    <row r="53" spans="1:2" x14ac:dyDescent="0.25">
      <c r="A53" s="248" t="s">
        <v>545</v>
      </c>
      <c r="B53" s="247" t="s">
        <v>471</v>
      </c>
    </row>
    <row r="54" spans="1:2" x14ac:dyDescent="0.25">
      <c r="A54" s="248" t="s">
        <v>546</v>
      </c>
      <c r="B54" s="247" t="s">
        <v>471</v>
      </c>
    </row>
    <row r="55" spans="1:2" x14ac:dyDescent="0.25">
      <c r="A55" s="248" t="s">
        <v>547</v>
      </c>
      <c r="B55" s="247" t="s">
        <v>471</v>
      </c>
    </row>
    <row r="56" spans="1:2" ht="15.75" thickBot="1" x14ac:dyDescent="0.3">
      <c r="A56" s="249" t="s">
        <v>334</v>
      </c>
      <c r="B56" s="244">
        <v>5.5</v>
      </c>
    </row>
    <row r="57" spans="1:2" ht="15.75" thickBot="1" x14ac:dyDescent="0.3">
      <c r="A57" s="249" t="s">
        <v>335</v>
      </c>
      <c r="B57" s="250">
        <v>1.2410000000000001</v>
      </c>
    </row>
    <row r="58" spans="1:2" ht="15.75" thickBot="1" x14ac:dyDescent="0.3">
      <c r="A58" s="249" t="s">
        <v>336</v>
      </c>
      <c r="B58" s="244">
        <v>5.54</v>
      </c>
    </row>
    <row r="59" spans="1:2" ht="15.75" thickBot="1" x14ac:dyDescent="0.3">
      <c r="A59" s="249" t="s">
        <v>337</v>
      </c>
      <c r="B59" s="250">
        <v>1.0409999999999999</v>
      </c>
    </row>
    <row r="60" spans="1:2" ht="15.75" thickBot="1" x14ac:dyDescent="0.3">
      <c r="A60" s="249" t="s">
        <v>338</v>
      </c>
      <c r="B60" s="244" t="s">
        <v>471</v>
      </c>
    </row>
    <row r="61" spans="1:2" x14ac:dyDescent="0.25">
      <c r="A61" s="248" t="s">
        <v>339</v>
      </c>
      <c r="B61" s="247" t="s">
        <v>531</v>
      </c>
    </row>
    <row r="62" spans="1:2" x14ac:dyDescent="0.25">
      <c r="A62" s="248" t="s">
        <v>340</v>
      </c>
      <c r="B62" s="247" t="s">
        <v>590</v>
      </c>
    </row>
    <row r="63" spans="1:2" x14ac:dyDescent="0.25">
      <c r="A63" s="248" t="s">
        <v>341</v>
      </c>
      <c r="B63" s="247" t="s">
        <v>471</v>
      </c>
    </row>
    <row r="64" spans="1:2" x14ac:dyDescent="0.25">
      <c r="A64" s="248" t="s">
        <v>342</v>
      </c>
      <c r="B64" s="247" t="s">
        <v>471</v>
      </c>
    </row>
    <row r="65" spans="1:2" x14ac:dyDescent="0.25">
      <c r="A65" s="248" t="s">
        <v>343</v>
      </c>
      <c r="B65" s="247" t="s">
        <v>471</v>
      </c>
    </row>
    <row r="66" spans="1:2" ht="29.25" thickBot="1" x14ac:dyDescent="0.3">
      <c r="A66" s="249" t="s">
        <v>344</v>
      </c>
      <c r="B66" s="244" t="s">
        <v>471</v>
      </c>
    </row>
    <row r="67" spans="1:2" ht="29.25" thickBot="1" x14ac:dyDescent="0.3">
      <c r="A67" s="249" t="s">
        <v>345</v>
      </c>
      <c r="B67" s="244" t="s">
        <v>471</v>
      </c>
    </row>
    <row r="68" spans="1:2" x14ac:dyDescent="0.25">
      <c r="A68" s="248" t="s">
        <v>329</v>
      </c>
      <c r="B68" s="247" t="s">
        <v>471</v>
      </c>
    </row>
    <row r="69" spans="1:2" x14ac:dyDescent="0.25">
      <c r="A69" s="248" t="s">
        <v>548</v>
      </c>
      <c r="B69" s="247" t="s">
        <v>471</v>
      </c>
    </row>
    <row r="70" spans="1:2" x14ac:dyDescent="0.25">
      <c r="A70" s="248" t="s">
        <v>549</v>
      </c>
      <c r="B70" s="247" t="s">
        <v>471</v>
      </c>
    </row>
    <row r="71" spans="1:2" ht="30.75" thickBot="1" x14ac:dyDescent="0.3">
      <c r="A71" s="249" t="s">
        <v>346</v>
      </c>
      <c r="B71" s="247" t="s">
        <v>562</v>
      </c>
    </row>
    <row r="72" spans="1:2" ht="15.75" thickBot="1" x14ac:dyDescent="0.3">
      <c r="A72" s="249" t="s">
        <v>347</v>
      </c>
      <c r="B72" s="244" t="s">
        <v>471</v>
      </c>
    </row>
    <row r="73" spans="1:2" x14ac:dyDescent="0.25">
      <c r="A73" s="248" t="s">
        <v>550</v>
      </c>
      <c r="B73" s="239">
        <f>'6.1. Паспорт сетевой график'!H43</f>
        <v>46310</v>
      </c>
    </row>
    <row r="74" spans="1:2" x14ac:dyDescent="0.25">
      <c r="A74" s="248" t="s">
        <v>551</v>
      </c>
      <c r="B74" s="247" t="s">
        <v>471</v>
      </c>
    </row>
    <row r="75" spans="1:2" x14ac:dyDescent="0.25">
      <c r="A75" s="248" t="s">
        <v>552</v>
      </c>
      <c r="B75" s="247" t="s">
        <v>471</v>
      </c>
    </row>
    <row r="76" spans="1:2" ht="29.25" thickBot="1" x14ac:dyDescent="0.3">
      <c r="A76" s="249" t="s">
        <v>348</v>
      </c>
      <c r="B76" s="244" t="s">
        <v>611</v>
      </c>
    </row>
    <row r="77" spans="1:2" ht="29.25" thickBot="1" x14ac:dyDescent="0.3">
      <c r="A77" s="249" t="s">
        <v>349</v>
      </c>
      <c r="B77" s="244" t="s">
        <v>471</v>
      </c>
    </row>
    <row r="78" spans="1:2" x14ac:dyDescent="0.25">
      <c r="A78" s="248" t="s">
        <v>553</v>
      </c>
      <c r="B78" s="247" t="s">
        <v>471</v>
      </c>
    </row>
    <row r="79" spans="1:2" x14ac:dyDescent="0.25">
      <c r="A79" s="248" t="s">
        <v>554</v>
      </c>
      <c r="B79" s="247" t="s">
        <v>471</v>
      </c>
    </row>
    <row r="80" spans="1:2" x14ac:dyDescent="0.25">
      <c r="A80" s="248" t="s">
        <v>555</v>
      </c>
      <c r="B80" s="247" t="s">
        <v>471</v>
      </c>
    </row>
    <row r="81" spans="1:2" x14ac:dyDescent="0.25">
      <c r="A81" s="248" t="s">
        <v>556</v>
      </c>
      <c r="B81" s="247" t="s">
        <v>471</v>
      </c>
    </row>
    <row r="82" spans="1:2" x14ac:dyDescent="0.25">
      <c r="A82" s="248" t="s">
        <v>557</v>
      </c>
      <c r="B82" s="247" t="s">
        <v>471</v>
      </c>
    </row>
    <row r="83" spans="1:2" x14ac:dyDescent="0.25">
      <c r="B83" s="11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2025-12-10T11:35:27Z</dcterms:modified>
</cp:coreProperties>
</file>