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24\"/>
    </mc:Choice>
  </mc:AlternateContent>
  <bookViews>
    <workbookView xWindow="0" yWindow="0" windowWidth="28800" windowHeight="11400" tabRatio="864" firstSheet="4" activeTab="11"/>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FB088DD7-7626-4D66-929B-85085A90B169}" mergeInterval="0" personalView="1" maximized="1" windowWidth="1916" windowHeight="821" tabRatio="859" activeSheetId="1"/>
    <customWorkbookView name="Бояркин Иван Александрович - Личное представление" guid="{45ACCED5-37B5-4F41-AB47-7A9CDE8A30BD}" mergeInterval="0" personalView="1" maximized="1" windowWidth="1472" windowHeight="810" tabRatio="859" activeSheetId="5"/>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s>
</workbook>
</file>

<file path=xl/calcChain.xml><?xml version="1.0" encoding="utf-8"?>
<calcChain xmlns="http://schemas.openxmlformats.org/spreadsheetml/2006/main">
  <c r="AW24" i="18" l="1"/>
  <c r="A12" i="16" l="1"/>
  <c r="A11" i="19"/>
  <c r="A15" i="5" l="1"/>
  <c r="A4" i="19" l="1"/>
  <c r="A5" i="21"/>
  <c r="A6" i="17"/>
  <c r="A15" i="16" l="1"/>
  <c r="B21" i="16" s="1"/>
  <c r="A14" i="19"/>
  <c r="A15" i="18" s="1"/>
  <c r="A15" i="21"/>
  <c r="A15" i="8"/>
  <c r="A15" i="7"/>
  <c r="A14" i="6"/>
  <c r="E15" i="4"/>
  <c r="A16" i="17"/>
  <c r="A14" i="2"/>
  <c r="A12" i="21" l="1"/>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<sst xmlns="http://schemas.openxmlformats.org/spreadsheetml/2006/main" count="2260" uniqueCount="818">
  <si>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</si>
  <si>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</si>
  <si>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</si>
  <si>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</si>
  <si>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</si>
  <si>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</si>
  <si>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</si>
  <si>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</si>
  <si>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</si>
  <si>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</si>
  <si>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</si>
  <si>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</si>
  <si>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</si>
  <si>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</si>
  <si>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</si>
  <si>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</si>
  <si>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</si>
  <si>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</si>
  <si>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</si>
  <si>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</si>
  <si>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</si>
  <si>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</si>
  <si>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</si>
  <si>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</si>
  <si>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</si>
  <si>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</si>
  <si>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</si>
  <si>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</si>
  <si>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</si>
  <si>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</si>
  <si>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</si>
  <si>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</si>
  <si>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</si>
  <si>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</si>
  <si>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</si>
  <si>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</si>
  <si>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</si>
  <si>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</si>
  <si>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</si>
  <si>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</si>
  <si>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</si>
  <si>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</si>
  <si>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</si>
  <si>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</si>
  <si>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</si>
  <si>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</si>
  <si>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</si>
  <si>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</si>
  <si>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</si>
  <si>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</si>
  <si>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</si>
  <si>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</si>
  <si>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</si>
  <si>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</si>
  <si>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</si>
  <si>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</si>
  <si>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</si>
  <si>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</si>
  <si>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</si>
  <si>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</si>
  <si>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</si>
  <si>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</si>
  <si>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</si>
  <si>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</si>
  <si>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</si>
  <si>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</si>
  <si>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</si>
  <si>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</si>
  <si>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</si>
  <si>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</si>
  <si>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</si>
  <si>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</si>
  <si>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</si>
  <si>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</si>
  <si>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</si>
  <si>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</si>
  <si>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</si>
  <si>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</si>
  <si>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</si>
  <si>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</si>
  <si>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</si>
  <si>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</si>
  <si>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</si>
  <si>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</si>
  <si>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</si>
  <si>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</si>
  <si>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</si>
  <si>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</si>
  <si>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</si>
  <si>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</si>
  <si>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</si>
  <si>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</si>
  <si>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</si>
  <si>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</si>
  <si>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</si>
  <si>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</si>
  <si>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</si>
  <si>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</si>
  <si>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</si>
  <si>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</si>
  <si>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</si>
  <si>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</si>
  <si>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</si>
  <si>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</si>
  <si>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</si>
  <si>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</si>
  <si>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</si>
  <si>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</si>
  <si>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</si>
  <si>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</si>
  <si>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</si>
  <si>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</si>
  <si>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</si>
  <si>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</si>
  <si>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</si>
  <si>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</si>
  <si>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</si>
  <si>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</si>
  <si>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</si>
  <si>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</si>
  <si>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</si>
  <si>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</si>
  <si>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</si>
  <si>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</si>
  <si>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</si>
  <si>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</si>
  <si>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</si>
  <si>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</si>
  <si>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</si>
  <si>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</si>
  <si>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</si>
  <si>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</si>
  <si>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</si>
  <si>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</si>
  <si>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</si>
  <si>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</si>
  <si>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</si>
  <si>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</si>
  <si>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</si>
  <si>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</si>
  <si>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</si>
  <si>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</si>
  <si>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</si>
  <si>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</si>
  <si>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</si>
  <si>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</si>
  <si>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</si>
  <si>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</si>
  <si>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</si>
  <si>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</si>
  <si>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</si>
  <si>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</si>
  <si>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</si>
  <si>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</si>
  <si>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</si>
  <si>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</si>
  <si>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</si>
  <si>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</si>
  <si>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</si>
  <si>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</si>
  <si>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</si>
  <si>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</si>
  <si>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</si>
  <si>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</si>
  <si>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</si>
  <si>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</si>
  <si>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</si>
  <si>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</si>
  <si>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</si>
  <si>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</si>
  <si>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</si>
  <si>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</si>
  <si>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</si>
  <si>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</si>
  <si>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</si>
  <si>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</si>
  <si>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</si>
  <si>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</si>
  <si>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</si>
  <si>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</si>
  <si>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</si>
  <si>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</si>
  <si>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</si>
  <si>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</si>
  <si>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</si>
  <si>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</si>
  <si>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</si>
  <si>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</si>
  <si>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</si>
  <si>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</si>
  <si>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</si>
  <si>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</si>
  <si>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</si>
  <si>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</si>
  <si>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</si>
  <si>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</si>
  <si>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</si>
  <si>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</si>
  <si>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</si>
  <si>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</si>
  <si>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</si>
  <si>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</si>
  <si>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</si>
  <si>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</si>
  <si>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</si>
  <si>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</si>
  <si>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</si>
  <si>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</si>
  <si>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</si>
  <si>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</si>
  <si>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</si>
  <si>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</si>
  <si>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</si>
  <si>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</si>
  <si>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</si>
  <si>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</si>
  <si>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</si>
  <si>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</si>
  <si>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</si>
  <si>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</si>
  <si>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</si>
  <si>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</si>
  <si>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</si>
  <si>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</si>
  <si>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</si>
  <si>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</si>
  <si>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</si>
  <si>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</si>
  <si>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</si>
  <si>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</si>
  <si>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</si>
  <si>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</si>
  <si>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</si>
  <si>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</si>
  <si>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</si>
  <si>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</si>
  <si>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</si>
  <si>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</si>
  <si>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</si>
  <si>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</si>
  <si>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</si>
  <si>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</si>
  <si>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</si>
  <si>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</si>
  <si>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</si>
  <si>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</si>
  <si>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</si>
  <si>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</si>
  <si>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</si>
  <si>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</si>
  <si>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</si>
  <si>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</si>
  <si>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</si>
  <si>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</si>
  <si>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</si>
  <si>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</si>
  <si>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</si>
  <si>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</si>
  <si>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</si>
  <si>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</si>
  <si>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</si>
  <si>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</si>
  <si>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</si>
  <si>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</si>
  <si>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</si>
  <si>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</si>
  <si>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</si>
  <si>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</si>
  <si>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</si>
  <si>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</si>
  <si>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</si>
  <si>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</si>
  <si>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</si>
  <si>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</si>
  <si>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</si>
  <si>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</si>
  <si>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</si>
  <si>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</si>
  <si>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</si>
  <si>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</si>
  <si>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</si>
  <si>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</si>
  <si>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</si>
  <si>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</si>
  <si>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</si>
  <si>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</si>
  <si>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</si>
  <si>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</si>
  <si>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</si>
  <si>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</si>
  <si>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</si>
  <si>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</si>
  <si>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</si>
  <si>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</si>
  <si>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</si>
  <si>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</si>
  <si>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</si>
  <si>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</si>
  <si>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</si>
  <si>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</si>
  <si>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</si>
  <si>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</si>
  <si>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</si>
  <si>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</si>
  <si>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</si>
  <si>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</si>
  <si>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</si>
  <si>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</si>
  <si>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</si>
  <si>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</si>
  <si>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</si>
  <si>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</si>
  <si>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</si>
  <si>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</si>
  <si>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</si>
  <si>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</si>
  <si>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</si>
  <si>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</si>
  <si>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</si>
  <si>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</si>
  <si>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</si>
  <si>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</si>
  <si>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</si>
  <si>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</si>
  <si>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</si>
  <si>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</si>
  <si>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</si>
  <si>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</si>
  <si>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</si>
  <si>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</si>
  <si>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</si>
  <si>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</si>
  <si>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</si>
  <si>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</si>
  <si>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</si>
  <si>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</si>
  <si>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</si>
  <si>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</si>
  <si>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</si>
  <si>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</si>
  <si>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</si>
  <si>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</si>
  <si>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</si>
  <si>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</si>
  <si>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</si>
  <si>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</si>
  <si>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</si>
  <si>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</si>
  <si>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</si>
  <si>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</si>
  <si>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</si>
  <si>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</si>
  <si>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</si>
  <si>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</si>
  <si>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</si>
  <si>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</si>
  <si>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</si>
  <si>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</si>
  <si>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</si>
  <si>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</si>
  <si>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</si>
  <si>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</si>
  <si>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</si>
  <si>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</si>
  <si>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</si>
  <si>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</si>
  <si>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</si>
  <si>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</si>
  <si>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</si>
  <si>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</si>
  <si>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</si>
  <si>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</si>
  <si>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</si>
  <si>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</si>
  <si>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</si>
  <si>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</si>
  <si>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</si>
  <si>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</si>
  <si>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</si>
  <si>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</si>
  <si>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</si>
  <si>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</si>
  <si>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</si>
  <si>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</si>
  <si>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</si>
  <si>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</si>
  <si>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</si>
  <si>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</si>
  <si>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</si>
  <si>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</si>
  <si>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</si>
  <si>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</si>
  <si>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</si>
  <si>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</si>
  <si>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</si>
  <si>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</si>
  <si>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</si>
  <si>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</si>
  <si>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</si>
  <si>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</si>
  <si>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</si>
  <si>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</si>
  <si>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</si>
  <si>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</si>
  <si>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</si>
  <si>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</si>
  <si>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</si>
  <si>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</si>
  <si>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</si>
  <si>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</si>
  <si>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</si>
  <si>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</si>
  <si>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</si>
  <si>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</si>
  <si>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</si>
  <si>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</si>
  <si>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</si>
  <si>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</si>
  <si>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</si>
  <si>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</si>
  <si>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</si>
  <si>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</si>
  <si>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</si>
  <si>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</si>
  <si>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</si>
  <si>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</si>
  <si>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</si>
  <si>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</si>
  <si>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</si>
  <si>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</si>
  <si>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</si>
  <si>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</si>
  <si>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</si>
  <si>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</si>
  <si>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</si>
  <si>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</si>
  <si>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</si>
  <si>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</si>
  <si>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</si>
  <si>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</si>
  <si>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</si>
  <si>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</si>
  <si>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</si>
  <si>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</si>
  <si>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</si>
  <si>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</si>
  <si>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</si>
  <si>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</si>
  <si>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</si>
  <si>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</si>
  <si>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</si>
  <si>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</si>
  <si>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</si>
  <si>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</si>
  <si>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</si>
  <si>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</si>
  <si>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</si>
  <si>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</si>
  <si>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</si>
  <si>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</si>
  <si>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</si>
  <si>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</si>
  <si>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</si>
  <si>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</si>
  <si>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</si>
  <si>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</si>
  <si>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</si>
  <si>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</si>
  <si>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</si>
  <si>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</si>
  <si>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</si>
  <si>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</si>
  <si>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</si>
  <si>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</si>
  <si>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</si>
  <si>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F_TP3600.PS.0024</t>
  </si>
  <si>
    <t>0.2 Реконструкция, модернизация, техническое перевооружение</t>
  </si>
  <si>
    <t>Повышение надежности оказываемых услуг в сфере электроэнергетики</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</si>
  <si>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</si>
  <si>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</si>
  <si>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</si>
  <si>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</si>
  <si>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</si>
  <si>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</si>
  <si>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</si>
  <si>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</si>
  <si>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</si>
  <si>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</si>
  <si>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</si>
  <si>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</si>
  <si>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</si>
  <si>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</si>
  <si>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</si>
  <si>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</si>
  <si>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</si>
  <si>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</si>
  <si>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</si>
  <si>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</si>
  <si>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</si>
  <si>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</si>
  <si>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</si>
  <si>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</si>
  <si>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</si>
  <si>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</si>
  <si>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</si>
  <si>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</si>
  <si>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</si>
  <si>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</si>
  <si>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</si>
  <si>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</si>
  <si>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</si>
  <si>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</si>
  <si>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</si>
  <si>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</si>
  <si>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</si>
  <si>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</si>
  <si>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</si>
  <si>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</si>
  <si>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</si>
  <si>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</si>
  <si>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</si>
  <si>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</si>
  <si>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</si>
  <si>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</si>
  <si>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</si>
  <si>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</si>
  <si>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</si>
  <si>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</si>
  <si>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</si>
  <si>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</si>
  <si>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</si>
  <si>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</si>
  <si>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</si>
  <si>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</si>
  <si>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</si>
  <si>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</si>
  <si>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</si>
  <si>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</si>
  <si>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</si>
  <si>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</si>
  <si>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</si>
  <si>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Проектом предусмотрено четыре пусковых этапа.</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</si>
  <si>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</si>
  <si>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</si>
  <si>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</si>
  <si>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</si>
  <si>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</si>
  <si>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</si>
  <si>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</si>
  <si>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</si>
  <si>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</si>
  <si>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</si>
  <si>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</si>
  <si>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г. Тобольск</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</si>
  <si>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</si>
  <si>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</si>
  <si>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</si>
  <si>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</si>
  <si>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</si>
  <si>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</si>
  <si>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</si>
  <si>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</si>
  <si>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</si>
  <si>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</si>
  <si>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</si>
  <si>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</si>
  <si>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</si>
  <si>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</si>
  <si>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</si>
  <si>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</si>
  <si>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</si>
  <si>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</si>
  <si>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</si>
  <si>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</si>
  <si>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</si>
  <si>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</si>
  <si>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</si>
  <si>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</si>
  <si>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</si>
  <si>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</si>
  <si>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</si>
  <si>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</si>
  <si>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</si>
  <si>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</si>
  <si>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</si>
  <si>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</si>
  <si>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</si>
  <si>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</si>
  <si>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</si>
  <si>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</si>
  <si>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</si>
  <si>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</si>
  <si>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</si>
  <si>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</si>
  <si>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</si>
  <si>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</si>
  <si>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</si>
  <si>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</si>
  <si>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</si>
  <si>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</si>
  <si>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</si>
  <si>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</si>
  <si>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</si>
  <si>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</si>
  <si>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</si>
  <si>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</si>
  <si>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</si>
  <si>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</si>
  <si>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</si>
  <si>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</si>
  <si>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</si>
  <si>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</si>
  <si>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</si>
  <si>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</si>
  <si>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</si>
  <si>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</si>
  <si>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</si>
  <si>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</si>
  <si>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</si>
  <si>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</si>
  <si>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</si>
  <si>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</si>
  <si>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</si>
  <si>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</si>
  <si>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</si>
  <si>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</si>
  <si>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</si>
  <si>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</si>
  <si>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</si>
  <si>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</si>
  <si>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</si>
  <si>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</si>
  <si>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</si>
  <si>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</si>
  <si>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</si>
  <si>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</si>
  <si>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</si>
  <si>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</si>
  <si>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</si>
  <si>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</si>
  <si>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</si>
  <si>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</si>
  <si>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</si>
  <si>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</si>
  <si>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</si>
  <si>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</si>
  <si>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</si>
  <si>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</si>
  <si>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</si>
  <si>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</si>
  <si>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</si>
  <si>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</si>
  <si>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</si>
  <si>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</si>
  <si>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</si>
  <si>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</si>
  <si>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</si>
  <si>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</si>
  <si>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</si>
  <si>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</si>
  <si>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</si>
  <si>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</si>
  <si>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</si>
  <si>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</si>
  <si>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</si>
  <si>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</si>
  <si>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</si>
  <si>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</si>
  <si>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</si>
  <si>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</si>
  <si>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</si>
  <si>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</si>
  <si>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</si>
  <si>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</si>
  <si>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</si>
  <si>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</si>
  <si>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</si>
  <si>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</si>
  <si>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</si>
  <si>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</si>
  <si>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</si>
  <si>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</si>
  <si>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</si>
  <si>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</si>
  <si>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</si>
  <si>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</si>
  <si>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</si>
  <si>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</si>
  <si>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</si>
  <si>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</si>
  <si>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</si>
  <si>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</si>
  <si>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</si>
  <si>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</si>
  <si>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</si>
  <si>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</si>
  <si>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</si>
  <si>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</si>
  <si>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</si>
  <si>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</si>
  <si>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</si>
  <si>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</si>
  <si>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</si>
  <si>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</si>
  <si>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</si>
  <si>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</si>
  <si>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</si>
  <si>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50МВА</t>
  </si>
  <si>
    <t>АО "Россети Тюмень"</t>
  </si>
  <si>
    <t>ЛЭП, км</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</si>
  <si>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</si>
  <si>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</si>
  <si>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</si>
  <si>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</si>
  <si>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</si>
  <si>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</si>
  <si>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</si>
  <si>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</si>
  <si>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</si>
  <si>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</si>
  <si>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</si>
  <si>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</si>
  <si>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</si>
  <si>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</si>
  <si>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</si>
  <si>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</si>
  <si>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</si>
  <si>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</si>
  <si>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</si>
  <si>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</si>
  <si>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</si>
  <si>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</si>
  <si>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</si>
  <si>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</si>
  <si>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</si>
  <si>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</si>
  <si>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</si>
  <si>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</si>
  <si>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</si>
  <si>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</si>
  <si>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</si>
  <si>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</si>
  <si>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</si>
  <si>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АО Россети Тюмень</t>
  </si>
  <si>
    <t>Год 2025</t>
  </si>
  <si>
    <t>Год 2026</t>
  </si>
  <si>
    <t>Год 2027</t>
  </si>
  <si>
    <t>1.12.</t>
  </si>
  <si>
    <t>3.7.</t>
  </si>
  <si>
    <t>Тюменская область</t>
  </si>
  <si>
    <t>2022.0175</t>
  </si>
  <si>
    <t>Филиал АО "Россети Тюмень" Тюменские РС</t>
  </si>
  <si>
    <t>12.2024</t>
  </si>
  <si>
    <t>Выполнение проектно-изыскательских работ по корректировке проекта "Реконструкция ПС 110/35/10 кВ Тобольская"Тобольского ТПО филиала АО "Россети Тюмень" Тюменские электрические сети</t>
  </si>
  <si>
    <t>ОЗП</t>
  </si>
  <si>
    <t>ООО "КЭТ"</t>
  </si>
  <si>
    <t>www.roseltorg.ru</t>
  </si>
  <si>
    <t>06.04.2022</t>
  </si>
  <si>
    <t>19.04.2022</t>
  </si>
  <si>
    <t>04.05.2022</t>
  </si>
  <si>
    <t>19.05.2022</t>
  </si>
  <si>
    <t>07.06.2022</t>
  </si>
  <si>
    <t>08.06.2022</t>
  </si>
  <si>
    <t>31.01.2023</t>
  </si>
  <si>
    <t>ООО "СеверЭСП"</t>
  </si>
  <si>
    <t>ООО "ПКЭ "Система"</t>
  </si>
  <si>
    <t>ООО "ПНК"</t>
  </si>
  <si>
    <t xml:space="preserve">Наименование объекта </t>
  </si>
  <si>
    <t>объем заключенного договора 16/78 от 25.05.2016 . АО "Россети ЦТЗ"    в ценах 2016 года с НДС, млн. руб</t>
  </si>
  <si>
    <t>объем заключенного договора PD03.3000.2022.502 от 08.06.2022 . ООО "КЭТ"    в ценах 2022 года с НДС, млн. руб</t>
  </si>
  <si>
    <t xml:space="preserve"> АО "Россети ЦТЗ" ; ООО "Таврида Электрик Омск" ; ГАУ ТО "УГЭПД" ;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</si>
  <si>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</si>
  <si>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</si>
  <si>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</si>
  <si>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</si>
  <si>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</si>
  <si>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</si>
  <si>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</si>
  <si>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</si>
  <si>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</si>
  <si>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</si>
  <si>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</si>
  <si>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Возможность реализации в установленный срок</t>
  </si>
  <si>
    <r>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t>
    </r>
    <r>
      <rPr>
        <sz val="12"/>
        <rFont val="Times New Roman"/>
        <family val="1"/>
        <charset val="204"/>
      </rPr>
      <t>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11.  Реализация дистанционного управления оборудованием ПС 110 кВ Тобольская из Тюменского РДУ</t>
    </r>
    <r>
      <rPr>
        <sz val="12"/>
        <color theme="1"/>
        <rFont val="Times New Roman"/>
        <family val="1"/>
        <charset val="204"/>
      </rPr>
      <t xml:space="preserve">
</t>
    </r>
  </si>
  <si>
    <t>Срок реализации не подошел</t>
  </si>
  <si>
    <t>Приказ об утверждении ПСД №14-Э от 23.06.2021</t>
  </si>
  <si>
    <t>Сметная стоимость проекта с НДС, млн. руб.</t>
  </si>
  <si>
    <t>С</t>
  </si>
  <si>
    <t>Акт ТО № 06/2022 от 07.09.2017г. Комиссия Тобольского ТПО с участием инспектора гостехнадзора</t>
  </si>
  <si>
    <t>Включить реконструкцию ПС 110/35/10кВ Тобольская в перечень мероприятий ИПР.</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</si>
  <si>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</si>
  <si>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Замена масляных выключателей 35-110 кВ на элегазовые обеспечит экологичность эксплуатации, увеличение механического и коммутационного ресурсов, увеличение пожаро- и взрывобезопасности оборудования за счёт отказа от использования трансформаторного масла в качестве дугогасящей и изоляционной среды, и как следствие - минимизацию затрат на проведение регламентных работ. 
Замена устройств РЗА обеспечит повышение оперативности, экономии времени и средств за счет дистанционного доступа к устройствам РЗА, повышение общего уровня изоляции. Применение выключателей с несколькими отключающими катушками обеспечит полноценное ближнее резервирование устройств РЗА.
Строительство нового модульного здания КРУМ -35 кВ совмещённое с ОПУ, здания АБЗ. Устройство водоотведения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t>
  </si>
  <si>
    <t>16525,497 тыс.руб/шт.</t>
  </si>
  <si>
    <t xml:space="preserve">
 -замена выключателей 110кВ -12шт.;
 -замена выключателей 35кВ -7шт.;
показатель объема финансовых потребностей, необходимых для реализации мероприяти -  1130,34  млн.руб.</t>
  </si>
  <si>
    <t>Год 2028</t>
  </si>
  <si>
    <t>нд</t>
  </si>
  <si>
    <t>1. Акт технического обследования оборудования ПС 110 кВ Тобольская от 04.03.2019г. № 2-Р;
2. Отчет о проведении предпроектного обследования ПС 110/35/10 кВ Тобольская Тоболь-ского ТПО филиала АО «Тюменьэнерго» - «Тюменские распределительные сети», выполненного ООО «ПМК Сибири» в 2016 г.;
3. Приказ ПАО «Россети» от 15.07.2020 № 297 «О реализации проектов дистанционного управления оборудованием подстанций» и в соответствии с п.7.2.</t>
  </si>
  <si>
    <t>Год раскрытия информации: 2025 год</t>
  </si>
  <si>
    <t>объем заключенного договора 107 от 24.05.2024 . ГАУ ТО "УГЭПД"    в ценах 2024 года с НДС, млн. руб</t>
  </si>
  <si>
    <t>Проблемные вопросы отсутствуют</t>
  </si>
  <si>
    <t>ИА АО "Россети Тюмень"</t>
  </si>
  <si>
    <t>Заключено дополнительное соглашение №1 на увеличение стоимости договора. Стоимость по договору после изменения составляет 7.655.505,89 руб. с НДС.</t>
  </si>
  <si>
    <t>2024.0337</t>
  </si>
  <si>
    <t>12.2026</t>
  </si>
  <si>
    <t>Оказание услуг по проведению повторной государственной экспертизы проектной документации и результатов инженерныхизысканий: "Реконструкция ПС 110/35/10 кВ Тобольская"</t>
  </si>
  <si>
    <t>п.5.7.3.2</t>
  </si>
  <si>
    <t>ЦЗК АО "Россети Тюмень"</t>
  </si>
  <si>
    <t>21.05.2024</t>
  </si>
  <si>
    <t>34/24</t>
  </si>
  <si>
    <t>23.05.2024</t>
  </si>
  <si>
    <t>24.05.2024</t>
  </si>
  <si>
    <t>31.07.2024</t>
  </si>
  <si>
    <t xml:space="preserve">Факт 2024 года </t>
  </si>
  <si>
    <t>Год 2029</t>
  </si>
  <si>
    <t xml:space="preserve"> по состоянию на 01.01.2024</t>
  </si>
  <si>
    <t>по состоянию на 01.01.2025</t>
  </si>
  <si>
    <t>Реконструкция ПС 110/10/35кВ Тобольская (оборудование ОРУ-110кВ, КРУ-35кВ, ОПУ, ИТСО, водоотведение)</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</si>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</sst>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 numFmtId="179" formatCode="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8" fillId="0" borderId="0"/>
    <xf numFmtId="0" fontId="3" fillId="0" borderId="0"/>
    <xf numFmtId="0" fontId="45" fillId="0" borderId="0"/>
    <xf numFmtId="0" fontId="79" fillId="0" borderId="0"/>
    <xf numFmtId="0" fontId="77" fillId="0" borderId="0"/>
    <xf numFmtId="0" fontId="76" fillId="0" borderId="0"/>
    <xf numFmtId="0" fontId="79"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1" fillId="0" borderId="47" xfId="3401" applyNumberFormat="1" applyFont="1" applyFill="1" applyBorder="1" applyAlignment="1">
      <alignment horizontal="centerContinuous" vertical="center" wrapText="1"/>
    </xf>
    <xf numFmtId="49" fontId="81"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8"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82"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36" fillId="0" borderId="46" xfId="0" applyFont="1" applyBorder="1" applyAlignment="1">
      <alignment horizontal="left" vertical="center" wrapText="1"/>
    </xf>
    <xf numFmtId="0" fontId="60" fillId="0" borderId="44" xfId="0" applyFont="1" applyBorder="1" applyAlignment="1">
      <alignment horizontal="left" vertical="center"/>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43" fillId="31" borderId="1" xfId="2" applyNumberFormat="1" applyFont="1" applyFill="1" applyBorder="1" applyAlignment="1">
      <alignment horizontal="center"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32" borderId="28" xfId="2" applyFont="1" applyFill="1" applyBorder="1" applyAlignment="1">
      <alignment horizontal="justify" vertical="top" wrapText="1"/>
    </xf>
    <xf numFmtId="0" fontId="36" fillId="0" borderId="44" xfId="0" applyFont="1" applyBorder="1"/>
    <xf numFmtId="0" fontId="83" fillId="0" borderId="0" xfId="0" applyFont="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vertical="center"/>
    </xf>
    <xf numFmtId="0" fontId="43" fillId="31" borderId="22" xfId="2" applyFont="1" applyFill="1" applyBorder="1" applyAlignment="1">
      <alignment horizontal="center" vertical="center" wrapText="1"/>
    </xf>
    <xf numFmtId="0" fontId="7" fillId="0" borderId="53" xfId="0" applyFont="1" applyFill="1" applyBorder="1" applyAlignment="1">
      <alignment horizontal="center" vertical="center"/>
    </xf>
    <xf numFmtId="176" fontId="41" fillId="0" borderId="53" xfId="0" quotePrefix="1" applyNumberFormat="1" applyFont="1" applyFill="1" applyBorder="1" applyAlignment="1">
      <alignment horizontal="center" vertical="center" wrapText="1"/>
    </xf>
    <xf numFmtId="49" fontId="41" fillId="0" borderId="53" xfId="0" applyNumberFormat="1" applyFont="1" applyFill="1" applyBorder="1" applyAlignment="1">
      <alignment horizontal="center" vertical="center" wrapText="1"/>
    </xf>
    <xf numFmtId="49" fontId="41" fillId="0" borderId="53" xfId="0" quotePrefix="1" applyNumberFormat="1" applyFont="1" applyFill="1" applyBorder="1" applyAlignment="1">
      <alignment horizontal="center" vertical="center" wrapText="1"/>
    </xf>
    <xf numFmtId="0" fontId="41" fillId="0" borderId="53" xfId="49" applyFont="1" applyFill="1" applyBorder="1" applyAlignment="1">
      <alignment horizontal="center" vertical="center" wrapText="1"/>
    </xf>
    <xf numFmtId="176"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0" fontId="41" fillId="0" borderId="53" xfId="49" applyFont="1" applyFill="1" applyBorder="1"/>
    <xf numFmtId="0" fontId="41" fillId="0" borderId="53" xfId="0" quotePrefix="1" applyNumberFormat="1" applyFont="1" applyFill="1" applyBorder="1" applyAlignment="1">
      <alignment horizontal="center" vertical="center" wrapText="1"/>
    </xf>
    <xf numFmtId="179" fontId="36" fillId="0" borderId="0" xfId="49" applyNumberFormat="1" applyFont="1"/>
    <xf numFmtId="0" fontId="11" fillId="0" borderId="0" xfId="41" applyFont="1"/>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31" borderId="53" xfId="41" applyFont="1" applyFill="1" applyBorder="1" applyAlignment="1">
      <alignment horizontal="center" vertical="center" textRotation="90" wrapText="1"/>
    </xf>
    <xf numFmtId="4" fontId="11" fillId="0" borderId="1" xfId="3396" applyNumberFormat="1" applyFont="1" applyFill="1" applyBorder="1" applyAlignment="1">
      <alignment wrapText="1"/>
    </xf>
    <xf numFmtId="4" fontId="48" fillId="0" borderId="2" xfId="342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342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81" fillId="0" borderId="47" xfId="3401" applyNumberFormat="1" applyFont="1" applyFill="1" applyBorder="1" applyAlignment="1">
      <alignment horizontal="center" vertical="center" wrapText="1"/>
    </xf>
    <xf numFmtId="49" fontId="81"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1" fillId="0" borderId="48" xfId="3401" applyNumberFormat="1" applyFont="1" applyFill="1" applyBorder="1" applyAlignment="1">
      <alignment horizontal="center" vertical="center" wrapText="1"/>
    </xf>
    <xf numFmtId="49" fontId="81" fillId="0" borderId="50" xfId="3401" applyNumberFormat="1" applyFont="1" applyFill="1" applyBorder="1" applyAlignment="1">
      <alignment horizontal="center" vertical="center" wrapText="1"/>
    </xf>
    <xf numFmtId="49" fontId="81" fillId="0" borderId="51" xfId="3401"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31" borderId="1" xfId="2" applyFont="1" applyFill="1" applyBorder="1" applyAlignment="1">
      <alignment horizontal="center" vertical="center"/>
    </xf>
    <xf numFmtId="0" fontId="43" fillId="31" borderId="1" xfId="0"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43" fillId="31" borderId="2" xfId="2" applyFont="1" applyFill="1" applyBorder="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43" fillId="0" borderId="53" xfId="52" applyFont="1" applyFill="1" applyBorder="1" applyAlignment="1">
      <alignment horizontal="center" vertical="center" wrapText="1"/>
    </xf>
    <xf numFmtId="0" fontId="43" fillId="31" borderId="53"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31" borderId="55" xfId="52" applyFont="1" applyFill="1" applyBorder="1" applyAlignment="1">
      <alignment horizontal="center" vertical="center"/>
    </xf>
    <xf numFmtId="0" fontId="43" fillId="31" borderId="56" xfId="52" applyFont="1" applyFill="1" applyBorder="1" applyAlignment="1">
      <alignment horizontal="center" vertical="center"/>
    </xf>
    <xf numFmtId="0" fontId="43" fillId="31" borderId="57" xfId="52" applyFont="1" applyFill="1" applyBorder="1" applyAlignment="1">
      <alignment horizontal="center" vertical="center"/>
    </xf>
    <xf numFmtId="0" fontId="62" fillId="0" borderId="0" xfId="3420" applyFont="1" applyFill="1" applyAlignment="1">
      <alignment horizontal="center" vertical="center"/>
    </xf>
    <xf numFmtId="0" fontId="7"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Border="1" applyAlignment="1">
      <alignment horizontal="center" vertical="center"/>
    </xf>
    <xf numFmtId="0" fontId="43" fillId="31" borderId="54" xfId="41" applyFont="1" applyFill="1" applyBorder="1" applyAlignment="1">
      <alignment horizontal="center" vertical="center" wrapText="1"/>
    </xf>
    <xf numFmtId="0" fontId="43" fillId="31" borderId="6" xfId="41" applyFont="1" applyFill="1" applyBorder="1" applyAlignment="1">
      <alignment horizontal="center" vertical="center" wrapText="1"/>
    </xf>
    <xf numFmtId="0" fontId="43" fillId="31" borderId="2" xfId="41" applyFont="1" applyFill="1" applyBorder="1" applyAlignment="1">
      <alignment horizontal="center" vertical="center" wrapText="1"/>
    </xf>
    <xf numFmtId="0" fontId="0" fillId="0" borderId="0" xfId="0" applyFill="1" applyAlignment="1">
      <alignment horizontal="center" vertical="center"/>
    </xf>
    <xf numFmtId="0" fontId="5" fillId="0" borderId="0" xfId="3420"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Alignment="1">
      <alignment horizontal="center" vertical="center" wrapText="1"/>
    </xf>
    <xf numFmtId="0" fontId="0" fillId="0" borderId="52" xfId="0" applyBorder="1" applyAlignment="1">
      <alignment horizontal="left" vertical="top" wrapText="1"/>
    </xf>
    <xf numFmtId="0" fontId="0" fillId="0" borderId="5" xfId="0" applyBorder="1" applyAlignment="1">
      <alignment horizontal="left" vertical="top" wrapText="1"/>
    </xf>
    <xf numFmtId="0" fontId="0" fillId="0" borderId="22" xfId="0" applyBorder="1" applyAlignment="1">
      <alignment horizontal="left" vertical="top" wrapText="1"/>
    </xf>
    <xf numFmtId="0" fontId="40" fillId="0" borderId="0" xfId="1" applyFont="1" applyBorder="1" applyAlignment="1">
      <alignment horizontal="center" vertical="center" wrapText="1"/>
    </xf>
    <xf numFmtId="0" fontId="80" fillId="0" borderId="0" xfId="1" applyFont="1" applyBorder="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0" xfId="1" applyFont="1" applyBorder="1" applyAlignment="1">
      <alignment horizontal="center" vertical="center"/>
    </xf>
    <xf numFmtId="0" fontId="40" fillId="0" borderId="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44" zoomScale="70" zoomScaleNormal="70" zoomScaleSheetLayoutView="70" workbookViewId="0">
      <selection activeCell="C50" sqref="C50"/>
    </sheetView>
  </sheetViews>
  <sheetFormatPr defaultColWidth="9.140625" defaultRowHeight="15" x14ac:dyDescent="0.25"/>
  <cols>
    <col min="1" max="1" width="6.140625" style="266" customWidth="1"/>
    <col min="2" max="2" width="53.5703125" style="266" customWidth="1"/>
    <col min="3" max="3" width="105.42578125" style="266" customWidth="1"/>
    <col min="4" max="4" width="25.5703125" style="266" customWidth="1"/>
    <col min="5" max="5" width="16.42578125" style="266" customWidth="1"/>
    <col min="6" max="16384" width="9.140625" style="266"/>
  </cols>
  <sheetData>
    <row r="1" spans="1:18" s="176" customFormat="1" ht="18.75" customHeight="1" x14ac:dyDescent="0.2">
      <c r="A1" s="246"/>
      <c r="C1" s="247" t="s">
        <v>69</v>
      </c>
    </row>
    <row r="2" spans="1:18" s="176" customFormat="1" ht="18.75" customHeight="1" x14ac:dyDescent="0.3">
      <c r="A2" s="246"/>
      <c r="C2" s="248" t="s">
        <v>10</v>
      </c>
    </row>
    <row r="3" spans="1:18" s="176" customFormat="1" ht="18.75" x14ac:dyDescent="0.3">
      <c r="A3" s="249"/>
      <c r="C3" s="248" t="s">
        <v>68</v>
      </c>
    </row>
    <row r="4" spans="1:18" s="176" customFormat="1" ht="18.75" x14ac:dyDescent="0.3">
      <c r="A4" s="249"/>
      <c r="D4" s="248"/>
    </row>
    <row r="5" spans="1:18" s="176" customFormat="1" ht="15.75" x14ac:dyDescent="0.25">
      <c r="A5" s="381" t="s">
        <v>797</v>
      </c>
      <c r="B5" s="381"/>
      <c r="C5" s="381"/>
      <c r="D5" s="124"/>
      <c r="E5" s="124"/>
      <c r="F5" s="124"/>
    </row>
    <row r="6" spans="1:18" s="176" customFormat="1" ht="18.75" x14ac:dyDescent="0.3">
      <c r="A6" s="249"/>
      <c r="D6" s="248"/>
    </row>
    <row r="7" spans="1:18" s="176" customFormat="1" ht="18.75" x14ac:dyDescent="0.2">
      <c r="A7" s="385" t="s">
        <v>9</v>
      </c>
      <c r="B7" s="385"/>
      <c r="C7" s="385"/>
      <c r="D7" s="250"/>
      <c r="E7" s="250"/>
      <c r="F7" s="250"/>
      <c r="G7" s="250"/>
      <c r="H7" s="250"/>
      <c r="I7" s="250"/>
      <c r="J7" s="250"/>
      <c r="K7" s="250"/>
      <c r="L7" s="250"/>
      <c r="M7" s="250"/>
      <c r="N7" s="250"/>
      <c r="O7" s="250"/>
      <c r="P7" s="250"/>
      <c r="Q7" s="250"/>
      <c r="R7" s="250"/>
    </row>
    <row r="8" spans="1:18" s="176" customFormat="1" ht="18.75" x14ac:dyDescent="0.2">
      <c r="A8" s="251"/>
      <c r="B8" s="251"/>
      <c r="C8" s="251"/>
      <c r="D8" s="251"/>
      <c r="E8" s="250"/>
      <c r="F8" s="250"/>
      <c r="G8" s="250"/>
      <c r="H8" s="250"/>
      <c r="I8" s="250"/>
      <c r="J8" s="250"/>
      <c r="K8" s="250"/>
      <c r="L8" s="250"/>
      <c r="M8" s="250"/>
      <c r="N8" s="250"/>
      <c r="O8" s="250"/>
      <c r="P8" s="250"/>
      <c r="Q8" s="250"/>
      <c r="R8" s="250"/>
    </row>
    <row r="9" spans="1:18" s="176" customFormat="1" ht="18.75" x14ac:dyDescent="0.2">
      <c r="A9" s="386" t="s">
        <v>552</v>
      </c>
      <c r="B9" s="386"/>
      <c r="C9" s="386"/>
      <c r="D9" s="252"/>
      <c r="E9" s="250"/>
      <c r="F9" s="250"/>
      <c r="G9" s="250"/>
      <c r="H9" s="250"/>
      <c r="I9" s="250"/>
      <c r="J9" s="250"/>
      <c r="K9" s="250"/>
      <c r="L9" s="250"/>
      <c r="M9" s="250"/>
      <c r="N9" s="250"/>
      <c r="O9" s="250"/>
      <c r="P9" s="250"/>
      <c r="Q9" s="250"/>
      <c r="R9" s="250"/>
    </row>
    <row r="10" spans="1:18" s="176" customFormat="1" ht="18.75" x14ac:dyDescent="0.2">
      <c r="A10" s="382" t="s">
        <v>8</v>
      </c>
      <c r="B10" s="382"/>
      <c r="C10" s="382"/>
      <c r="D10" s="253"/>
      <c r="E10" s="250"/>
      <c r="F10" s="250"/>
      <c r="G10" s="250"/>
      <c r="H10" s="250"/>
      <c r="I10" s="250"/>
      <c r="J10" s="250"/>
      <c r="K10" s="250"/>
      <c r="L10" s="250"/>
      <c r="M10" s="250"/>
      <c r="N10" s="250"/>
      <c r="O10" s="250"/>
      <c r="P10" s="250"/>
      <c r="Q10" s="250"/>
      <c r="R10" s="250"/>
    </row>
    <row r="11" spans="1:18" s="176" customFormat="1" ht="18.75" x14ac:dyDescent="0.2">
      <c r="A11" s="251"/>
      <c r="B11" s="251"/>
      <c r="C11" s="251"/>
      <c r="D11" s="251"/>
      <c r="E11" s="250"/>
      <c r="F11" s="250"/>
      <c r="G11" s="250"/>
      <c r="H11" s="250"/>
      <c r="I11" s="250"/>
      <c r="J11" s="250"/>
      <c r="K11" s="250"/>
      <c r="L11" s="250"/>
      <c r="M11" s="250"/>
      <c r="N11" s="250"/>
      <c r="O11" s="250"/>
      <c r="P11" s="250"/>
      <c r="Q11" s="250"/>
      <c r="R11" s="250"/>
    </row>
    <row r="12" spans="1:18" s="176" customFormat="1" ht="18.75" x14ac:dyDescent="0.2">
      <c r="A12" s="386" t="s">
        <v>475</v>
      </c>
      <c r="B12" s="386"/>
      <c r="C12" s="386"/>
      <c r="D12" s="252"/>
      <c r="E12" s="250"/>
      <c r="F12" s="250"/>
      <c r="G12" s="250"/>
      <c r="H12" s="250"/>
      <c r="I12" s="250"/>
      <c r="J12" s="250"/>
      <c r="K12" s="250"/>
      <c r="L12" s="250"/>
      <c r="M12" s="250"/>
      <c r="N12" s="250"/>
      <c r="O12" s="250"/>
      <c r="P12" s="250"/>
      <c r="Q12" s="250"/>
      <c r="R12" s="250"/>
    </row>
    <row r="13" spans="1:18" s="176" customFormat="1" ht="18.75" x14ac:dyDescent="0.2">
      <c r="A13" s="382" t="s">
        <v>7</v>
      </c>
      <c r="B13" s="382"/>
      <c r="C13" s="382"/>
      <c r="D13" s="253"/>
      <c r="E13" s="250"/>
      <c r="F13" s="250"/>
      <c r="G13" s="250"/>
      <c r="H13" s="250"/>
      <c r="I13" s="250"/>
      <c r="J13" s="250"/>
      <c r="K13" s="250"/>
      <c r="L13" s="250"/>
      <c r="M13" s="250"/>
      <c r="N13" s="250"/>
      <c r="O13" s="250"/>
      <c r="P13" s="250"/>
      <c r="Q13" s="250"/>
      <c r="R13" s="250"/>
    </row>
    <row r="14" spans="1:18" s="254" customFormat="1" ht="15.75" customHeight="1" x14ac:dyDescent="0.2">
      <c r="A14" s="245"/>
      <c r="B14" s="245"/>
      <c r="C14" s="245"/>
      <c r="D14" s="245"/>
      <c r="E14" s="245"/>
      <c r="F14" s="245"/>
      <c r="G14" s="245"/>
      <c r="H14" s="245"/>
      <c r="I14" s="245"/>
      <c r="J14" s="245"/>
      <c r="K14" s="245"/>
      <c r="L14" s="245"/>
      <c r="M14" s="245"/>
      <c r="N14" s="245"/>
      <c r="O14" s="245"/>
      <c r="P14" s="245"/>
      <c r="Q14" s="245"/>
      <c r="R14" s="245"/>
    </row>
    <row r="15" spans="1:18" s="193" customFormat="1" ht="12.75" x14ac:dyDescent="0.2">
      <c r="A15" s="387" t="s">
        <v>816</v>
      </c>
      <c r="B15" s="387"/>
      <c r="C15" s="387"/>
      <c r="D15" s="192"/>
      <c r="E15" s="192"/>
      <c r="F15" s="192"/>
      <c r="G15" s="192"/>
      <c r="H15" s="192"/>
      <c r="I15" s="192"/>
      <c r="J15" s="192"/>
      <c r="K15" s="192"/>
      <c r="L15" s="192"/>
      <c r="M15" s="192"/>
      <c r="N15" s="192"/>
      <c r="O15" s="192"/>
      <c r="P15" s="192"/>
      <c r="Q15" s="192"/>
      <c r="R15" s="192"/>
    </row>
    <row r="16" spans="1:18" s="255" customFormat="1" ht="15" customHeight="1" x14ac:dyDescent="0.2">
      <c r="A16" s="382" t="s">
        <v>6</v>
      </c>
      <c r="B16" s="382"/>
      <c r="C16" s="382"/>
      <c r="D16" s="253"/>
      <c r="E16" s="253"/>
      <c r="F16" s="253"/>
      <c r="G16" s="253"/>
      <c r="H16" s="253"/>
      <c r="I16" s="253"/>
      <c r="J16" s="253"/>
      <c r="K16" s="253"/>
      <c r="L16" s="253"/>
      <c r="M16" s="253"/>
      <c r="N16" s="253"/>
      <c r="O16" s="253"/>
      <c r="P16" s="253"/>
      <c r="Q16" s="253"/>
      <c r="R16" s="253"/>
    </row>
    <row r="17" spans="1:18" s="255" customFormat="1" ht="15" customHeight="1" x14ac:dyDescent="0.2">
      <c r="A17" s="256"/>
      <c r="B17" s="256"/>
      <c r="C17" s="256"/>
      <c r="D17" s="256"/>
      <c r="E17" s="256"/>
      <c r="F17" s="256"/>
      <c r="G17" s="256"/>
      <c r="H17" s="256"/>
      <c r="I17" s="256"/>
      <c r="J17" s="256"/>
      <c r="K17" s="256"/>
      <c r="L17" s="256"/>
      <c r="M17" s="256"/>
      <c r="N17" s="256"/>
      <c r="O17" s="256"/>
    </row>
    <row r="18" spans="1:18" s="255" customFormat="1" ht="15" customHeight="1" x14ac:dyDescent="0.2">
      <c r="A18" s="383" t="s">
        <v>424</v>
      </c>
      <c r="B18" s="384"/>
      <c r="C18" s="384"/>
      <c r="D18" s="257"/>
      <c r="E18" s="257"/>
      <c r="F18" s="257"/>
      <c r="G18" s="257"/>
      <c r="H18" s="257"/>
      <c r="I18" s="257"/>
      <c r="J18" s="257"/>
      <c r="K18" s="257"/>
      <c r="L18" s="257"/>
      <c r="M18" s="257"/>
      <c r="N18" s="257"/>
      <c r="O18" s="257"/>
      <c r="P18" s="257"/>
      <c r="Q18" s="257"/>
      <c r="R18" s="257"/>
    </row>
    <row r="19" spans="1:18" s="255" customFormat="1" ht="15" customHeight="1" x14ac:dyDescent="0.2">
      <c r="A19" s="253"/>
      <c r="B19" s="253"/>
      <c r="C19" s="253"/>
      <c r="D19" s="253"/>
      <c r="E19" s="256"/>
      <c r="F19" s="256"/>
      <c r="G19" s="256"/>
      <c r="H19" s="256"/>
      <c r="I19" s="256"/>
      <c r="J19" s="256"/>
      <c r="K19" s="256"/>
      <c r="L19" s="256"/>
      <c r="M19" s="256"/>
      <c r="N19" s="256"/>
      <c r="O19" s="256"/>
    </row>
    <row r="20" spans="1:18" s="255" customFormat="1" ht="39.75" customHeight="1" x14ac:dyDescent="0.2">
      <c r="A20" s="258" t="s">
        <v>5</v>
      </c>
      <c r="B20" s="259" t="s">
        <v>67</v>
      </c>
      <c r="C20" s="260" t="s">
        <v>66</v>
      </c>
      <c r="D20" s="261"/>
      <c r="E20" s="245"/>
      <c r="F20" s="245"/>
      <c r="G20" s="245"/>
      <c r="H20" s="245"/>
      <c r="I20" s="245"/>
      <c r="J20" s="245"/>
      <c r="K20" s="245"/>
      <c r="L20" s="245"/>
      <c r="M20" s="245"/>
      <c r="N20" s="245"/>
      <c r="O20" s="245"/>
      <c r="P20" s="262"/>
      <c r="Q20" s="262"/>
      <c r="R20" s="262"/>
    </row>
    <row r="21" spans="1:18" s="255" customFormat="1" ht="16.5" customHeight="1" x14ac:dyDescent="0.2">
      <c r="A21" s="260">
        <v>1</v>
      </c>
      <c r="B21" s="259">
        <v>2</v>
      </c>
      <c r="C21" s="260">
        <v>3</v>
      </c>
      <c r="D21" s="261"/>
      <c r="E21" s="245"/>
      <c r="F21" s="245"/>
      <c r="G21" s="245"/>
      <c r="H21" s="245"/>
      <c r="I21" s="245"/>
      <c r="J21" s="245"/>
      <c r="K21" s="245"/>
      <c r="L21" s="245"/>
      <c r="M21" s="245"/>
      <c r="N21" s="245"/>
      <c r="O21" s="245"/>
      <c r="P21" s="262"/>
      <c r="Q21" s="262"/>
      <c r="R21" s="262"/>
    </row>
    <row r="22" spans="1:18" s="255" customFormat="1" ht="39" customHeight="1" x14ac:dyDescent="0.2">
      <c r="A22" s="22" t="s">
        <v>65</v>
      </c>
      <c r="B22" s="263" t="s">
        <v>306</v>
      </c>
      <c r="C22" s="260" t="s">
        <v>476</v>
      </c>
      <c r="D22" s="261"/>
      <c r="E22" s="245"/>
      <c r="F22" s="245"/>
      <c r="G22" s="245"/>
      <c r="H22" s="245"/>
      <c r="I22" s="245"/>
      <c r="J22" s="245"/>
      <c r="K22" s="245"/>
      <c r="L22" s="245"/>
      <c r="M22" s="245"/>
      <c r="N22" s="245"/>
      <c r="O22" s="245"/>
      <c r="P22" s="262"/>
      <c r="Q22" s="262"/>
      <c r="R22" s="262"/>
    </row>
    <row r="23" spans="1:18" s="255" customFormat="1" ht="41.25" customHeight="1" x14ac:dyDescent="0.2">
      <c r="A23" s="22" t="s">
        <v>63</v>
      </c>
      <c r="B23" s="29" t="s">
        <v>64</v>
      </c>
      <c r="C23" s="264" t="s">
        <v>477</v>
      </c>
      <c r="D23" s="261"/>
      <c r="E23" s="245"/>
      <c r="F23" s="245"/>
      <c r="G23" s="245"/>
      <c r="H23" s="245"/>
      <c r="I23" s="245"/>
      <c r="J23" s="245"/>
      <c r="K23" s="245"/>
      <c r="L23" s="245"/>
      <c r="M23" s="245"/>
      <c r="N23" s="245"/>
      <c r="O23" s="245"/>
      <c r="P23" s="262"/>
      <c r="Q23" s="262"/>
      <c r="R23" s="262"/>
    </row>
    <row r="24" spans="1:18" s="255" customFormat="1" ht="22.5" customHeight="1" x14ac:dyDescent="0.2">
      <c r="A24" s="378"/>
      <c r="B24" s="379"/>
      <c r="C24" s="380"/>
      <c r="D24" s="261"/>
      <c r="E24" s="245"/>
      <c r="F24" s="245"/>
      <c r="G24" s="245"/>
      <c r="H24" s="245"/>
      <c r="I24" s="245"/>
      <c r="J24" s="245"/>
      <c r="K24" s="245"/>
      <c r="L24" s="245"/>
      <c r="M24" s="245"/>
      <c r="N24" s="245"/>
      <c r="O24" s="245"/>
      <c r="P24" s="262"/>
      <c r="Q24" s="262"/>
      <c r="R24" s="262"/>
    </row>
    <row r="25" spans="1:18" s="255" customFormat="1" ht="58.5" customHeight="1" x14ac:dyDescent="0.2">
      <c r="A25" s="22" t="s">
        <v>62</v>
      </c>
      <c r="B25" s="118" t="s">
        <v>372</v>
      </c>
      <c r="C25" s="243" t="s">
        <v>528</v>
      </c>
      <c r="D25" s="245"/>
      <c r="E25" s="245"/>
      <c r="F25" s="245"/>
      <c r="G25" s="245"/>
      <c r="H25" s="245"/>
      <c r="I25" s="245"/>
      <c r="J25" s="245"/>
      <c r="K25" s="245"/>
      <c r="L25" s="245"/>
      <c r="M25" s="245"/>
      <c r="N25" s="245"/>
      <c r="O25" s="262"/>
      <c r="P25" s="262"/>
      <c r="Q25" s="262"/>
      <c r="R25" s="262"/>
    </row>
    <row r="26" spans="1:18" s="255" customFormat="1" ht="42.75" customHeight="1" x14ac:dyDescent="0.2">
      <c r="A26" s="22" t="s">
        <v>61</v>
      </c>
      <c r="B26" s="118" t="s">
        <v>75</v>
      </c>
      <c r="C26" s="243" t="s">
        <v>749</v>
      </c>
      <c r="D26" s="245"/>
      <c r="E26" s="245"/>
      <c r="F26" s="245"/>
      <c r="G26" s="245"/>
      <c r="H26" s="245"/>
      <c r="I26" s="245"/>
      <c r="J26" s="245"/>
      <c r="K26" s="245"/>
      <c r="L26" s="245"/>
      <c r="M26" s="245"/>
      <c r="N26" s="245"/>
      <c r="O26" s="262"/>
      <c r="P26" s="262"/>
      <c r="Q26" s="262"/>
      <c r="R26" s="262"/>
    </row>
    <row r="27" spans="1:18" s="255" customFormat="1" ht="51.75" customHeight="1" x14ac:dyDescent="0.2">
      <c r="A27" s="22" t="s">
        <v>59</v>
      </c>
      <c r="B27" s="118" t="s">
        <v>74</v>
      </c>
      <c r="C27" s="243" t="s">
        <v>553</v>
      </c>
      <c r="D27" s="245"/>
      <c r="E27" s="245"/>
      <c r="F27" s="245"/>
      <c r="G27" s="245"/>
      <c r="H27" s="245"/>
      <c r="I27" s="245"/>
      <c r="J27" s="245"/>
      <c r="K27" s="245"/>
      <c r="L27" s="245"/>
      <c r="M27" s="245"/>
      <c r="N27" s="245"/>
      <c r="O27" s="262"/>
      <c r="P27" s="262"/>
      <c r="Q27" s="262"/>
      <c r="R27" s="262"/>
    </row>
    <row r="28" spans="1:18" s="255" customFormat="1" ht="42.75" customHeight="1" x14ac:dyDescent="0.2">
      <c r="A28" s="22" t="s">
        <v>58</v>
      </c>
      <c r="B28" s="118" t="s">
        <v>373</v>
      </c>
      <c r="C28" s="243" t="s">
        <v>448</v>
      </c>
      <c r="D28" s="245"/>
      <c r="E28" s="245"/>
      <c r="F28" s="245"/>
      <c r="G28" s="245"/>
      <c r="H28" s="245"/>
      <c r="I28" s="245"/>
      <c r="J28" s="245"/>
      <c r="K28" s="245"/>
      <c r="L28" s="245"/>
      <c r="M28" s="245"/>
      <c r="N28" s="245"/>
      <c r="O28" s="262"/>
      <c r="P28" s="262"/>
      <c r="Q28" s="262"/>
      <c r="R28" s="262"/>
    </row>
    <row r="29" spans="1:18" s="255" customFormat="1" ht="51.75" customHeight="1" x14ac:dyDescent="0.2">
      <c r="A29" s="22" t="s">
        <v>56</v>
      </c>
      <c r="B29" s="118" t="s">
        <v>374</v>
      </c>
      <c r="C29" s="243" t="s">
        <v>448</v>
      </c>
      <c r="D29" s="245"/>
      <c r="E29" s="245"/>
      <c r="F29" s="245"/>
      <c r="G29" s="245"/>
      <c r="H29" s="245"/>
      <c r="I29" s="245"/>
      <c r="J29" s="245"/>
      <c r="K29" s="245"/>
      <c r="L29" s="245"/>
      <c r="M29" s="245"/>
      <c r="N29" s="245"/>
      <c r="O29" s="262"/>
      <c r="P29" s="262"/>
      <c r="Q29" s="262"/>
      <c r="R29" s="262"/>
    </row>
    <row r="30" spans="1:18" s="255" customFormat="1" ht="51.75" customHeight="1" x14ac:dyDescent="0.2">
      <c r="A30" s="22" t="s">
        <v>54</v>
      </c>
      <c r="B30" s="118" t="s">
        <v>375</v>
      </c>
      <c r="C30" s="243" t="s">
        <v>448</v>
      </c>
      <c r="D30" s="245"/>
      <c r="E30" s="245"/>
      <c r="F30" s="245"/>
      <c r="G30" s="245"/>
      <c r="H30" s="245"/>
      <c r="I30" s="245"/>
      <c r="J30" s="245"/>
      <c r="K30" s="245"/>
      <c r="L30" s="245"/>
      <c r="M30" s="245"/>
      <c r="N30" s="245"/>
      <c r="O30" s="262"/>
      <c r="P30" s="262"/>
      <c r="Q30" s="262"/>
      <c r="R30" s="262"/>
    </row>
    <row r="31" spans="1:18" s="255" customFormat="1" ht="51.75" customHeight="1" x14ac:dyDescent="0.2">
      <c r="A31" s="22" t="s">
        <v>73</v>
      </c>
      <c r="B31" s="118" t="s">
        <v>376</v>
      </c>
      <c r="C31" s="243" t="s">
        <v>448</v>
      </c>
      <c r="D31" s="245"/>
      <c r="E31" s="245"/>
      <c r="F31" s="245"/>
      <c r="G31" s="245"/>
      <c r="H31" s="245"/>
      <c r="I31" s="245"/>
      <c r="J31" s="245"/>
      <c r="K31" s="245"/>
      <c r="L31" s="245"/>
      <c r="M31" s="245"/>
      <c r="N31" s="245"/>
      <c r="O31" s="262"/>
      <c r="P31" s="262"/>
      <c r="Q31" s="262"/>
      <c r="R31" s="262"/>
    </row>
    <row r="32" spans="1:18" s="255" customFormat="1" ht="51.75" customHeight="1" x14ac:dyDescent="0.2">
      <c r="A32" s="22" t="s">
        <v>71</v>
      </c>
      <c r="B32" s="118" t="s">
        <v>377</v>
      </c>
      <c r="C32" s="243" t="s">
        <v>448</v>
      </c>
      <c r="D32" s="245"/>
      <c r="E32" s="245"/>
      <c r="F32" s="245"/>
      <c r="G32" s="245"/>
      <c r="H32" s="245"/>
      <c r="I32" s="245"/>
      <c r="J32" s="245"/>
      <c r="K32" s="245"/>
      <c r="L32" s="245"/>
      <c r="M32" s="245"/>
      <c r="N32" s="245"/>
      <c r="O32" s="262"/>
      <c r="P32" s="262"/>
      <c r="Q32" s="262"/>
      <c r="R32" s="262"/>
    </row>
    <row r="33" spans="1:18" s="255" customFormat="1" ht="101.25" customHeight="1" x14ac:dyDescent="0.2">
      <c r="A33" s="22" t="s">
        <v>70</v>
      </c>
      <c r="B33" s="118" t="s">
        <v>378</v>
      </c>
      <c r="C33" s="360" t="s">
        <v>817</v>
      </c>
      <c r="D33" s="245"/>
      <c r="E33" s="245"/>
      <c r="F33" s="245"/>
      <c r="G33" s="245"/>
      <c r="H33" s="245"/>
      <c r="I33" s="245"/>
      <c r="J33" s="245"/>
      <c r="K33" s="245"/>
      <c r="L33" s="245"/>
      <c r="M33" s="245"/>
      <c r="N33" s="245"/>
      <c r="O33" s="262"/>
      <c r="P33" s="262"/>
      <c r="Q33" s="262"/>
      <c r="R33" s="262"/>
    </row>
    <row r="34" spans="1:18" ht="111" customHeight="1" x14ac:dyDescent="0.25">
      <c r="A34" s="22" t="s">
        <v>394</v>
      </c>
      <c r="B34" s="118" t="s">
        <v>379</v>
      </c>
      <c r="C34" s="360" t="s">
        <v>554</v>
      </c>
      <c r="D34" s="265"/>
      <c r="E34" s="265"/>
      <c r="F34" s="265"/>
      <c r="G34" s="265"/>
      <c r="H34" s="265"/>
      <c r="I34" s="265"/>
      <c r="J34" s="265"/>
      <c r="K34" s="265"/>
      <c r="L34" s="265"/>
      <c r="M34" s="265"/>
      <c r="N34" s="265"/>
      <c r="O34" s="265"/>
      <c r="P34" s="265"/>
      <c r="Q34" s="265"/>
      <c r="R34" s="265"/>
    </row>
    <row r="35" spans="1:18" ht="58.5" customHeight="1" x14ac:dyDescent="0.25">
      <c r="A35" s="22" t="s">
        <v>382</v>
      </c>
      <c r="B35" s="118" t="s">
        <v>72</v>
      </c>
      <c r="C35" s="243" t="s">
        <v>448</v>
      </c>
      <c r="D35" s="265"/>
      <c r="E35" s="265"/>
      <c r="F35" s="265"/>
      <c r="G35" s="265"/>
      <c r="H35" s="265"/>
      <c r="I35" s="265"/>
      <c r="J35" s="265"/>
      <c r="K35" s="265"/>
      <c r="L35" s="265"/>
      <c r="M35" s="265"/>
      <c r="N35" s="265"/>
      <c r="O35" s="265"/>
      <c r="P35" s="265"/>
      <c r="Q35" s="265"/>
      <c r="R35" s="265"/>
    </row>
    <row r="36" spans="1:18" ht="51.75" customHeight="1" x14ac:dyDescent="0.25">
      <c r="A36" s="22" t="s">
        <v>395</v>
      </c>
      <c r="B36" s="118" t="s">
        <v>380</v>
      </c>
      <c r="C36" s="243" t="s">
        <v>554</v>
      </c>
      <c r="D36" s="265"/>
      <c r="E36" s="265"/>
      <c r="F36" s="265"/>
      <c r="G36" s="265"/>
      <c r="H36" s="265"/>
      <c r="I36" s="265"/>
      <c r="J36" s="265"/>
      <c r="K36" s="265"/>
      <c r="L36" s="265"/>
      <c r="M36" s="265"/>
      <c r="N36" s="265"/>
      <c r="O36" s="265"/>
      <c r="P36" s="265"/>
      <c r="Q36" s="265"/>
      <c r="R36" s="265"/>
    </row>
    <row r="37" spans="1:18" ht="43.5" customHeight="1" x14ac:dyDescent="0.25">
      <c r="A37" s="22" t="s">
        <v>383</v>
      </c>
      <c r="B37" s="118" t="s">
        <v>381</v>
      </c>
      <c r="C37" s="243" t="s">
        <v>554</v>
      </c>
      <c r="D37" s="265"/>
      <c r="E37" s="265"/>
      <c r="F37" s="265"/>
      <c r="G37" s="265"/>
      <c r="H37" s="265"/>
      <c r="I37" s="265"/>
      <c r="J37" s="265"/>
      <c r="K37" s="265"/>
      <c r="L37" s="265"/>
      <c r="M37" s="265"/>
      <c r="N37" s="265"/>
      <c r="O37" s="265"/>
      <c r="P37" s="265"/>
      <c r="Q37" s="265"/>
      <c r="R37" s="265"/>
    </row>
    <row r="38" spans="1:18" ht="43.5" customHeight="1" x14ac:dyDescent="0.25">
      <c r="A38" s="22" t="s">
        <v>396</v>
      </c>
      <c r="B38" s="118" t="s">
        <v>219</v>
      </c>
      <c r="C38" s="243" t="s">
        <v>448</v>
      </c>
      <c r="D38" s="265"/>
      <c r="E38" s="265"/>
      <c r="F38" s="265"/>
      <c r="G38" s="265"/>
      <c r="H38" s="265"/>
      <c r="I38" s="265"/>
      <c r="J38" s="265"/>
      <c r="K38" s="265"/>
      <c r="L38" s="265"/>
      <c r="M38" s="265"/>
      <c r="N38" s="265"/>
      <c r="O38" s="265"/>
      <c r="P38" s="265"/>
      <c r="Q38" s="265"/>
      <c r="R38" s="265"/>
    </row>
    <row r="39" spans="1:18" ht="23.25" customHeight="1" x14ac:dyDescent="0.25">
      <c r="A39" s="378"/>
      <c r="B39" s="379"/>
      <c r="C39" s="380"/>
      <c r="D39" s="265"/>
      <c r="E39" s="265"/>
      <c r="F39" s="265"/>
      <c r="G39" s="265"/>
      <c r="H39" s="265"/>
      <c r="I39" s="265"/>
      <c r="J39" s="265"/>
      <c r="K39" s="265"/>
      <c r="L39" s="265"/>
      <c r="M39" s="265"/>
      <c r="N39" s="265"/>
      <c r="O39" s="265"/>
      <c r="P39" s="265"/>
      <c r="Q39" s="265"/>
      <c r="R39" s="265"/>
    </row>
    <row r="40" spans="1:18" ht="78.75" x14ac:dyDescent="0.25">
      <c r="A40" s="22" t="s">
        <v>384</v>
      </c>
      <c r="B40" s="118" t="s">
        <v>434</v>
      </c>
      <c r="C40" s="118" t="s">
        <v>793</v>
      </c>
      <c r="D40" s="265"/>
      <c r="E40" s="265"/>
      <c r="F40" s="265"/>
      <c r="G40" s="265"/>
      <c r="H40" s="265"/>
      <c r="I40" s="265"/>
      <c r="J40" s="265"/>
      <c r="K40" s="265"/>
      <c r="L40" s="265"/>
      <c r="M40" s="265"/>
      <c r="N40" s="265"/>
      <c r="O40" s="265"/>
      <c r="P40" s="265"/>
      <c r="Q40" s="265"/>
      <c r="R40" s="265"/>
    </row>
    <row r="41" spans="1:18" ht="105.75" customHeight="1" x14ac:dyDescent="0.25">
      <c r="A41" s="22" t="s">
        <v>397</v>
      </c>
      <c r="B41" s="118" t="s">
        <v>419</v>
      </c>
      <c r="C41" s="118" t="s">
        <v>447</v>
      </c>
      <c r="D41" s="265"/>
      <c r="E41" s="265"/>
      <c r="F41" s="265"/>
      <c r="G41" s="265"/>
      <c r="H41" s="265"/>
      <c r="I41" s="265"/>
      <c r="J41" s="265"/>
      <c r="K41" s="265"/>
      <c r="L41" s="265"/>
      <c r="M41" s="265"/>
      <c r="N41" s="265"/>
      <c r="O41" s="265"/>
      <c r="P41" s="265"/>
      <c r="Q41" s="265"/>
      <c r="R41" s="265"/>
    </row>
    <row r="42" spans="1:18" ht="83.25" customHeight="1" x14ac:dyDescent="0.25">
      <c r="A42" s="22" t="s">
        <v>385</v>
      </c>
      <c r="B42" s="118" t="s">
        <v>433</v>
      </c>
      <c r="C42" s="118" t="s">
        <v>447</v>
      </c>
      <c r="D42" s="265"/>
      <c r="E42" s="265"/>
      <c r="F42" s="265"/>
      <c r="G42" s="265"/>
      <c r="H42" s="265"/>
      <c r="I42" s="265"/>
      <c r="J42" s="265"/>
      <c r="K42" s="265"/>
      <c r="L42" s="265"/>
      <c r="M42" s="265"/>
      <c r="N42" s="265"/>
      <c r="O42" s="265"/>
      <c r="P42" s="265"/>
      <c r="Q42" s="265"/>
      <c r="R42" s="265"/>
    </row>
    <row r="43" spans="1:18" ht="186" customHeight="1" x14ac:dyDescent="0.25">
      <c r="A43" s="22" t="s">
        <v>400</v>
      </c>
      <c r="B43" s="118" t="s">
        <v>401</v>
      </c>
      <c r="C43" s="118" t="s">
        <v>447</v>
      </c>
      <c r="D43" s="265"/>
      <c r="E43" s="265"/>
      <c r="F43" s="265"/>
      <c r="G43" s="265"/>
      <c r="H43" s="265"/>
      <c r="I43" s="265"/>
      <c r="J43" s="265"/>
      <c r="K43" s="265"/>
      <c r="L43" s="265"/>
      <c r="M43" s="265"/>
      <c r="N43" s="265"/>
      <c r="O43" s="265"/>
      <c r="P43" s="265"/>
      <c r="Q43" s="265"/>
      <c r="R43" s="265"/>
    </row>
    <row r="44" spans="1:18" ht="111" customHeight="1" x14ac:dyDescent="0.25">
      <c r="A44" s="22" t="s">
        <v>386</v>
      </c>
      <c r="B44" s="118" t="s">
        <v>425</v>
      </c>
      <c r="C44" s="118" t="s">
        <v>707</v>
      </c>
      <c r="D44" s="265"/>
      <c r="E44" s="265"/>
      <c r="F44" s="265"/>
      <c r="G44" s="265"/>
      <c r="H44" s="265"/>
      <c r="I44" s="265"/>
      <c r="J44" s="265"/>
      <c r="K44" s="265"/>
      <c r="L44" s="265"/>
      <c r="M44" s="265"/>
      <c r="N44" s="265"/>
      <c r="O44" s="265"/>
      <c r="P44" s="265"/>
      <c r="Q44" s="265"/>
      <c r="R44" s="265"/>
    </row>
    <row r="45" spans="1:18" ht="120" customHeight="1" x14ac:dyDescent="0.25">
      <c r="A45" s="22" t="s">
        <v>420</v>
      </c>
      <c r="B45" s="118" t="s">
        <v>426</v>
      </c>
      <c r="C45" s="118" t="s">
        <v>447</v>
      </c>
      <c r="D45" s="265"/>
      <c r="E45" s="265"/>
      <c r="F45" s="265"/>
      <c r="G45" s="265"/>
      <c r="H45" s="265"/>
      <c r="I45" s="265"/>
      <c r="J45" s="265"/>
      <c r="K45" s="265"/>
      <c r="L45" s="265"/>
      <c r="M45" s="265"/>
      <c r="N45" s="265"/>
      <c r="O45" s="265"/>
      <c r="P45" s="265"/>
      <c r="Q45" s="265"/>
      <c r="R45" s="265"/>
    </row>
    <row r="46" spans="1:18" ht="101.25" customHeight="1" x14ac:dyDescent="0.25">
      <c r="A46" s="22" t="s">
        <v>387</v>
      </c>
      <c r="B46" s="118" t="s">
        <v>427</v>
      </c>
      <c r="C46" s="260">
        <v>21.71</v>
      </c>
      <c r="D46" s="265"/>
      <c r="E46" s="265"/>
      <c r="F46" s="265"/>
      <c r="G46" s="265"/>
      <c r="H46" s="265"/>
      <c r="I46" s="265"/>
      <c r="J46" s="265"/>
      <c r="K46" s="265"/>
      <c r="L46" s="265"/>
      <c r="M46" s="265"/>
      <c r="N46" s="265"/>
      <c r="O46" s="265"/>
      <c r="P46" s="265"/>
      <c r="Q46" s="265"/>
      <c r="R46" s="265"/>
    </row>
    <row r="47" spans="1:18" ht="18.75" customHeight="1" x14ac:dyDescent="0.25">
      <c r="A47" s="378"/>
      <c r="B47" s="379"/>
      <c r="C47" s="380"/>
      <c r="D47" s="265"/>
      <c r="E47" s="265"/>
      <c r="F47" s="265"/>
      <c r="G47" s="265"/>
      <c r="H47" s="265"/>
      <c r="I47" s="265"/>
      <c r="J47" s="265"/>
      <c r="K47" s="265"/>
      <c r="L47" s="265"/>
      <c r="M47" s="265"/>
      <c r="N47" s="265"/>
      <c r="O47" s="265"/>
      <c r="P47" s="265"/>
      <c r="Q47" s="265"/>
      <c r="R47" s="265"/>
    </row>
    <row r="48" spans="1:18" ht="75.75" customHeight="1" x14ac:dyDescent="0.25">
      <c r="A48" s="22" t="s">
        <v>421</v>
      </c>
      <c r="B48" s="118" t="s">
        <v>449</v>
      </c>
      <c r="C48" s="244">
        <v>1055.833409664082</v>
      </c>
      <c r="D48" s="265"/>
      <c r="E48" s="265"/>
      <c r="F48" s="265"/>
      <c r="G48" s="265"/>
      <c r="H48" s="265"/>
      <c r="I48" s="265"/>
      <c r="J48" s="265"/>
      <c r="K48" s="265"/>
      <c r="L48" s="265"/>
      <c r="M48" s="265"/>
      <c r="N48" s="265"/>
      <c r="O48" s="265"/>
      <c r="P48" s="265"/>
      <c r="Q48" s="265"/>
      <c r="R48" s="265"/>
    </row>
    <row r="49" spans="1:18" ht="71.25" customHeight="1" x14ac:dyDescent="0.25">
      <c r="A49" s="22" t="s">
        <v>388</v>
      </c>
      <c r="B49" s="118" t="s">
        <v>450</v>
      </c>
      <c r="C49" s="244">
        <v>876.61490708006841</v>
      </c>
      <c r="D49" s="265"/>
      <c r="E49" s="265"/>
      <c r="F49" s="265"/>
      <c r="G49" s="265"/>
      <c r="H49" s="265"/>
      <c r="I49" s="265"/>
      <c r="J49" s="265"/>
      <c r="K49" s="265"/>
      <c r="L49" s="265"/>
      <c r="M49" s="265"/>
      <c r="N49" s="265"/>
      <c r="O49" s="265"/>
      <c r="P49" s="265"/>
      <c r="Q49" s="265"/>
      <c r="R49" s="265"/>
    </row>
    <row r="50" spans="1:18" ht="15.75" x14ac:dyDescent="0.25">
      <c r="A50" s="265"/>
      <c r="B50" s="265"/>
      <c r="C50" s="244"/>
      <c r="D50" s="265"/>
      <c r="E50" s="265"/>
      <c r="F50" s="265"/>
      <c r="G50" s="265"/>
      <c r="H50" s="265"/>
      <c r="I50" s="265"/>
      <c r="J50" s="265"/>
      <c r="K50" s="265"/>
      <c r="L50" s="265"/>
      <c r="M50" s="265"/>
      <c r="N50" s="265"/>
      <c r="O50" s="265"/>
      <c r="P50" s="265"/>
      <c r="Q50" s="265"/>
      <c r="R50" s="265"/>
    </row>
    <row r="51" spans="1:18" x14ac:dyDescent="0.25">
      <c r="A51" s="265"/>
      <c r="B51" s="265"/>
      <c r="C51" s="265"/>
      <c r="D51" s="265"/>
      <c r="E51" s="265"/>
      <c r="F51" s="265"/>
      <c r="G51" s="265"/>
      <c r="H51" s="265"/>
      <c r="I51" s="265"/>
      <c r="J51" s="265"/>
      <c r="K51" s="265"/>
      <c r="L51" s="265"/>
      <c r="M51" s="265"/>
      <c r="N51" s="265"/>
      <c r="O51" s="265"/>
      <c r="P51" s="265"/>
      <c r="Q51" s="265"/>
      <c r="R51" s="265"/>
    </row>
    <row r="52" spans="1:18" x14ac:dyDescent="0.25">
      <c r="A52" s="265"/>
      <c r="B52" s="265"/>
      <c r="C52" s="265"/>
      <c r="D52" s="265"/>
      <c r="E52" s="265"/>
      <c r="F52" s="265"/>
      <c r="G52" s="265"/>
      <c r="H52" s="265"/>
      <c r="I52" s="265"/>
      <c r="J52" s="265"/>
      <c r="K52" s="265"/>
      <c r="L52" s="265"/>
      <c r="M52" s="265"/>
      <c r="N52" s="265"/>
      <c r="O52" s="265"/>
      <c r="P52" s="265"/>
      <c r="Q52" s="265"/>
      <c r="R52" s="265"/>
    </row>
    <row r="53" spans="1:18" x14ac:dyDescent="0.25">
      <c r="A53" s="265"/>
      <c r="B53" s="265"/>
      <c r="C53" s="265"/>
      <c r="D53" s="265"/>
      <c r="E53" s="265"/>
      <c r="F53" s="265"/>
      <c r="G53" s="265"/>
      <c r="H53" s="265"/>
      <c r="I53" s="265"/>
      <c r="J53" s="265"/>
      <c r="K53" s="265"/>
      <c r="L53" s="265"/>
      <c r="M53" s="265"/>
      <c r="N53" s="265"/>
      <c r="O53" s="265"/>
      <c r="P53" s="265"/>
      <c r="Q53" s="265"/>
      <c r="R53" s="265"/>
    </row>
    <row r="54" spans="1:18" x14ac:dyDescent="0.25">
      <c r="A54" s="265"/>
      <c r="B54" s="265"/>
      <c r="C54" s="265"/>
      <c r="D54" s="265"/>
      <c r="E54" s="265"/>
      <c r="F54" s="265"/>
      <c r="G54" s="265"/>
      <c r="H54" s="265"/>
      <c r="I54" s="265"/>
      <c r="J54" s="265"/>
      <c r="K54" s="265"/>
      <c r="L54" s="265"/>
      <c r="M54" s="265"/>
      <c r="N54" s="265"/>
      <c r="O54" s="265"/>
      <c r="P54" s="265"/>
      <c r="Q54" s="265"/>
      <c r="R54" s="265"/>
    </row>
    <row r="55" spans="1:18" x14ac:dyDescent="0.25">
      <c r="A55" s="265"/>
      <c r="B55" s="265"/>
      <c r="C55" s="265"/>
      <c r="D55" s="265"/>
      <c r="E55" s="265"/>
      <c r="F55" s="265"/>
      <c r="G55" s="265"/>
      <c r="H55" s="265"/>
      <c r="I55" s="265"/>
      <c r="J55" s="265"/>
      <c r="K55" s="265"/>
      <c r="L55" s="265"/>
      <c r="M55" s="265"/>
      <c r="N55" s="265"/>
      <c r="O55" s="265"/>
      <c r="P55" s="265"/>
      <c r="Q55" s="265"/>
      <c r="R55" s="265"/>
    </row>
    <row r="56" spans="1:18" x14ac:dyDescent="0.25">
      <c r="A56" s="265"/>
      <c r="B56" s="265"/>
      <c r="C56" s="265"/>
      <c r="D56" s="265"/>
      <c r="E56" s="265"/>
      <c r="F56" s="265"/>
      <c r="G56" s="265"/>
      <c r="H56" s="265"/>
      <c r="I56" s="265"/>
      <c r="J56" s="265"/>
      <c r="K56" s="265"/>
      <c r="L56" s="265"/>
      <c r="M56" s="265"/>
      <c r="N56" s="265"/>
      <c r="O56" s="265"/>
      <c r="P56" s="265"/>
      <c r="Q56" s="265"/>
      <c r="R56" s="265"/>
    </row>
    <row r="57" spans="1:18" x14ac:dyDescent="0.25">
      <c r="A57" s="265"/>
      <c r="B57" s="265"/>
      <c r="C57" s="265"/>
      <c r="D57" s="265"/>
      <c r="E57" s="265"/>
      <c r="F57" s="265"/>
      <c r="G57" s="265"/>
      <c r="H57" s="265"/>
      <c r="I57" s="265"/>
      <c r="J57" s="265"/>
      <c r="K57" s="265"/>
      <c r="L57" s="265"/>
      <c r="M57" s="265"/>
      <c r="N57" s="265"/>
      <c r="O57" s="265"/>
      <c r="P57" s="265"/>
      <c r="Q57" s="265"/>
      <c r="R57" s="265"/>
    </row>
    <row r="58" spans="1:18" x14ac:dyDescent="0.25">
      <c r="A58" s="265"/>
      <c r="B58" s="265"/>
      <c r="C58" s="265"/>
      <c r="D58" s="265"/>
      <c r="E58" s="265"/>
      <c r="F58" s="265"/>
      <c r="G58" s="265"/>
      <c r="H58" s="265"/>
      <c r="I58" s="265"/>
      <c r="J58" s="265"/>
      <c r="K58" s="265"/>
      <c r="L58" s="265"/>
      <c r="M58" s="265"/>
      <c r="N58" s="265"/>
      <c r="O58" s="265"/>
      <c r="P58" s="265"/>
      <c r="Q58" s="265"/>
      <c r="R58" s="265"/>
    </row>
    <row r="59" spans="1:18" x14ac:dyDescent="0.25">
      <c r="A59" s="265"/>
      <c r="B59" s="265"/>
      <c r="C59" s="265"/>
      <c r="D59" s="265"/>
      <c r="E59" s="265"/>
      <c r="F59" s="265"/>
      <c r="G59" s="265"/>
      <c r="H59" s="265"/>
      <c r="I59" s="265"/>
      <c r="J59" s="265"/>
      <c r="K59" s="265"/>
      <c r="L59" s="265"/>
      <c r="M59" s="265"/>
      <c r="N59" s="265"/>
      <c r="O59" s="265"/>
      <c r="P59" s="265"/>
      <c r="Q59" s="265"/>
      <c r="R59" s="265"/>
    </row>
    <row r="60" spans="1:18" x14ac:dyDescent="0.25">
      <c r="A60" s="265"/>
      <c r="B60" s="265"/>
      <c r="C60" s="265"/>
      <c r="D60" s="265"/>
      <c r="E60" s="265"/>
      <c r="F60" s="265"/>
      <c r="G60" s="265"/>
      <c r="H60" s="265"/>
      <c r="I60" s="265"/>
      <c r="J60" s="265"/>
      <c r="K60" s="265"/>
      <c r="L60" s="265"/>
      <c r="M60" s="265"/>
      <c r="N60" s="265"/>
      <c r="O60" s="265"/>
      <c r="P60" s="265"/>
      <c r="Q60" s="265"/>
      <c r="R60" s="265"/>
    </row>
    <row r="61" spans="1:18" x14ac:dyDescent="0.25">
      <c r="A61" s="265"/>
      <c r="B61" s="265"/>
      <c r="C61" s="265"/>
      <c r="D61" s="265"/>
      <c r="E61" s="265"/>
      <c r="F61" s="265"/>
      <c r="G61" s="265"/>
      <c r="H61" s="265"/>
      <c r="I61" s="265"/>
      <c r="J61" s="265"/>
      <c r="K61" s="265"/>
      <c r="L61" s="265"/>
      <c r="M61" s="265"/>
      <c r="N61" s="265"/>
      <c r="O61" s="265"/>
      <c r="P61" s="265"/>
      <c r="Q61" s="265"/>
      <c r="R61" s="265"/>
    </row>
    <row r="62" spans="1:18" x14ac:dyDescent="0.25">
      <c r="A62" s="265"/>
      <c r="B62" s="265"/>
      <c r="C62" s="265"/>
      <c r="D62" s="265"/>
      <c r="E62" s="265"/>
      <c r="F62" s="265"/>
      <c r="G62" s="265"/>
      <c r="H62" s="265"/>
      <c r="I62" s="265"/>
      <c r="J62" s="265"/>
      <c r="K62" s="265"/>
      <c r="L62" s="265"/>
      <c r="M62" s="265"/>
      <c r="N62" s="265"/>
      <c r="O62" s="265"/>
      <c r="P62" s="265"/>
      <c r="Q62" s="265"/>
      <c r="R62" s="265"/>
    </row>
    <row r="63" spans="1:18" x14ac:dyDescent="0.25">
      <c r="A63" s="265"/>
      <c r="B63" s="265"/>
      <c r="C63" s="265"/>
      <c r="D63" s="265"/>
      <c r="E63" s="265"/>
      <c r="F63" s="265"/>
      <c r="G63" s="265"/>
      <c r="H63" s="265"/>
      <c r="I63" s="265"/>
      <c r="J63" s="265"/>
      <c r="K63" s="265"/>
      <c r="L63" s="265"/>
      <c r="M63" s="265"/>
      <c r="N63" s="265"/>
      <c r="O63" s="265"/>
      <c r="P63" s="265"/>
      <c r="Q63" s="265"/>
      <c r="R63" s="265"/>
    </row>
    <row r="64" spans="1:18" x14ac:dyDescent="0.25">
      <c r="A64" s="265"/>
      <c r="B64" s="265"/>
      <c r="C64" s="265"/>
      <c r="D64" s="265"/>
      <c r="E64" s="265"/>
      <c r="F64" s="265"/>
      <c r="G64" s="265"/>
      <c r="H64" s="265"/>
      <c r="I64" s="265"/>
      <c r="J64" s="265"/>
      <c r="K64" s="265"/>
      <c r="L64" s="265"/>
      <c r="M64" s="265"/>
      <c r="N64" s="265"/>
      <c r="O64" s="265"/>
      <c r="P64" s="265"/>
      <c r="Q64" s="265"/>
      <c r="R64" s="265"/>
    </row>
    <row r="65" spans="1:18" x14ac:dyDescent="0.25">
      <c r="A65" s="265"/>
      <c r="B65" s="265"/>
      <c r="C65" s="265"/>
      <c r="D65" s="265"/>
      <c r="E65" s="265"/>
      <c r="F65" s="265"/>
      <c r="G65" s="265"/>
      <c r="H65" s="265"/>
      <c r="I65" s="265"/>
      <c r="J65" s="265"/>
      <c r="K65" s="265"/>
      <c r="L65" s="265"/>
      <c r="M65" s="265"/>
      <c r="N65" s="265"/>
      <c r="O65" s="265"/>
      <c r="P65" s="265"/>
      <c r="Q65" s="265"/>
      <c r="R65" s="265"/>
    </row>
    <row r="66" spans="1:18" x14ac:dyDescent="0.25">
      <c r="A66" s="265"/>
      <c r="B66" s="265"/>
      <c r="C66" s="265"/>
      <c r="D66" s="265"/>
      <c r="E66" s="265"/>
      <c r="F66" s="265"/>
      <c r="G66" s="265"/>
      <c r="H66" s="265"/>
      <c r="I66" s="265"/>
      <c r="J66" s="265"/>
      <c r="K66" s="265"/>
      <c r="L66" s="265"/>
      <c r="M66" s="265"/>
      <c r="N66" s="265"/>
      <c r="O66" s="265"/>
      <c r="P66" s="265"/>
      <c r="Q66" s="265"/>
      <c r="R66" s="265"/>
    </row>
    <row r="67" spans="1:18" x14ac:dyDescent="0.25">
      <c r="A67" s="265"/>
      <c r="B67" s="265"/>
      <c r="C67" s="265"/>
      <c r="D67" s="265"/>
      <c r="E67" s="265"/>
      <c r="F67" s="265"/>
      <c r="G67" s="265"/>
      <c r="H67" s="265"/>
      <c r="I67" s="265"/>
      <c r="J67" s="265"/>
      <c r="K67" s="265"/>
      <c r="L67" s="265"/>
      <c r="M67" s="265"/>
      <c r="N67" s="265"/>
      <c r="O67" s="265"/>
      <c r="P67" s="265"/>
      <c r="Q67" s="265"/>
      <c r="R67" s="265"/>
    </row>
    <row r="68" spans="1:18" x14ac:dyDescent="0.25">
      <c r="A68" s="265"/>
      <c r="B68" s="265"/>
      <c r="C68" s="265"/>
      <c r="D68" s="265"/>
      <c r="E68" s="265"/>
      <c r="F68" s="265"/>
      <c r="G68" s="265"/>
      <c r="H68" s="265"/>
      <c r="I68" s="265"/>
      <c r="J68" s="265"/>
      <c r="K68" s="265"/>
      <c r="L68" s="265"/>
      <c r="M68" s="265"/>
      <c r="N68" s="265"/>
      <c r="O68" s="265"/>
      <c r="P68" s="265"/>
      <c r="Q68" s="265"/>
      <c r="R68" s="265"/>
    </row>
    <row r="69" spans="1:18" x14ac:dyDescent="0.25">
      <c r="A69" s="265"/>
      <c r="B69" s="265"/>
      <c r="C69" s="265"/>
      <c r="D69" s="265"/>
      <c r="E69" s="265"/>
      <c r="F69" s="265"/>
      <c r="G69" s="265"/>
      <c r="H69" s="265"/>
      <c r="I69" s="265"/>
      <c r="J69" s="265"/>
      <c r="K69" s="265"/>
      <c r="L69" s="265"/>
      <c r="M69" s="265"/>
      <c r="N69" s="265"/>
      <c r="O69" s="265"/>
      <c r="P69" s="265"/>
      <c r="Q69" s="265"/>
      <c r="R69" s="265"/>
    </row>
    <row r="70" spans="1:18" x14ac:dyDescent="0.25">
      <c r="A70" s="265"/>
      <c r="B70" s="265"/>
      <c r="C70" s="265"/>
      <c r="D70" s="265"/>
      <c r="E70" s="265"/>
      <c r="F70" s="265"/>
      <c r="G70" s="265"/>
      <c r="H70" s="265"/>
      <c r="I70" s="265"/>
      <c r="J70" s="265"/>
      <c r="K70" s="265"/>
      <c r="L70" s="265"/>
      <c r="M70" s="265"/>
      <c r="N70" s="265"/>
      <c r="O70" s="265"/>
      <c r="P70" s="265"/>
      <c r="Q70" s="265"/>
      <c r="R70" s="265"/>
    </row>
    <row r="71" spans="1:18" x14ac:dyDescent="0.25">
      <c r="A71" s="265"/>
      <c r="B71" s="265"/>
      <c r="C71" s="265"/>
      <c r="D71" s="265"/>
      <c r="E71" s="265"/>
      <c r="F71" s="265"/>
      <c r="G71" s="265"/>
      <c r="H71" s="265"/>
      <c r="I71" s="265"/>
      <c r="J71" s="265"/>
      <c r="K71" s="265"/>
      <c r="L71" s="265"/>
      <c r="M71" s="265"/>
      <c r="N71" s="265"/>
      <c r="O71" s="265"/>
      <c r="P71" s="265"/>
      <c r="Q71" s="265"/>
      <c r="R71" s="265"/>
    </row>
    <row r="72" spans="1:18" x14ac:dyDescent="0.25">
      <c r="A72" s="265"/>
      <c r="B72" s="265"/>
      <c r="C72" s="265"/>
      <c r="D72" s="265"/>
      <c r="E72" s="265"/>
      <c r="F72" s="265"/>
      <c r="G72" s="265"/>
      <c r="H72" s="265"/>
      <c r="I72" s="265"/>
      <c r="J72" s="265"/>
      <c r="K72" s="265"/>
      <c r="L72" s="265"/>
      <c r="M72" s="265"/>
      <c r="N72" s="265"/>
      <c r="O72" s="265"/>
      <c r="P72" s="265"/>
      <c r="Q72" s="265"/>
      <c r="R72" s="265"/>
    </row>
    <row r="73" spans="1:18" x14ac:dyDescent="0.25">
      <c r="A73" s="265"/>
      <c r="B73" s="265"/>
      <c r="C73" s="265"/>
      <c r="D73" s="265"/>
      <c r="E73" s="265"/>
      <c r="F73" s="265"/>
      <c r="G73" s="265"/>
      <c r="H73" s="265"/>
      <c r="I73" s="265"/>
      <c r="J73" s="265"/>
      <c r="K73" s="265"/>
      <c r="L73" s="265"/>
      <c r="M73" s="265"/>
      <c r="N73" s="265"/>
      <c r="O73" s="265"/>
      <c r="P73" s="265"/>
      <c r="Q73" s="265"/>
      <c r="R73" s="265"/>
    </row>
    <row r="74" spans="1:18" x14ac:dyDescent="0.25">
      <c r="A74" s="265"/>
      <c r="B74" s="265"/>
      <c r="C74" s="265"/>
      <c r="D74" s="265"/>
      <c r="E74" s="265"/>
      <c r="F74" s="265"/>
      <c r="G74" s="265"/>
      <c r="H74" s="265"/>
      <c r="I74" s="265"/>
      <c r="J74" s="265"/>
      <c r="K74" s="265"/>
      <c r="L74" s="265"/>
      <c r="M74" s="265"/>
      <c r="N74" s="265"/>
      <c r="O74" s="265"/>
      <c r="P74" s="265"/>
      <c r="Q74" s="265"/>
      <c r="R74" s="265"/>
    </row>
    <row r="75" spans="1:18" x14ac:dyDescent="0.25">
      <c r="A75" s="265"/>
      <c r="B75" s="265"/>
      <c r="C75" s="265"/>
      <c r="D75" s="265"/>
      <c r="E75" s="265"/>
      <c r="F75" s="265"/>
      <c r="G75" s="265"/>
      <c r="H75" s="265"/>
      <c r="I75" s="265"/>
      <c r="J75" s="265"/>
      <c r="K75" s="265"/>
      <c r="L75" s="265"/>
      <c r="M75" s="265"/>
      <c r="N75" s="265"/>
      <c r="O75" s="265"/>
      <c r="P75" s="265"/>
      <c r="Q75" s="265"/>
      <c r="R75" s="265"/>
    </row>
    <row r="76" spans="1:18" x14ac:dyDescent="0.25">
      <c r="A76" s="265"/>
      <c r="B76" s="265"/>
      <c r="C76" s="265"/>
      <c r="D76" s="265"/>
      <c r="E76" s="265"/>
      <c r="F76" s="265"/>
      <c r="G76" s="265"/>
      <c r="H76" s="265"/>
      <c r="I76" s="265"/>
      <c r="J76" s="265"/>
      <c r="K76" s="265"/>
      <c r="L76" s="265"/>
      <c r="M76" s="265"/>
      <c r="N76" s="265"/>
      <c r="O76" s="265"/>
      <c r="P76" s="265"/>
      <c r="Q76" s="265"/>
      <c r="R76" s="265"/>
    </row>
    <row r="77" spans="1:18" x14ac:dyDescent="0.25">
      <c r="A77" s="265"/>
      <c r="B77" s="265"/>
      <c r="C77" s="265"/>
      <c r="D77" s="265"/>
      <c r="E77" s="265"/>
      <c r="F77" s="265"/>
      <c r="G77" s="265"/>
      <c r="H77" s="265"/>
      <c r="I77" s="265"/>
      <c r="J77" s="265"/>
      <c r="K77" s="265"/>
      <c r="L77" s="265"/>
      <c r="M77" s="265"/>
      <c r="N77" s="265"/>
      <c r="O77" s="265"/>
      <c r="P77" s="265"/>
      <c r="Q77" s="265"/>
      <c r="R77" s="265"/>
    </row>
    <row r="78" spans="1:18" x14ac:dyDescent="0.25">
      <c r="A78" s="265"/>
      <c r="B78" s="265"/>
      <c r="C78" s="265"/>
      <c r="D78" s="265"/>
      <c r="E78" s="265"/>
      <c r="F78" s="265"/>
      <c r="G78" s="265"/>
      <c r="H78" s="265"/>
      <c r="I78" s="265"/>
      <c r="J78" s="265"/>
      <c r="K78" s="265"/>
      <c r="L78" s="265"/>
      <c r="M78" s="265"/>
      <c r="N78" s="265"/>
      <c r="O78" s="265"/>
      <c r="P78" s="265"/>
      <c r="Q78" s="265"/>
      <c r="R78" s="265"/>
    </row>
    <row r="79" spans="1:18" x14ac:dyDescent="0.25">
      <c r="A79" s="265"/>
      <c r="B79" s="265"/>
      <c r="C79" s="265"/>
      <c r="D79" s="265"/>
      <c r="E79" s="265"/>
      <c r="F79" s="265"/>
      <c r="G79" s="265"/>
      <c r="H79" s="265"/>
      <c r="I79" s="265"/>
      <c r="J79" s="265"/>
      <c r="K79" s="265"/>
      <c r="L79" s="265"/>
      <c r="M79" s="265"/>
      <c r="N79" s="265"/>
      <c r="O79" s="265"/>
      <c r="P79" s="265"/>
      <c r="Q79" s="265"/>
      <c r="R79" s="265"/>
    </row>
    <row r="80" spans="1:18" x14ac:dyDescent="0.25">
      <c r="A80" s="265"/>
      <c r="B80" s="265"/>
      <c r="C80" s="265"/>
      <c r="D80" s="265"/>
      <c r="E80" s="265"/>
      <c r="F80" s="265"/>
      <c r="G80" s="265"/>
      <c r="H80" s="265"/>
      <c r="I80" s="265"/>
      <c r="J80" s="265"/>
      <c r="K80" s="265"/>
      <c r="L80" s="265"/>
      <c r="M80" s="265"/>
      <c r="N80" s="265"/>
      <c r="O80" s="265"/>
      <c r="P80" s="265"/>
      <c r="Q80" s="265"/>
      <c r="R80" s="265"/>
    </row>
    <row r="81" spans="1:18" x14ac:dyDescent="0.25">
      <c r="A81" s="265"/>
      <c r="B81" s="265"/>
      <c r="C81" s="265"/>
      <c r="D81" s="265"/>
      <c r="E81" s="265"/>
      <c r="F81" s="265"/>
      <c r="G81" s="265"/>
      <c r="H81" s="265"/>
      <c r="I81" s="265"/>
      <c r="J81" s="265"/>
      <c r="K81" s="265"/>
      <c r="L81" s="265"/>
      <c r="M81" s="265"/>
      <c r="N81" s="265"/>
      <c r="O81" s="265"/>
      <c r="P81" s="265"/>
      <c r="Q81" s="265"/>
      <c r="R81" s="265"/>
    </row>
    <row r="82" spans="1:18" x14ac:dyDescent="0.25">
      <c r="A82" s="265"/>
      <c r="B82" s="265"/>
      <c r="C82" s="265"/>
      <c r="D82" s="265"/>
      <c r="E82" s="265"/>
      <c r="F82" s="265"/>
      <c r="G82" s="265"/>
      <c r="H82" s="265"/>
      <c r="I82" s="265"/>
      <c r="J82" s="265"/>
      <c r="K82" s="265"/>
      <c r="L82" s="265"/>
      <c r="M82" s="265"/>
      <c r="N82" s="265"/>
      <c r="O82" s="265"/>
      <c r="P82" s="265"/>
      <c r="Q82" s="265"/>
      <c r="R82" s="265"/>
    </row>
    <row r="83" spans="1:18" x14ac:dyDescent="0.25">
      <c r="A83" s="265"/>
      <c r="B83" s="265"/>
      <c r="C83" s="265"/>
      <c r="D83" s="265"/>
      <c r="E83" s="265"/>
      <c r="F83" s="265"/>
      <c r="G83" s="265"/>
      <c r="H83" s="265"/>
      <c r="I83" s="265"/>
      <c r="J83" s="265"/>
      <c r="K83" s="265"/>
      <c r="L83" s="265"/>
      <c r="M83" s="265"/>
      <c r="N83" s="265"/>
      <c r="O83" s="265"/>
      <c r="P83" s="265"/>
      <c r="Q83" s="265"/>
      <c r="R83" s="265"/>
    </row>
    <row r="84" spans="1:18" x14ac:dyDescent="0.25">
      <c r="A84" s="265"/>
      <c r="B84" s="265"/>
      <c r="C84" s="265"/>
      <c r="D84" s="265"/>
      <c r="E84" s="265"/>
      <c r="F84" s="265"/>
      <c r="G84" s="265"/>
      <c r="H84" s="265"/>
      <c r="I84" s="265"/>
      <c r="J84" s="265"/>
      <c r="K84" s="265"/>
      <c r="L84" s="265"/>
      <c r="M84" s="265"/>
      <c r="N84" s="265"/>
      <c r="O84" s="265"/>
      <c r="P84" s="265"/>
      <c r="Q84" s="265"/>
      <c r="R84" s="265"/>
    </row>
    <row r="85" spans="1:18" x14ac:dyDescent="0.25">
      <c r="A85" s="265"/>
      <c r="B85" s="265"/>
      <c r="C85" s="265"/>
      <c r="D85" s="265"/>
      <c r="E85" s="265"/>
      <c r="F85" s="265"/>
      <c r="G85" s="265"/>
      <c r="H85" s="265"/>
      <c r="I85" s="265"/>
      <c r="J85" s="265"/>
      <c r="K85" s="265"/>
      <c r="L85" s="265"/>
      <c r="M85" s="265"/>
      <c r="N85" s="265"/>
      <c r="O85" s="265"/>
      <c r="P85" s="265"/>
      <c r="Q85" s="265"/>
      <c r="R85" s="265"/>
    </row>
    <row r="86" spans="1:18" x14ac:dyDescent="0.25">
      <c r="A86" s="265"/>
      <c r="B86" s="265"/>
      <c r="C86" s="265"/>
      <c r="D86" s="265"/>
      <c r="E86" s="265"/>
      <c r="F86" s="265"/>
      <c r="G86" s="265"/>
      <c r="H86" s="265"/>
      <c r="I86" s="265"/>
      <c r="J86" s="265"/>
      <c r="K86" s="265"/>
      <c r="L86" s="265"/>
      <c r="M86" s="265"/>
      <c r="N86" s="265"/>
      <c r="O86" s="265"/>
      <c r="P86" s="265"/>
      <c r="Q86" s="265"/>
      <c r="R86" s="265"/>
    </row>
    <row r="87" spans="1:18" x14ac:dyDescent="0.25">
      <c r="A87" s="265"/>
      <c r="B87" s="265"/>
      <c r="C87" s="265"/>
      <c r="D87" s="265"/>
      <c r="E87" s="265"/>
      <c r="F87" s="265"/>
      <c r="G87" s="265"/>
      <c r="H87" s="265"/>
      <c r="I87" s="265"/>
      <c r="J87" s="265"/>
      <c r="K87" s="265"/>
      <c r="L87" s="265"/>
      <c r="M87" s="265"/>
      <c r="N87" s="265"/>
      <c r="O87" s="265"/>
      <c r="P87" s="265"/>
      <c r="Q87" s="265"/>
      <c r="R87" s="265"/>
    </row>
    <row r="88" spans="1:18" x14ac:dyDescent="0.25">
      <c r="A88" s="265"/>
      <c r="B88" s="265"/>
      <c r="C88" s="265"/>
      <c r="D88" s="265"/>
      <c r="E88" s="265"/>
      <c r="F88" s="265"/>
      <c r="G88" s="265"/>
      <c r="H88" s="265"/>
      <c r="I88" s="265"/>
      <c r="J88" s="265"/>
      <c r="K88" s="265"/>
      <c r="L88" s="265"/>
      <c r="M88" s="265"/>
      <c r="N88" s="265"/>
      <c r="O88" s="265"/>
      <c r="P88" s="265"/>
      <c r="Q88" s="265"/>
      <c r="R88" s="265"/>
    </row>
    <row r="89" spans="1:18" x14ac:dyDescent="0.25">
      <c r="A89" s="265"/>
      <c r="B89" s="265"/>
      <c r="C89" s="265"/>
      <c r="D89" s="265"/>
      <c r="E89" s="265"/>
      <c r="F89" s="265"/>
      <c r="G89" s="265"/>
      <c r="H89" s="265"/>
      <c r="I89" s="265"/>
      <c r="J89" s="265"/>
      <c r="K89" s="265"/>
      <c r="L89" s="265"/>
      <c r="M89" s="265"/>
      <c r="N89" s="265"/>
      <c r="O89" s="265"/>
      <c r="P89" s="265"/>
      <c r="Q89" s="265"/>
      <c r="R89" s="265"/>
    </row>
    <row r="90" spans="1:18" x14ac:dyDescent="0.25">
      <c r="A90" s="265"/>
      <c r="B90" s="265"/>
      <c r="C90" s="265"/>
      <c r="D90" s="265"/>
      <c r="E90" s="265"/>
      <c r="F90" s="265"/>
      <c r="G90" s="265"/>
      <c r="H90" s="265"/>
      <c r="I90" s="265"/>
      <c r="J90" s="265"/>
      <c r="K90" s="265"/>
      <c r="L90" s="265"/>
      <c r="M90" s="265"/>
      <c r="N90" s="265"/>
      <c r="O90" s="265"/>
      <c r="P90" s="265"/>
      <c r="Q90" s="265"/>
      <c r="R90" s="265"/>
    </row>
    <row r="91" spans="1:18" x14ac:dyDescent="0.25">
      <c r="A91" s="265"/>
      <c r="B91" s="265"/>
      <c r="C91" s="265"/>
      <c r="D91" s="265"/>
      <c r="E91" s="265"/>
      <c r="F91" s="265"/>
      <c r="G91" s="265"/>
      <c r="H91" s="265"/>
      <c r="I91" s="265"/>
      <c r="J91" s="265"/>
      <c r="K91" s="265"/>
      <c r="L91" s="265"/>
      <c r="M91" s="265"/>
      <c r="N91" s="265"/>
      <c r="O91" s="265"/>
      <c r="P91" s="265"/>
      <c r="Q91" s="265"/>
      <c r="R91" s="265"/>
    </row>
    <row r="92" spans="1:18" x14ac:dyDescent="0.25">
      <c r="A92" s="265"/>
      <c r="B92" s="265"/>
      <c r="C92" s="265"/>
      <c r="D92" s="265"/>
      <c r="E92" s="265"/>
      <c r="F92" s="265"/>
      <c r="G92" s="265"/>
      <c r="H92" s="265"/>
      <c r="I92" s="265"/>
      <c r="J92" s="265"/>
      <c r="K92" s="265"/>
      <c r="L92" s="265"/>
      <c r="M92" s="265"/>
      <c r="N92" s="265"/>
      <c r="O92" s="265"/>
      <c r="P92" s="265"/>
      <c r="Q92" s="265"/>
      <c r="R92" s="265"/>
    </row>
    <row r="93" spans="1:18" x14ac:dyDescent="0.25">
      <c r="A93" s="265"/>
      <c r="B93" s="265"/>
      <c r="C93" s="265"/>
      <c r="D93" s="265"/>
      <c r="E93" s="265"/>
      <c r="F93" s="265"/>
      <c r="G93" s="265"/>
      <c r="H93" s="265"/>
      <c r="I93" s="265"/>
      <c r="J93" s="265"/>
      <c r="K93" s="265"/>
      <c r="L93" s="265"/>
      <c r="M93" s="265"/>
      <c r="N93" s="265"/>
      <c r="O93" s="265"/>
      <c r="P93" s="265"/>
      <c r="Q93" s="265"/>
      <c r="R93" s="265"/>
    </row>
    <row r="94" spans="1:18" x14ac:dyDescent="0.25">
      <c r="A94" s="265"/>
      <c r="B94" s="265"/>
      <c r="C94" s="265"/>
      <c r="D94" s="265"/>
      <c r="E94" s="265"/>
      <c r="F94" s="265"/>
      <c r="G94" s="265"/>
      <c r="H94" s="265"/>
      <c r="I94" s="265"/>
      <c r="J94" s="265"/>
      <c r="K94" s="265"/>
      <c r="L94" s="265"/>
      <c r="M94" s="265"/>
      <c r="N94" s="265"/>
      <c r="O94" s="265"/>
      <c r="P94" s="265"/>
      <c r="Q94" s="265"/>
      <c r="R94" s="265"/>
    </row>
    <row r="95" spans="1:18" x14ac:dyDescent="0.25">
      <c r="A95" s="265"/>
      <c r="B95" s="265"/>
      <c r="C95" s="265"/>
      <c r="D95" s="265"/>
      <c r="E95" s="265"/>
      <c r="F95" s="265"/>
      <c r="G95" s="265"/>
      <c r="H95" s="265"/>
      <c r="I95" s="265"/>
      <c r="J95" s="265"/>
      <c r="K95" s="265"/>
      <c r="L95" s="265"/>
      <c r="M95" s="265"/>
      <c r="N95" s="265"/>
      <c r="O95" s="265"/>
      <c r="P95" s="265"/>
      <c r="Q95" s="265"/>
      <c r="R95" s="265"/>
    </row>
    <row r="96" spans="1:18" x14ac:dyDescent="0.25">
      <c r="A96" s="265"/>
      <c r="B96" s="265"/>
      <c r="C96" s="265"/>
      <c r="D96" s="265"/>
      <c r="E96" s="265"/>
      <c r="F96" s="265"/>
      <c r="G96" s="265"/>
      <c r="H96" s="265"/>
      <c r="I96" s="265"/>
      <c r="J96" s="265"/>
      <c r="K96" s="265"/>
      <c r="L96" s="265"/>
      <c r="M96" s="265"/>
      <c r="N96" s="265"/>
      <c r="O96" s="265"/>
      <c r="P96" s="265"/>
      <c r="Q96" s="265"/>
      <c r="R96" s="265"/>
    </row>
    <row r="97" spans="1:18" x14ac:dyDescent="0.25">
      <c r="A97" s="265"/>
      <c r="B97" s="265"/>
      <c r="C97" s="265"/>
      <c r="D97" s="265"/>
      <c r="E97" s="265"/>
      <c r="F97" s="265"/>
      <c r="G97" s="265"/>
      <c r="H97" s="265"/>
      <c r="I97" s="265"/>
      <c r="J97" s="265"/>
      <c r="K97" s="265"/>
      <c r="L97" s="265"/>
      <c r="M97" s="265"/>
      <c r="N97" s="265"/>
      <c r="O97" s="265"/>
      <c r="P97" s="265"/>
      <c r="Q97" s="265"/>
      <c r="R97" s="265"/>
    </row>
    <row r="98" spans="1:18" x14ac:dyDescent="0.25">
      <c r="A98" s="265"/>
      <c r="B98" s="265"/>
      <c r="C98" s="265"/>
      <c r="D98" s="265"/>
      <c r="E98" s="265"/>
      <c r="F98" s="265"/>
      <c r="G98" s="265"/>
      <c r="H98" s="265"/>
      <c r="I98" s="265"/>
      <c r="J98" s="265"/>
      <c r="K98" s="265"/>
      <c r="L98" s="265"/>
      <c r="M98" s="265"/>
      <c r="N98" s="265"/>
      <c r="O98" s="265"/>
      <c r="P98" s="265"/>
      <c r="Q98" s="265"/>
      <c r="R98" s="265"/>
    </row>
    <row r="99" spans="1:18" x14ac:dyDescent="0.25">
      <c r="A99" s="265"/>
      <c r="B99" s="265"/>
      <c r="C99" s="265"/>
      <c r="D99" s="265"/>
      <c r="E99" s="265"/>
      <c r="F99" s="265"/>
      <c r="G99" s="265"/>
      <c r="H99" s="265"/>
      <c r="I99" s="265"/>
      <c r="J99" s="265"/>
      <c r="K99" s="265"/>
      <c r="L99" s="265"/>
      <c r="M99" s="265"/>
      <c r="N99" s="265"/>
      <c r="O99" s="265"/>
      <c r="P99" s="265"/>
      <c r="Q99" s="265"/>
      <c r="R99" s="265"/>
    </row>
    <row r="100" spans="1:18" x14ac:dyDescent="0.25">
      <c r="A100" s="265"/>
      <c r="B100" s="265"/>
      <c r="C100" s="265"/>
      <c r="D100" s="265"/>
      <c r="E100" s="265"/>
      <c r="F100" s="265"/>
      <c r="G100" s="265"/>
      <c r="H100" s="265"/>
      <c r="I100" s="265"/>
      <c r="J100" s="265"/>
      <c r="K100" s="265"/>
      <c r="L100" s="265"/>
      <c r="M100" s="265"/>
      <c r="N100" s="265"/>
      <c r="O100" s="265"/>
      <c r="P100" s="265"/>
      <c r="Q100" s="265"/>
      <c r="R100" s="265"/>
    </row>
    <row r="101" spans="1:18" x14ac:dyDescent="0.25">
      <c r="A101" s="265"/>
      <c r="B101" s="265"/>
      <c r="C101" s="265"/>
      <c r="D101" s="265"/>
      <c r="E101" s="265"/>
      <c r="F101" s="265"/>
      <c r="G101" s="265"/>
      <c r="H101" s="265"/>
      <c r="I101" s="265"/>
      <c r="J101" s="265"/>
      <c r="K101" s="265"/>
      <c r="L101" s="265"/>
      <c r="M101" s="265"/>
      <c r="N101" s="265"/>
      <c r="O101" s="265"/>
      <c r="P101" s="265"/>
      <c r="Q101" s="265"/>
      <c r="R101" s="265"/>
    </row>
    <row r="102" spans="1:18" x14ac:dyDescent="0.25">
      <c r="A102" s="265"/>
      <c r="B102" s="265"/>
      <c r="C102" s="265"/>
      <c r="D102" s="265"/>
      <c r="E102" s="265"/>
      <c r="F102" s="265"/>
      <c r="G102" s="265"/>
      <c r="H102" s="265"/>
      <c r="I102" s="265"/>
      <c r="J102" s="265"/>
      <c r="K102" s="265"/>
      <c r="L102" s="265"/>
      <c r="M102" s="265"/>
      <c r="N102" s="265"/>
      <c r="O102" s="265"/>
      <c r="P102" s="265"/>
      <c r="Q102" s="265"/>
      <c r="R102" s="265"/>
    </row>
    <row r="103" spans="1:18" x14ac:dyDescent="0.25">
      <c r="A103" s="265"/>
      <c r="B103" s="265"/>
      <c r="C103" s="265"/>
      <c r="D103" s="265"/>
      <c r="E103" s="265"/>
      <c r="F103" s="265"/>
      <c r="G103" s="265"/>
      <c r="H103" s="265"/>
      <c r="I103" s="265"/>
      <c r="J103" s="265"/>
      <c r="K103" s="265"/>
      <c r="L103" s="265"/>
      <c r="M103" s="265"/>
      <c r="N103" s="265"/>
      <c r="O103" s="265"/>
      <c r="P103" s="265"/>
      <c r="Q103" s="265"/>
      <c r="R103" s="265"/>
    </row>
    <row r="104" spans="1:18" x14ac:dyDescent="0.25">
      <c r="A104" s="265"/>
      <c r="B104" s="265"/>
      <c r="C104" s="265"/>
      <c r="D104" s="265"/>
      <c r="E104" s="265"/>
      <c r="F104" s="265"/>
      <c r="G104" s="265"/>
      <c r="H104" s="265"/>
      <c r="I104" s="265"/>
      <c r="J104" s="265"/>
      <c r="K104" s="265"/>
      <c r="L104" s="265"/>
      <c r="M104" s="265"/>
      <c r="N104" s="265"/>
      <c r="O104" s="265"/>
      <c r="P104" s="265"/>
      <c r="Q104" s="265"/>
      <c r="R104" s="265"/>
    </row>
    <row r="105" spans="1:18" x14ac:dyDescent="0.25">
      <c r="A105" s="265"/>
      <c r="B105" s="265"/>
      <c r="C105" s="265"/>
      <c r="D105" s="265"/>
      <c r="E105" s="265"/>
      <c r="F105" s="265"/>
      <c r="G105" s="265"/>
      <c r="H105" s="265"/>
      <c r="I105" s="265"/>
      <c r="J105" s="265"/>
      <c r="K105" s="265"/>
      <c r="L105" s="265"/>
      <c r="M105" s="265"/>
      <c r="N105" s="265"/>
      <c r="O105" s="265"/>
      <c r="P105" s="265"/>
      <c r="Q105" s="265"/>
      <c r="R105" s="265"/>
    </row>
    <row r="106" spans="1:18" x14ac:dyDescent="0.25">
      <c r="A106" s="265"/>
      <c r="B106" s="265"/>
      <c r="C106" s="265"/>
      <c r="D106" s="265"/>
      <c r="E106" s="265"/>
      <c r="F106" s="265"/>
      <c r="G106" s="265"/>
      <c r="H106" s="265"/>
      <c r="I106" s="265"/>
      <c r="J106" s="265"/>
      <c r="K106" s="265"/>
      <c r="L106" s="265"/>
      <c r="M106" s="265"/>
      <c r="N106" s="265"/>
      <c r="O106" s="265"/>
      <c r="P106" s="265"/>
      <c r="Q106" s="265"/>
      <c r="R106" s="265"/>
    </row>
    <row r="107" spans="1:18" x14ac:dyDescent="0.25">
      <c r="A107" s="265"/>
      <c r="B107" s="265"/>
      <c r="C107" s="265"/>
      <c r="D107" s="265"/>
      <c r="E107" s="265"/>
      <c r="F107" s="265"/>
      <c r="G107" s="265"/>
      <c r="H107" s="265"/>
      <c r="I107" s="265"/>
      <c r="J107" s="265"/>
      <c r="K107" s="265"/>
      <c r="L107" s="265"/>
      <c r="M107" s="265"/>
      <c r="N107" s="265"/>
      <c r="O107" s="265"/>
      <c r="P107" s="265"/>
      <c r="Q107" s="265"/>
      <c r="R107" s="265"/>
    </row>
    <row r="108" spans="1:18" x14ac:dyDescent="0.25">
      <c r="A108" s="265"/>
      <c r="B108" s="265"/>
      <c r="C108" s="265"/>
      <c r="D108" s="265"/>
      <c r="E108" s="265"/>
      <c r="F108" s="265"/>
      <c r="G108" s="265"/>
      <c r="H108" s="265"/>
      <c r="I108" s="265"/>
      <c r="J108" s="265"/>
      <c r="K108" s="265"/>
      <c r="L108" s="265"/>
      <c r="M108" s="265"/>
      <c r="N108" s="265"/>
      <c r="O108" s="265"/>
      <c r="P108" s="265"/>
      <c r="Q108" s="265"/>
      <c r="R108" s="265"/>
    </row>
    <row r="109" spans="1:18" x14ac:dyDescent="0.25">
      <c r="A109" s="265"/>
      <c r="B109" s="265"/>
      <c r="C109" s="265"/>
      <c r="D109" s="265"/>
      <c r="E109" s="265"/>
      <c r="F109" s="265"/>
      <c r="G109" s="265"/>
      <c r="H109" s="265"/>
      <c r="I109" s="265"/>
      <c r="J109" s="265"/>
      <c r="K109" s="265"/>
      <c r="L109" s="265"/>
      <c r="M109" s="265"/>
      <c r="N109" s="265"/>
      <c r="O109" s="265"/>
      <c r="P109" s="265"/>
      <c r="Q109" s="265"/>
      <c r="R109" s="265"/>
    </row>
    <row r="110" spans="1:18" x14ac:dyDescent="0.25">
      <c r="A110" s="265"/>
      <c r="B110" s="265"/>
      <c r="C110" s="265"/>
      <c r="D110" s="265"/>
      <c r="E110" s="265"/>
      <c r="F110" s="265"/>
      <c r="G110" s="265"/>
      <c r="H110" s="265"/>
      <c r="I110" s="265"/>
      <c r="J110" s="265"/>
      <c r="K110" s="265"/>
      <c r="L110" s="265"/>
      <c r="M110" s="265"/>
      <c r="N110" s="265"/>
      <c r="O110" s="265"/>
      <c r="P110" s="265"/>
      <c r="Q110" s="265"/>
      <c r="R110" s="265"/>
    </row>
    <row r="111" spans="1:18" x14ac:dyDescent="0.25">
      <c r="A111" s="265"/>
      <c r="B111" s="265"/>
      <c r="C111" s="265"/>
      <c r="D111" s="265"/>
      <c r="E111" s="265"/>
      <c r="F111" s="265"/>
      <c r="G111" s="265"/>
      <c r="H111" s="265"/>
      <c r="I111" s="265"/>
      <c r="J111" s="265"/>
      <c r="K111" s="265"/>
      <c r="L111" s="265"/>
      <c r="M111" s="265"/>
      <c r="N111" s="265"/>
      <c r="O111" s="265"/>
      <c r="P111" s="265"/>
      <c r="Q111" s="265"/>
      <c r="R111" s="265"/>
    </row>
    <row r="112" spans="1:18" x14ac:dyDescent="0.25">
      <c r="A112" s="265"/>
      <c r="B112" s="265"/>
      <c r="C112" s="265"/>
      <c r="D112" s="265"/>
      <c r="E112" s="265"/>
      <c r="F112" s="265"/>
      <c r="G112" s="265"/>
      <c r="H112" s="265"/>
      <c r="I112" s="265"/>
      <c r="J112" s="265"/>
      <c r="K112" s="265"/>
      <c r="L112" s="265"/>
      <c r="M112" s="265"/>
      <c r="N112" s="265"/>
      <c r="O112" s="265"/>
      <c r="P112" s="265"/>
      <c r="Q112" s="265"/>
      <c r="R112" s="265"/>
    </row>
    <row r="113" spans="1:18" x14ac:dyDescent="0.25">
      <c r="A113" s="265"/>
      <c r="B113" s="265"/>
      <c r="C113" s="265"/>
      <c r="D113" s="265"/>
      <c r="E113" s="265"/>
      <c r="F113" s="265"/>
      <c r="G113" s="265"/>
      <c r="H113" s="265"/>
      <c r="I113" s="265"/>
      <c r="J113" s="265"/>
      <c r="K113" s="265"/>
      <c r="L113" s="265"/>
      <c r="M113" s="265"/>
      <c r="N113" s="265"/>
      <c r="O113" s="265"/>
      <c r="P113" s="265"/>
      <c r="Q113" s="265"/>
      <c r="R113" s="265"/>
    </row>
    <row r="114" spans="1:18" x14ac:dyDescent="0.25">
      <c r="A114" s="265"/>
      <c r="B114" s="265"/>
      <c r="C114" s="265"/>
      <c r="D114" s="265"/>
      <c r="E114" s="265"/>
      <c r="F114" s="265"/>
      <c r="G114" s="265"/>
      <c r="H114" s="265"/>
      <c r="I114" s="265"/>
      <c r="J114" s="265"/>
      <c r="K114" s="265"/>
      <c r="L114" s="265"/>
      <c r="M114" s="265"/>
      <c r="N114" s="265"/>
      <c r="O114" s="265"/>
      <c r="P114" s="265"/>
      <c r="Q114" s="265"/>
      <c r="R114" s="265"/>
    </row>
    <row r="115" spans="1:18" x14ac:dyDescent="0.25">
      <c r="A115" s="265"/>
      <c r="B115" s="265"/>
      <c r="C115" s="265"/>
      <c r="D115" s="265"/>
      <c r="E115" s="265"/>
      <c r="F115" s="265"/>
      <c r="G115" s="265"/>
      <c r="H115" s="265"/>
      <c r="I115" s="265"/>
      <c r="J115" s="265"/>
      <c r="K115" s="265"/>
      <c r="L115" s="265"/>
      <c r="M115" s="265"/>
      <c r="N115" s="265"/>
      <c r="O115" s="265"/>
      <c r="P115" s="265"/>
      <c r="Q115" s="265"/>
      <c r="R115" s="265"/>
    </row>
    <row r="116" spans="1:18" x14ac:dyDescent="0.25">
      <c r="A116" s="265"/>
      <c r="B116" s="265"/>
      <c r="C116" s="265"/>
      <c r="D116" s="265"/>
      <c r="E116" s="265"/>
      <c r="F116" s="265"/>
      <c r="G116" s="265"/>
      <c r="H116" s="265"/>
      <c r="I116" s="265"/>
      <c r="J116" s="265"/>
      <c r="K116" s="265"/>
      <c r="L116" s="265"/>
      <c r="M116" s="265"/>
      <c r="N116" s="265"/>
      <c r="O116" s="265"/>
      <c r="P116" s="265"/>
      <c r="Q116" s="265"/>
      <c r="R116" s="265"/>
    </row>
    <row r="117" spans="1:18" x14ac:dyDescent="0.25">
      <c r="A117" s="265"/>
      <c r="B117" s="265"/>
      <c r="C117" s="265"/>
      <c r="D117" s="265"/>
      <c r="E117" s="265"/>
      <c r="F117" s="265"/>
      <c r="G117" s="265"/>
      <c r="H117" s="265"/>
      <c r="I117" s="265"/>
      <c r="J117" s="265"/>
      <c r="K117" s="265"/>
      <c r="L117" s="265"/>
      <c r="M117" s="265"/>
      <c r="N117" s="265"/>
      <c r="O117" s="265"/>
      <c r="P117" s="265"/>
      <c r="Q117" s="265"/>
      <c r="R117" s="265"/>
    </row>
    <row r="118" spans="1:18" x14ac:dyDescent="0.25">
      <c r="A118" s="265"/>
      <c r="B118" s="265"/>
      <c r="C118" s="265"/>
      <c r="D118" s="265"/>
      <c r="E118" s="265"/>
      <c r="F118" s="265"/>
      <c r="G118" s="265"/>
      <c r="H118" s="265"/>
      <c r="I118" s="265"/>
      <c r="J118" s="265"/>
      <c r="K118" s="265"/>
      <c r="L118" s="265"/>
      <c r="M118" s="265"/>
      <c r="N118" s="265"/>
      <c r="O118" s="265"/>
      <c r="P118" s="265"/>
      <c r="Q118" s="265"/>
      <c r="R118" s="265"/>
    </row>
    <row r="119" spans="1:18" x14ac:dyDescent="0.25">
      <c r="A119" s="265"/>
      <c r="B119" s="265"/>
      <c r="C119" s="265"/>
      <c r="D119" s="265"/>
      <c r="E119" s="265"/>
      <c r="F119" s="265"/>
      <c r="G119" s="265"/>
      <c r="H119" s="265"/>
      <c r="I119" s="265"/>
      <c r="J119" s="265"/>
      <c r="K119" s="265"/>
      <c r="L119" s="265"/>
      <c r="M119" s="265"/>
      <c r="N119" s="265"/>
      <c r="O119" s="265"/>
      <c r="P119" s="265"/>
      <c r="Q119" s="265"/>
      <c r="R119" s="265"/>
    </row>
    <row r="120" spans="1:18" x14ac:dyDescent="0.25">
      <c r="A120" s="265"/>
      <c r="B120" s="265"/>
      <c r="C120" s="265"/>
      <c r="D120" s="265"/>
      <c r="E120" s="265"/>
      <c r="F120" s="265"/>
      <c r="G120" s="265"/>
      <c r="H120" s="265"/>
      <c r="I120" s="265"/>
      <c r="J120" s="265"/>
      <c r="K120" s="265"/>
      <c r="L120" s="265"/>
      <c r="M120" s="265"/>
      <c r="N120" s="265"/>
      <c r="O120" s="265"/>
      <c r="P120" s="265"/>
      <c r="Q120" s="265"/>
      <c r="R120" s="265"/>
    </row>
    <row r="121" spans="1:18" x14ac:dyDescent="0.25">
      <c r="A121" s="265"/>
      <c r="B121" s="265"/>
      <c r="C121" s="265"/>
      <c r="D121" s="265"/>
      <c r="E121" s="265"/>
      <c r="F121" s="265"/>
      <c r="G121" s="265"/>
      <c r="H121" s="265"/>
      <c r="I121" s="265"/>
      <c r="J121" s="265"/>
      <c r="K121" s="265"/>
      <c r="L121" s="265"/>
      <c r="M121" s="265"/>
      <c r="N121" s="265"/>
      <c r="O121" s="265"/>
      <c r="P121" s="265"/>
      <c r="Q121" s="265"/>
      <c r="R121" s="265"/>
    </row>
    <row r="122" spans="1:18" x14ac:dyDescent="0.25">
      <c r="A122" s="265"/>
      <c r="B122" s="265"/>
      <c r="C122" s="265"/>
      <c r="D122" s="265"/>
      <c r="E122" s="265"/>
      <c r="F122" s="265"/>
      <c r="G122" s="265"/>
      <c r="H122" s="265"/>
      <c r="I122" s="265"/>
      <c r="J122" s="265"/>
      <c r="K122" s="265"/>
      <c r="L122" s="265"/>
      <c r="M122" s="265"/>
      <c r="N122" s="265"/>
      <c r="O122" s="265"/>
      <c r="P122" s="265"/>
      <c r="Q122" s="265"/>
      <c r="R122" s="265"/>
    </row>
    <row r="123" spans="1:18" x14ac:dyDescent="0.25">
      <c r="A123" s="265"/>
      <c r="B123" s="265"/>
      <c r="C123" s="265"/>
      <c r="D123" s="265"/>
      <c r="E123" s="265"/>
      <c r="F123" s="265"/>
      <c r="G123" s="265"/>
      <c r="H123" s="265"/>
      <c r="I123" s="265"/>
      <c r="J123" s="265"/>
      <c r="K123" s="265"/>
      <c r="L123" s="265"/>
      <c r="M123" s="265"/>
      <c r="N123" s="265"/>
      <c r="O123" s="265"/>
      <c r="P123" s="265"/>
      <c r="Q123" s="265"/>
      <c r="R123" s="265"/>
    </row>
    <row r="124" spans="1:18" x14ac:dyDescent="0.25">
      <c r="A124" s="265"/>
      <c r="B124" s="265"/>
      <c r="C124" s="265"/>
      <c r="D124" s="265"/>
      <c r="E124" s="265"/>
      <c r="F124" s="265"/>
      <c r="G124" s="265"/>
      <c r="H124" s="265"/>
      <c r="I124" s="265"/>
      <c r="J124" s="265"/>
      <c r="K124" s="265"/>
      <c r="L124" s="265"/>
      <c r="M124" s="265"/>
      <c r="N124" s="265"/>
      <c r="O124" s="265"/>
      <c r="P124" s="265"/>
      <c r="Q124" s="265"/>
      <c r="R124" s="265"/>
    </row>
    <row r="125" spans="1:18" x14ac:dyDescent="0.25">
      <c r="A125" s="265"/>
      <c r="B125" s="265"/>
      <c r="C125" s="265"/>
      <c r="D125" s="265"/>
      <c r="E125" s="265"/>
      <c r="F125" s="265"/>
      <c r="G125" s="265"/>
      <c r="H125" s="265"/>
      <c r="I125" s="265"/>
      <c r="J125" s="265"/>
      <c r="K125" s="265"/>
      <c r="L125" s="265"/>
      <c r="M125" s="265"/>
      <c r="N125" s="265"/>
      <c r="O125" s="265"/>
      <c r="P125" s="265"/>
      <c r="Q125" s="265"/>
      <c r="R125" s="265"/>
    </row>
    <row r="126" spans="1:18" x14ac:dyDescent="0.25">
      <c r="A126" s="265"/>
      <c r="B126" s="265"/>
      <c r="C126" s="265"/>
      <c r="D126" s="265"/>
      <c r="E126" s="265"/>
      <c r="F126" s="265"/>
      <c r="G126" s="265"/>
      <c r="H126" s="265"/>
      <c r="I126" s="265"/>
      <c r="J126" s="265"/>
      <c r="K126" s="265"/>
      <c r="L126" s="265"/>
      <c r="M126" s="265"/>
      <c r="N126" s="265"/>
      <c r="O126" s="265"/>
      <c r="P126" s="265"/>
      <c r="Q126" s="265"/>
      <c r="R126" s="265"/>
    </row>
    <row r="127" spans="1:18" x14ac:dyDescent="0.25">
      <c r="A127" s="265"/>
      <c r="B127" s="265"/>
      <c r="C127" s="265"/>
      <c r="D127" s="265"/>
      <c r="E127" s="265"/>
      <c r="F127" s="265"/>
      <c r="G127" s="265"/>
      <c r="H127" s="265"/>
      <c r="I127" s="265"/>
      <c r="J127" s="265"/>
      <c r="K127" s="265"/>
      <c r="L127" s="265"/>
      <c r="M127" s="265"/>
      <c r="N127" s="265"/>
      <c r="O127" s="265"/>
      <c r="P127" s="265"/>
      <c r="Q127" s="265"/>
      <c r="R127" s="265"/>
    </row>
    <row r="128" spans="1:18" x14ac:dyDescent="0.25">
      <c r="A128" s="265"/>
      <c r="B128" s="265"/>
      <c r="C128" s="265"/>
      <c r="D128" s="265"/>
      <c r="E128" s="265"/>
      <c r="F128" s="265"/>
      <c r="G128" s="265"/>
      <c r="H128" s="265"/>
      <c r="I128" s="265"/>
      <c r="J128" s="265"/>
      <c r="K128" s="265"/>
      <c r="L128" s="265"/>
      <c r="M128" s="265"/>
      <c r="N128" s="265"/>
      <c r="O128" s="265"/>
      <c r="P128" s="265"/>
      <c r="Q128" s="265"/>
      <c r="R128" s="265"/>
    </row>
    <row r="129" spans="1:18" x14ac:dyDescent="0.25">
      <c r="A129" s="265"/>
      <c r="B129" s="265"/>
      <c r="C129" s="265"/>
      <c r="D129" s="265"/>
      <c r="E129" s="265"/>
      <c r="F129" s="265"/>
      <c r="G129" s="265"/>
      <c r="H129" s="265"/>
      <c r="I129" s="265"/>
      <c r="J129" s="265"/>
      <c r="K129" s="265"/>
      <c r="L129" s="265"/>
      <c r="M129" s="265"/>
      <c r="N129" s="265"/>
      <c r="O129" s="265"/>
      <c r="P129" s="265"/>
      <c r="Q129" s="265"/>
      <c r="R129" s="265"/>
    </row>
    <row r="130" spans="1:18" x14ac:dyDescent="0.25">
      <c r="A130" s="265"/>
      <c r="B130" s="265"/>
      <c r="C130" s="265"/>
      <c r="D130" s="265"/>
      <c r="E130" s="265"/>
      <c r="F130" s="265"/>
      <c r="G130" s="265"/>
      <c r="H130" s="265"/>
      <c r="I130" s="265"/>
      <c r="J130" s="265"/>
      <c r="K130" s="265"/>
      <c r="L130" s="265"/>
      <c r="M130" s="265"/>
      <c r="N130" s="265"/>
      <c r="O130" s="265"/>
      <c r="P130" s="265"/>
      <c r="Q130" s="265"/>
      <c r="R130" s="265"/>
    </row>
    <row r="131" spans="1:18" x14ac:dyDescent="0.25">
      <c r="A131" s="265"/>
      <c r="B131" s="265"/>
      <c r="C131" s="265"/>
      <c r="D131" s="265"/>
      <c r="E131" s="265"/>
      <c r="F131" s="265"/>
      <c r="G131" s="265"/>
      <c r="H131" s="265"/>
      <c r="I131" s="265"/>
      <c r="J131" s="265"/>
      <c r="K131" s="265"/>
      <c r="L131" s="265"/>
      <c r="M131" s="265"/>
      <c r="N131" s="265"/>
      <c r="O131" s="265"/>
      <c r="P131" s="265"/>
      <c r="Q131" s="265"/>
      <c r="R131" s="265"/>
    </row>
    <row r="132" spans="1:18" x14ac:dyDescent="0.25">
      <c r="A132" s="265"/>
      <c r="B132" s="265"/>
      <c r="C132" s="265"/>
      <c r="D132" s="265"/>
      <c r="E132" s="265"/>
      <c r="F132" s="265"/>
      <c r="G132" s="265"/>
      <c r="H132" s="265"/>
      <c r="I132" s="265"/>
      <c r="J132" s="265"/>
      <c r="K132" s="265"/>
      <c r="L132" s="265"/>
      <c r="M132" s="265"/>
      <c r="N132" s="265"/>
      <c r="O132" s="265"/>
      <c r="P132" s="265"/>
      <c r="Q132" s="265"/>
      <c r="R132" s="265"/>
    </row>
    <row r="133" spans="1:18" x14ac:dyDescent="0.25">
      <c r="A133" s="265"/>
      <c r="B133" s="265"/>
      <c r="C133" s="265"/>
      <c r="D133" s="265"/>
      <c r="E133" s="265"/>
      <c r="F133" s="265"/>
      <c r="G133" s="265"/>
      <c r="H133" s="265"/>
      <c r="I133" s="265"/>
      <c r="J133" s="265"/>
      <c r="K133" s="265"/>
      <c r="L133" s="265"/>
      <c r="M133" s="265"/>
      <c r="N133" s="265"/>
      <c r="O133" s="265"/>
      <c r="P133" s="265"/>
      <c r="Q133" s="265"/>
      <c r="R133" s="265"/>
    </row>
    <row r="134" spans="1:18" x14ac:dyDescent="0.25">
      <c r="A134" s="265"/>
      <c r="B134" s="265"/>
      <c r="C134" s="265"/>
      <c r="D134" s="265"/>
      <c r="E134" s="265"/>
      <c r="F134" s="265"/>
      <c r="G134" s="265"/>
      <c r="H134" s="265"/>
      <c r="I134" s="265"/>
      <c r="J134" s="265"/>
      <c r="K134" s="265"/>
      <c r="L134" s="265"/>
      <c r="M134" s="265"/>
      <c r="N134" s="265"/>
      <c r="O134" s="265"/>
      <c r="P134" s="265"/>
      <c r="Q134" s="265"/>
      <c r="R134" s="265"/>
    </row>
    <row r="135" spans="1:18" x14ac:dyDescent="0.25">
      <c r="A135" s="265"/>
      <c r="B135" s="265"/>
      <c r="C135" s="265"/>
      <c r="D135" s="265"/>
      <c r="E135" s="265"/>
      <c r="F135" s="265"/>
      <c r="G135" s="265"/>
      <c r="H135" s="265"/>
      <c r="I135" s="265"/>
      <c r="J135" s="265"/>
      <c r="K135" s="265"/>
      <c r="L135" s="265"/>
      <c r="M135" s="265"/>
      <c r="N135" s="265"/>
      <c r="O135" s="265"/>
      <c r="P135" s="265"/>
      <c r="Q135" s="265"/>
      <c r="R135" s="265"/>
    </row>
    <row r="136" spans="1:18" x14ac:dyDescent="0.25">
      <c r="A136" s="265"/>
      <c r="B136" s="265"/>
      <c r="C136" s="265"/>
      <c r="D136" s="265"/>
      <c r="E136" s="265"/>
      <c r="F136" s="265"/>
      <c r="G136" s="265"/>
      <c r="H136" s="265"/>
      <c r="I136" s="265"/>
      <c r="J136" s="265"/>
      <c r="K136" s="265"/>
      <c r="L136" s="265"/>
      <c r="M136" s="265"/>
      <c r="N136" s="265"/>
      <c r="O136" s="265"/>
      <c r="P136" s="265"/>
      <c r="Q136" s="265"/>
      <c r="R136" s="265"/>
    </row>
    <row r="137" spans="1:18" x14ac:dyDescent="0.25">
      <c r="A137" s="265"/>
      <c r="B137" s="265"/>
      <c r="C137" s="265"/>
      <c r="D137" s="265"/>
      <c r="E137" s="265"/>
      <c r="F137" s="265"/>
      <c r="G137" s="265"/>
      <c r="H137" s="265"/>
      <c r="I137" s="265"/>
      <c r="J137" s="265"/>
      <c r="K137" s="265"/>
      <c r="L137" s="265"/>
      <c r="M137" s="265"/>
      <c r="N137" s="265"/>
      <c r="O137" s="265"/>
      <c r="P137" s="265"/>
      <c r="Q137" s="265"/>
      <c r="R137" s="265"/>
    </row>
    <row r="138" spans="1:18" x14ac:dyDescent="0.25">
      <c r="A138" s="265"/>
      <c r="B138" s="265"/>
      <c r="C138" s="265"/>
      <c r="D138" s="265"/>
      <c r="E138" s="265"/>
      <c r="F138" s="265"/>
      <c r="G138" s="265"/>
      <c r="H138" s="265"/>
      <c r="I138" s="265"/>
      <c r="J138" s="265"/>
      <c r="K138" s="265"/>
      <c r="L138" s="265"/>
      <c r="M138" s="265"/>
      <c r="N138" s="265"/>
      <c r="O138" s="265"/>
      <c r="P138" s="265"/>
      <c r="Q138" s="265"/>
      <c r="R138" s="265"/>
    </row>
    <row r="139" spans="1:18" x14ac:dyDescent="0.25">
      <c r="A139" s="265"/>
      <c r="B139" s="265"/>
      <c r="C139" s="265"/>
      <c r="D139" s="265"/>
      <c r="E139" s="265"/>
      <c r="F139" s="265"/>
      <c r="G139" s="265"/>
      <c r="H139" s="265"/>
      <c r="I139" s="265"/>
      <c r="J139" s="265"/>
      <c r="K139" s="265"/>
      <c r="L139" s="265"/>
      <c r="M139" s="265"/>
      <c r="N139" s="265"/>
      <c r="O139" s="265"/>
      <c r="P139" s="265"/>
      <c r="Q139" s="265"/>
      <c r="R139" s="265"/>
    </row>
    <row r="140" spans="1:18" x14ac:dyDescent="0.25">
      <c r="A140" s="265"/>
      <c r="B140" s="265"/>
      <c r="C140" s="265"/>
      <c r="D140" s="265"/>
      <c r="E140" s="265"/>
      <c r="F140" s="265"/>
      <c r="G140" s="265"/>
      <c r="H140" s="265"/>
      <c r="I140" s="265"/>
      <c r="J140" s="265"/>
      <c r="K140" s="265"/>
      <c r="L140" s="265"/>
      <c r="M140" s="265"/>
      <c r="N140" s="265"/>
      <c r="O140" s="265"/>
      <c r="P140" s="265"/>
      <c r="Q140" s="265"/>
      <c r="R140" s="265"/>
    </row>
    <row r="141" spans="1:18" x14ac:dyDescent="0.25">
      <c r="A141" s="265"/>
      <c r="B141" s="265"/>
      <c r="C141" s="265"/>
      <c r="D141" s="265"/>
      <c r="E141" s="265"/>
      <c r="F141" s="265"/>
      <c r="G141" s="265"/>
      <c r="H141" s="265"/>
      <c r="I141" s="265"/>
      <c r="J141" s="265"/>
      <c r="K141" s="265"/>
      <c r="L141" s="265"/>
      <c r="M141" s="265"/>
      <c r="N141" s="265"/>
      <c r="O141" s="265"/>
      <c r="P141" s="265"/>
      <c r="Q141" s="265"/>
      <c r="R141" s="265"/>
    </row>
    <row r="142" spans="1:18" x14ac:dyDescent="0.25">
      <c r="A142" s="265"/>
      <c r="B142" s="265"/>
      <c r="C142" s="265"/>
      <c r="D142" s="265"/>
      <c r="E142" s="265"/>
      <c r="F142" s="265"/>
      <c r="G142" s="265"/>
      <c r="H142" s="265"/>
      <c r="I142" s="265"/>
      <c r="J142" s="265"/>
      <c r="K142" s="265"/>
      <c r="L142" s="265"/>
      <c r="M142" s="265"/>
      <c r="N142" s="265"/>
      <c r="O142" s="265"/>
      <c r="P142" s="265"/>
      <c r="Q142" s="265"/>
      <c r="R142" s="265"/>
    </row>
    <row r="143" spans="1:18" x14ac:dyDescent="0.25">
      <c r="A143" s="265"/>
      <c r="B143" s="265"/>
      <c r="C143" s="265"/>
      <c r="D143" s="265"/>
      <c r="E143" s="265"/>
      <c r="F143" s="265"/>
      <c r="G143" s="265"/>
      <c r="H143" s="265"/>
      <c r="I143" s="265"/>
      <c r="J143" s="265"/>
      <c r="K143" s="265"/>
      <c r="L143" s="265"/>
      <c r="M143" s="265"/>
      <c r="N143" s="265"/>
      <c r="O143" s="265"/>
      <c r="P143" s="265"/>
      <c r="Q143" s="265"/>
      <c r="R143" s="265"/>
    </row>
    <row r="144" spans="1:18" x14ac:dyDescent="0.25">
      <c r="A144" s="265"/>
      <c r="B144" s="265"/>
      <c r="C144" s="265"/>
      <c r="D144" s="265"/>
      <c r="E144" s="265"/>
      <c r="F144" s="265"/>
      <c r="G144" s="265"/>
      <c r="H144" s="265"/>
      <c r="I144" s="265"/>
      <c r="J144" s="265"/>
      <c r="K144" s="265"/>
      <c r="L144" s="265"/>
      <c r="M144" s="265"/>
      <c r="N144" s="265"/>
      <c r="O144" s="265"/>
      <c r="P144" s="265"/>
      <c r="Q144" s="265"/>
      <c r="R144" s="265"/>
    </row>
    <row r="145" spans="1:18" x14ac:dyDescent="0.25">
      <c r="A145" s="265"/>
      <c r="B145" s="265"/>
      <c r="C145" s="265"/>
      <c r="D145" s="265"/>
      <c r="E145" s="265"/>
      <c r="F145" s="265"/>
      <c r="G145" s="265"/>
      <c r="H145" s="265"/>
      <c r="I145" s="265"/>
      <c r="J145" s="265"/>
      <c r="K145" s="265"/>
      <c r="L145" s="265"/>
      <c r="M145" s="265"/>
      <c r="N145" s="265"/>
      <c r="O145" s="265"/>
      <c r="P145" s="265"/>
      <c r="Q145" s="265"/>
      <c r="R145" s="265"/>
    </row>
    <row r="146" spans="1:18" x14ac:dyDescent="0.25">
      <c r="A146" s="265"/>
      <c r="B146" s="265"/>
      <c r="C146" s="265"/>
      <c r="D146" s="265"/>
      <c r="E146" s="265"/>
      <c r="F146" s="265"/>
      <c r="G146" s="265"/>
      <c r="H146" s="265"/>
      <c r="I146" s="265"/>
      <c r="J146" s="265"/>
      <c r="K146" s="265"/>
      <c r="L146" s="265"/>
      <c r="M146" s="265"/>
      <c r="N146" s="265"/>
      <c r="O146" s="265"/>
      <c r="P146" s="265"/>
      <c r="Q146" s="265"/>
      <c r="R146" s="265"/>
    </row>
    <row r="147" spans="1:18" x14ac:dyDescent="0.25">
      <c r="A147" s="265"/>
      <c r="B147" s="265"/>
      <c r="C147" s="265"/>
      <c r="D147" s="265"/>
      <c r="E147" s="265"/>
      <c r="F147" s="265"/>
      <c r="G147" s="265"/>
      <c r="H147" s="265"/>
      <c r="I147" s="265"/>
      <c r="J147" s="265"/>
      <c r="K147" s="265"/>
      <c r="L147" s="265"/>
      <c r="M147" s="265"/>
      <c r="N147" s="265"/>
      <c r="O147" s="265"/>
      <c r="P147" s="265"/>
      <c r="Q147" s="265"/>
      <c r="R147" s="265"/>
    </row>
    <row r="148" spans="1:18" x14ac:dyDescent="0.25">
      <c r="A148" s="265"/>
      <c r="B148" s="265"/>
      <c r="C148" s="265"/>
      <c r="D148" s="265"/>
      <c r="E148" s="265"/>
      <c r="F148" s="265"/>
      <c r="G148" s="265"/>
      <c r="H148" s="265"/>
      <c r="I148" s="265"/>
      <c r="J148" s="265"/>
      <c r="K148" s="265"/>
      <c r="L148" s="265"/>
      <c r="M148" s="265"/>
      <c r="N148" s="265"/>
      <c r="O148" s="265"/>
      <c r="P148" s="265"/>
      <c r="Q148" s="265"/>
      <c r="R148" s="265"/>
    </row>
    <row r="149" spans="1:18" x14ac:dyDescent="0.25">
      <c r="A149" s="265"/>
      <c r="B149" s="265"/>
      <c r="C149" s="265"/>
      <c r="D149" s="265"/>
      <c r="E149" s="265"/>
      <c r="F149" s="265"/>
      <c r="G149" s="265"/>
      <c r="H149" s="265"/>
      <c r="I149" s="265"/>
      <c r="J149" s="265"/>
      <c r="K149" s="265"/>
      <c r="L149" s="265"/>
      <c r="M149" s="265"/>
      <c r="N149" s="265"/>
      <c r="O149" s="265"/>
      <c r="P149" s="265"/>
      <c r="Q149" s="265"/>
      <c r="R149" s="265"/>
    </row>
    <row r="150" spans="1:18" x14ac:dyDescent="0.25">
      <c r="A150" s="265"/>
      <c r="B150" s="265"/>
      <c r="C150" s="265"/>
      <c r="D150" s="265"/>
      <c r="E150" s="265"/>
      <c r="F150" s="265"/>
      <c r="G150" s="265"/>
      <c r="H150" s="265"/>
      <c r="I150" s="265"/>
      <c r="J150" s="265"/>
      <c r="K150" s="265"/>
      <c r="L150" s="265"/>
      <c r="M150" s="265"/>
      <c r="N150" s="265"/>
      <c r="O150" s="265"/>
      <c r="P150" s="265"/>
      <c r="Q150" s="265"/>
      <c r="R150" s="265"/>
    </row>
    <row r="151" spans="1:18" x14ac:dyDescent="0.25">
      <c r="A151" s="265"/>
      <c r="B151" s="265"/>
      <c r="C151" s="265"/>
      <c r="D151" s="265"/>
      <c r="E151" s="265"/>
      <c r="F151" s="265"/>
      <c r="G151" s="265"/>
      <c r="H151" s="265"/>
      <c r="I151" s="265"/>
      <c r="J151" s="265"/>
      <c r="K151" s="265"/>
      <c r="L151" s="265"/>
      <c r="M151" s="265"/>
      <c r="N151" s="265"/>
      <c r="O151" s="265"/>
      <c r="P151" s="265"/>
      <c r="Q151" s="265"/>
      <c r="R151" s="265"/>
    </row>
    <row r="152" spans="1:18" x14ac:dyDescent="0.25">
      <c r="A152" s="265"/>
      <c r="B152" s="265"/>
      <c r="C152" s="265"/>
      <c r="D152" s="265"/>
      <c r="E152" s="265"/>
      <c r="F152" s="265"/>
      <c r="G152" s="265"/>
      <c r="H152" s="265"/>
      <c r="I152" s="265"/>
      <c r="J152" s="265"/>
      <c r="K152" s="265"/>
      <c r="L152" s="265"/>
      <c r="M152" s="265"/>
      <c r="N152" s="265"/>
      <c r="O152" s="265"/>
      <c r="P152" s="265"/>
      <c r="Q152" s="265"/>
      <c r="R152" s="265"/>
    </row>
    <row r="153" spans="1:18" x14ac:dyDescent="0.25">
      <c r="A153" s="265"/>
      <c r="B153" s="265"/>
      <c r="C153" s="265"/>
      <c r="D153" s="265"/>
      <c r="E153" s="265"/>
      <c r="F153" s="265"/>
      <c r="G153" s="265"/>
      <c r="H153" s="265"/>
      <c r="I153" s="265"/>
      <c r="J153" s="265"/>
      <c r="K153" s="265"/>
      <c r="L153" s="265"/>
      <c r="M153" s="265"/>
      <c r="N153" s="265"/>
      <c r="O153" s="265"/>
      <c r="P153" s="265"/>
      <c r="Q153" s="265"/>
      <c r="R153" s="265"/>
    </row>
    <row r="154" spans="1:18" x14ac:dyDescent="0.25">
      <c r="A154" s="265"/>
      <c r="B154" s="265"/>
      <c r="C154" s="265"/>
      <c r="D154" s="265"/>
      <c r="E154" s="265"/>
      <c r="F154" s="265"/>
      <c r="G154" s="265"/>
      <c r="H154" s="265"/>
      <c r="I154" s="265"/>
      <c r="J154" s="265"/>
      <c r="K154" s="265"/>
      <c r="L154" s="265"/>
      <c r="M154" s="265"/>
      <c r="N154" s="265"/>
      <c r="O154" s="265"/>
      <c r="P154" s="265"/>
      <c r="Q154" s="265"/>
      <c r="R154" s="265"/>
    </row>
    <row r="155" spans="1:18" x14ac:dyDescent="0.25">
      <c r="A155" s="265"/>
      <c r="B155" s="265"/>
      <c r="C155" s="265"/>
      <c r="D155" s="265"/>
      <c r="E155" s="265"/>
      <c r="F155" s="265"/>
      <c r="G155" s="265"/>
      <c r="H155" s="265"/>
      <c r="I155" s="265"/>
      <c r="J155" s="265"/>
      <c r="K155" s="265"/>
      <c r="L155" s="265"/>
      <c r="M155" s="265"/>
      <c r="N155" s="265"/>
      <c r="O155" s="265"/>
      <c r="P155" s="265"/>
      <c r="Q155" s="265"/>
      <c r="R155" s="265"/>
    </row>
    <row r="156" spans="1:18" x14ac:dyDescent="0.25">
      <c r="A156" s="265"/>
      <c r="B156" s="265"/>
      <c r="C156" s="265"/>
      <c r="D156" s="265"/>
      <c r="E156" s="265"/>
      <c r="F156" s="265"/>
      <c r="G156" s="265"/>
      <c r="H156" s="265"/>
      <c r="I156" s="265"/>
      <c r="J156" s="265"/>
      <c r="K156" s="265"/>
      <c r="L156" s="265"/>
      <c r="M156" s="265"/>
      <c r="N156" s="265"/>
      <c r="O156" s="265"/>
      <c r="P156" s="265"/>
      <c r="Q156" s="265"/>
      <c r="R156" s="265"/>
    </row>
    <row r="157" spans="1:18" x14ac:dyDescent="0.25">
      <c r="A157" s="265"/>
      <c r="B157" s="265"/>
      <c r="C157" s="265"/>
      <c r="D157" s="265"/>
      <c r="E157" s="265"/>
      <c r="F157" s="265"/>
      <c r="G157" s="265"/>
      <c r="H157" s="265"/>
      <c r="I157" s="265"/>
      <c r="J157" s="265"/>
      <c r="K157" s="265"/>
      <c r="L157" s="265"/>
      <c r="M157" s="265"/>
      <c r="N157" s="265"/>
      <c r="O157" s="265"/>
      <c r="P157" s="265"/>
      <c r="Q157" s="265"/>
      <c r="R157" s="265"/>
    </row>
    <row r="158" spans="1:18" x14ac:dyDescent="0.25">
      <c r="A158" s="265"/>
      <c r="B158" s="265"/>
      <c r="C158" s="265"/>
      <c r="D158" s="265"/>
      <c r="E158" s="265"/>
      <c r="F158" s="265"/>
      <c r="G158" s="265"/>
      <c r="H158" s="265"/>
      <c r="I158" s="265"/>
      <c r="J158" s="265"/>
      <c r="K158" s="265"/>
      <c r="L158" s="265"/>
      <c r="M158" s="265"/>
      <c r="N158" s="265"/>
      <c r="O158" s="265"/>
      <c r="P158" s="265"/>
      <c r="Q158" s="265"/>
      <c r="R158" s="265"/>
    </row>
    <row r="159" spans="1:18" x14ac:dyDescent="0.25">
      <c r="A159" s="265"/>
      <c r="B159" s="265"/>
      <c r="C159" s="265"/>
      <c r="D159" s="265"/>
      <c r="E159" s="265"/>
      <c r="F159" s="265"/>
      <c r="G159" s="265"/>
      <c r="H159" s="265"/>
      <c r="I159" s="265"/>
      <c r="J159" s="265"/>
      <c r="K159" s="265"/>
      <c r="L159" s="265"/>
      <c r="M159" s="265"/>
      <c r="N159" s="265"/>
      <c r="O159" s="265"/>
      <c r="P159" s="265"/>
      <c r="Q159" s="265"/>
      <c r="R159" s="265"/>
    </row>
    <row r="160" spans="1:18" x14ac:dyDescent="0.25">
      <c r="A160" s="265"/>
      <c r="B160" s="265"/>
      <c r="C160" s="265"/>
      <c r="D160" s="265"/>
      <c r="E160" s="265"/>
      <c r="F160" s="265"/>
      <c r="G160" s="265"/>
      <c r="H160" s="265"/>
      <c r="I160" s="265"/>
      <c r="J160" s="265"/>
      <c r="K160" s="265"/>
      <c r="L160" s="265"/>
      <c r="M160" s="265"/>
      <c r="N160" s="265"/>
      <c r="O160" s="265"/>
      <c r="P160" s="265"/>
      <c r="Q160" s="265"/>
      <c r="R160" s="265"/>
    </row>
    <row r="161" spans="1:18" x14ac:dyDescent="0.25">
      <c r="A161" s="265"/>
      <c r="B161" s="265"/>
      <c r="C161" s="265"/>
      <c r="D161" s="265"/>
      <c r="E161" s="265"/>
      <c r="F161" s="265"/>
      <c r="G161" s="265"/>
      <c r="H161" s="265"/>
      <c r="I161" s="265"/>
      <c r="J161" s="265"/>
      <c r="K161" s="265"/>
      <c r="L161" s="265"/>
      <c r="M161" s="265"/>
      <c r="N161" s="265"/>
      <c r="O161" s="265"/>
      <c r="P161" s="265"/>
      <c r="Q161" s="265"/>
      <c r="R161" s="265"/>
    </row>
    <row r="162" spans="1:18" x14ac:dyDescent="0.25">
      <c r="A162" s="265"/>
      <c r="B162" s="265"/>
      <c r="C162" s="265"/>
      <c r="D162" s="265"/>
      <c r="E162" s="265"/>
      <c r="F162" s="265"/>
      <c r="G162" s="265"/>
      <c r="H162" s="265"/>
      <c r="I162" s="265"/>
      <c r="J162" s="265"/>
      <c r="K162" s="265"/>
      <c r="L162" s="265"/>
      <c r="M162" s="265"/>
      <c r="N162" s="265"/>
      <c r="O162" s="265"/>
      <c r="P162" s="265"/>
      <c r="Q162" s="265"/>
      <c r="R162" s="265"/>
    </row>
    <row r="163" spans="1:18" x14ac:dyDescent="0.25">
      <c r="A163" s="265"/>
      <c r="B163" s="265"/>
      <c r="C163" s="265"/>
      <c r="D163" s="265"/>
      <c r="E163" s="265"/>
      <c r="F163" s="265"/>
      <c r="G163" s="265"/>
      <c r="H163" s="265"/>
      <c r="I163" s="265"/>
      <c r="J163" s="265"/>
      <c r="K163" s="265"/>
      <c r="L163" s="265"/>
      <c r="M163" s="265"/>
      <c r="N163" s="265"/>
      <c r="O163" s="265"/>
      <c r="P163" s="265"/>
      <c r="Q163" s="265"/>
      <c r="R163" s="265"/>
    </row>
    <row r="164" spans="1:18" x14ac:dyDescent="0.25">
      <c r="A164" s="265"/>
      <c r="B164" s="265"/>
      <c r="C164" s="265"/>
      <c r="D164" s="265"/>
      <c r="E164" s="265"/>
      <c r="F164" s="265"/>
      <c r="G164" s="265"/>
      <c r="H164" s="265"/>
      <c r="I164" s="265"/>
      <c r="J164" s="265"/>
      <c r="K164" s="265"/>
      <c r="L164" s="265"/>
      <c r="M164" s="265"/>
      <c r="N164" s="265"/>
      <c r="O164" s="265"/>
      <c r="P164" s="265"/>
      <c r="Q164" s="265"/>
      <c r="R164" s="265"/>
    </row>
    <row r="165" spans="1:18" x14ac:dyDescent="0.25">
      <c r="A165" s="265"/>
      <c r="B165" s="265"/>
      <c r="C165" s="265"/>
      <c r="D165" s="265"/>
      <c r="E165" s="265"/>
      <c r="F165" s="265"/>
      <c r="G165" s="265"/>
      <c r="H165" s="265"/>
      <c r="I165" s="265"/>
      <c r="J165" s="265"/>
      <c r="K165" s="265"/>
      <c r="L165" s="265"/>
      <c r="M165" s="265"/>
      <c r="N165" s="265"/>
      <c r="O165" s="265"/>
      <c r="P165" s="265"/>
      <c r="Q165" s="265"/>
      <c r="R165" s="265"/>
    </row>
    <row r="166" spans="1:18" x14ac:dyDescent="0.25">
      <c r="A166" s="265"/>
      <c r="B166" s="265"/>
      <c r="C166" s="265"/>
      <c r="D166" s="265"/>
      <c r="E166" s="265"/>
      <c r="F166" s="265"/>
      <c r="G166" s="265"/>
      <c r="H166" s="265"/>
      <c r="I166" s="265"/>
      <c r="J166" s="265"/>
      <c r="K166" s="265"/>
      <c r="L166" s="265"/>
      <c r="M166" s="265"/>
      <c r="N166" s="265"/>
      <c r="O166" s="265"/>
      <c r="P166" s="265"/>
      <c r="Q166" s="265"/>
      <c r="R166" s="265"/>
    </row>
    <row r="167" spans="1:18" x14ac:dyDescent="0.25">
      <c r="A167" s="265"/>
      <c r="B167" s="265"/>
      <c r="C167" s="265"/>
      <c r="D167" s="265"/>
      <c r="E167" s="265"/>
      <c r="F167" s="265"/>
      <c r="G167" s="265"/>
      <c r="H167" s="265"/>
      <c r="I167" s="265"/>
      <c r="J167" s="265"/>
      <c r="K167" s="265"/>
      <c r="L167" s="265"/>
      <c r="M167" s="265"/>
      <c r="N167" s="265"/>
      <c r="O167" s="265"/>
      <c r="P167" s="265"/>
      <c r="Q167" s="265"/>
      <c r="R167" s="265"/>
    </row>
    <row r="168" spans="1:18" x14ac:dyDescent="0.25">
      <c r="A168" s="265"/>
      <c r="B168" s="265"/>
      <c r="C168" s="265"/>
      <c r="D168" s="265"/>
      <c r="E168" s="265"/>
      <c r="F168" s="265"/>
      <c r="G168" s="265"/>
      <c r="H168" s="265"/>
      <c r="I168" s="265"/>
      <c r="J168" s="265"/>
      <c r="K168" s="265"/>
      <c r="L168" s="265"/>
      <c r="M168" s="265"/>
      <c r="N168" s="265"/>
      <c r="O168" s="265"/>
      <c r="P168" s="265"/>
      <c r="Q168" s="265"/>
      <c r="R168" s="265"/>
    </row>
    <row r="169" spans="1:18" x14ac:dyDescent="0.25">
      <c r="A169" s="265"/>
      <c r="B169" s="265"/>
      <c r="C169" s="265"/>
      <c r="D169" s="265"/>
      <c r="E169" s="265"/>
      <c r="F169" s="265"/>
      <c r="G169" s="265"/>
      <c r="H169" s="265"/>
      <c r="I169" s="265"/>
      <c r="J169" s="265"/>
      <c r="K169" s="265"/>
      <c r="L169" s="265"/>
      <c r="M169" s="265"/>
      <c r="N169" s="265"/>
      <c r="O169" s="265"/>
      <c r="P169" s="265"/>
      <c r="Q169" s="265"/>
      <c r="R169" s="265"/>
    </row>
    <row r="170" spans="1:18" x14ac:dyDescent="0.25">
      <c r="A170" s="265"/>
      <c r="B170" s="265"/>
      <c r="C170" s="265"/>
      <c r="D170" s="265"/>
      <c r="E170" s="265"/>
      <c r="F170" s="265"/>
      <c r="G170" s="265"/>
      <c r="H170" s="265"/>
      <c r="I170" s="265"/>
      <c r="J170" s="265"/>
      <c r="K170" s="265"/>
      <c r="L170" s="265"/>
      <c r="M170" s="265"/>
      <c r="N170" s="265"/>
      <c r="O170" s="265"/>
      <c r="P170" s="265"/>
      <c r="Q170" s="265"/>
      <c r="R170" s="265"/>
    </row>
    <row r="171" spans="1:18" x14ac:dyDescent="0.25">
      <c r="A171" s="265"/>
      <c r="B171" s="265"/>
      <c r="C171" s="265"/>
      <c r="D171" s="265"/>
      <c r="E171" s="265"/>
      <c r="F171" s="265"/>
      <c r="G171" s="265"/>
      <c r="H171" s="265"/>
      <c r="I171" s="265"/>
      <c r="J171" s="265"/>
      <c r="K171" s="265"/>
      <c r="L171" s="265"/>
      <c r="M171" s="265"/>
      <c r="N171" s="265"/>
      <c r="O171" s="265"/>
      <c r="P171" s="265"/>
      <c r="Q171" s="265"/>
      <c r="R171" s="265"/>
    </row>
    <row r="172" spans="1:18" x14ac:dyDescent="0.25">
      <c r="A172" s="265"/>
      <c r="B172" s="265"/>
      <c r="C172" s="265"/>
      <c r="D172" s="265"/>
      <c r="E172" s="265"/>
      <c r="F172" s="265"/>
      <c r="G172" s="265"/>
      <c r="H172" s="265"/>
      <c r="I172" s="265"/>
      <c r="J172" s="265"/>
      <c r="K172" s="265"/>
      <c r="L172" s="265"/>
      <c r="M172" s="265"/>
      <c r="N172" s="265"/>
      <c r="O172" s="265"/>
      <c r="P172" s="265"/>
      <c r="Q172" s="265"/>
      <c r="R172" s="265"/>
    </row>
    <row r="173" spans="1:18" x14ac:dyDescent="0.25">
      <c r="A173" s="265"/>
      <c r="B173" s="265"/>
      <c r="C173" s="265"/>
      <c r="D173" s="265"/>
      <c r="E173" s="265"/>
      <c r="F173" s="265"/>
      <c r="G173" s="265"/>
      <c r="H173" s="265"/>
      <c r="I173" s="265"/>
      <c r="J173" s="265"/>
      <c r="K173" s="265"/>
      <c r="L173" s="265"/>
      <c r="M173" s="265"/>
      <c r="N173" s="265"/>
      <c r="O173" s="265"/>
      <c r="P173" s="265"/>
      <c r="Q173" s="265"/>
      <c r="R173" s="265"/>
    </row>
    <row r="174" spans="1:18" x14ac:dyDescent="0.25">
      <c r="A174" s="265"/>
      <c r="B174" s="265"/>
      <c r="C174" s="265"/>
      <c r="D174" s="265"/>
      <c r="E174" s="265"/>
      <c r="F174" s="265"/>
      <c r="G174" s="265"/>
      <c r="H174" s="265"/>
      <c r="I174" s="265"/>
      <c r="J174" s="265"/>
      <c r="K174" s="265"/>
      <c r="L174" s="265"/>
      <c r="M174" s="265"/>
      <c r="N174" s="265"/>
      <c r="O174" s="265"/>
      <c r="P174" s="265"/>
      <c r="Q174" s="265"/>
      <c r="R174" s="265"/>
    </row>
    <row r="175" spans="1:18" x14ac:dyDescent="0.25">
      <c r="A175" s="265"/>
      <c r="B175" s="265"/>
      <c r="C175" s="265"/>
      <c r="D175" s="265"/>
      <c r="E175" s="265"/>
      <c r="F175" s="265"/>
      <c r="G175" s="265"/>
      <c r="H175" s="265"/>
      <c r="I175" s="265"/>
      <c r="J175" s="265"/>
      <c r="K175" s="265"/>
      <c r="L175" s="265"/>
      <c r="M175" s="265"/>
      <c r="N175" s="265"/>
      <c r="O175" s="265"/>
      <c r="P175" s="265"/>
      <c r="Q175" s="265"/>
      <c r="R175" s="265"/>
    </row>
    <row r="176" spans="1:18" x14ac:dyDescent="0.25">
      <c r="A176" s="265"/>
      <c r="B176" s="265"/>
      <c r="C176" s="265"/>
      <c r="D176" s="265"/>
      <c r="E176" s="265"/>
      <c r="F176" s="265"/>
      <c r="G176" s="265"/>
      <c r="H176" s="265"/>
      <c r="I176" s="265"/>
      <c r="J176" s="265"/>
      <c r="K176" s="265"/>
      <c r="L176" s="265"/>
      <c r="M176" s="265"/>
      <c r="N176" s="265"/>
      <c r="O176" s="265"/>
      <c r="P176" s="265"/>
      <c r="Q176" s="265"/>
      <c r="R176" s="265"/>
    </row>
    <row r="177" spans="1:18" x14ac:dyDescent="0.25">
      <c r="A177" s="265"/>
      <c r="B177" s="265"/>
      <c r="C177" s="265"/>
      <c r="D177" s="265"/>
      <c r="E177" s="265"/>
      <c r="F177" s="265"/>
      <c r="G177" s="265"/>
      <c r="H177" s="265"/>
      <c r="I177" s="265"/>
      <c r="J177" s="265"/>
      <c r="K177" s="265"/>
      <c r="L177" s="265"/>
      <c r="M177" s="265"/>
      <c r="N177" s="265"/>
      <c r="O177" s="265"/>
      <c r="P177" s="265"/>
      <c r="Q177" s="265"/>
      <c r="R177" s="265"/>
    </row>
    <row r="178" spans="1:18" x14ac:dyDescent="0.25">
      <c r="A178" s="265"/>
      <c r="B178" s="265"/>
      <c r="C178" s="265"/>
      <c r="D178" s="265"/>
      <c r="E178" s="265"/>
      <c r="F178" s="265"/>
      <c r="G178" s="265"/>
      <c r="H178" s="265"/>
      <c r="I178" s="265"/>
      <c r="J178" s="265"/>
      <c r="K178" s="265"/>
      <c r="L178" s="265"/>
      <c r="M178" s="265"/>
      <c r="N178" s="265"/>
      <c r="O178" s="265"/>
      <c r="P178" s="265"/>
      <c r="Q178" s="265"/>
      <c r="R178" s="265"/>
    </row>
    <row r="179" spans="1:18" x14ac:dyDescent="0.25">
      <c r="A179" s="265"/>
      <c r="B179" s="265"/>
      <c r="C179" s="265"/>
      <c r="D179" s="265"/>
      <c r="E179" s="265"/>
      <c r="F179" s="265"/>
      <c r="G179" s="265"/>
      <c r="H179" s="265"/>
      <c r="I179" s="265"/>
      <c r="J179" s="265"/>
      <c r="K179" s="265"/>
      <c r="L179" s="265"/>
      <c r="M179" s="265"/>
      <c r="N179" s="265"/>
      <c r="O179" s="265"/>
      <c r="P179" s="265"/>
      <c r="Q179" s="265"/>
      <c r="R179" s="265"/>
    </row>
    <row r="180" spans="1:18" x14ac:dyDescent="0.25">
      <c r="A180" s="265"/>
      <c r="B180" s="265"/>
      <c r="C180" s="265"/>
      <c r="D180" s="265"/>
      <c r="E180" s="265"/>
      <c r="F180" s="265"/>
      <c r="G180" s="265"/>
      <c r="H180" s="265"/>
      <c r="I180" s="265"/>
      <c r="J180" s="265"/>
      <c r="K180" s="265"/>
      <c r="L180" s="265"/>
      <c r="M180" s="265"/>
      <c r="N180" s="265"/>
      <c r="O180" s="265"/>
      <c r="P180" s="265"/>
      <c r="Q180" s="265"/>
      <c r="R180" s="265"/>
    </row>
    <row r="181" spans="1:18" x14ac:dyDescent="0.25">
      <c r="A181" s="265"/>
      <c r="B181" s="265"/>
      <c r="C181" s="265"/>
      <c r="D181" s="265"/>
      <c r="E181" s="265"/>
      <c r="F181" s="265"/>
      <c r="G181" s="265"/>
      <c r="H181" s="265"/>
      <c r="I181" s="265"/>
      <c r="J181" s="265"/>
      <c r="K181" s="265"/>
      <c r="L181" s="265"/>
      <c r="M181" s="265"/>
      <c r="N181" s="265"/>
      <c r="O181" s="265"/>
      <c r="P181" s="265"/>
      <c r="Q181" s="265"/>
      <c r="R181" s="265"/>
    </row>
    <row r="182" spans="1:18" x14ac:dyDescent="0.25">
      <c r="A182" s="265"/>
      <c r="B182" s="265"/>
      <c r="C182" s="265"/>
      <c r="D182" s="265"/>
      <c r="E182" s="265"/>
      <c r="F182" s="265"/>
      <c r="G182" s="265"/>
      <c r="H182" s="265"/>
      <c r="I182" s="265"/>
      <c r="J182" s="265"/>
      <c r="K182" s="265"/>
      <c r="L182" s="265"/>
      <c r="M182" s="265"/>
      <c r="N182" s="265"/>
      <c r="O182" s="265"/>
      <c r="P182" s="265"/>
      <c r="Q182" s="265"/>
      <c r="R182" s="265"/>
    </row>
    <row r="183" spans="1:18" x14ac:dyDescent="0.25">
      <c r="A183" s="265"/>
      <c r="B183" s="265"/>
      <c r="C183" s="265"/>
      <c r="D183" s="265"/>
      <c r="E183" s="265"/>
      <c r="F183" s="265"/>
      <c r="G183" s="265"/>
      <c r="H183" s="265"/>
      <c r="I183" s="265"/>
      <c r="J183" s="265"/>
      <c r="K183" s="265"/>
      <c r="L183" s="265"/>
      <c r="M183" s="265"/>
      <c r="N183" s="265"/>
      <c r="O183" s="265"/>
      <c r="P183" s="265"/>
      <c r="Q183" s="265"/>
      <c r="R183" s="265"/>
    </row>
    <row r="184" spans="1:18" x14ac:dyDescent="0.25">
      <c r="A184" s="265"/>
      <c r="B184" s="265"/>
      <c r="C184" s="265"/>
      <c r="D184" s="265"/>
      <c r="E184" s="265"/>
      <c r="F184" s="265"/>
      <c r="G184" s="265"/>
      <c r="H184" s="265"/>
      <c r="I184" s="265"/>
      <c r="J184" s="265"/>
      <c r="K184" s="265"/>
      <c r="L184" s="265"/>
      <c r="M184" s="265"/>
      <c r="N184" s="265"/>
      <c r="O184" s="265"/>
      <c r="P184" s="265"/>
      <c r="Q184" s="265"/>
      <c r="R184" s="265"/>
    </row>
    <row r="185" spans="1:18" x14ac:dyDescent="0.25">
      <c r="A185" s="265"/>
      <c r="B185" s="265"/>
      <c r="C185" s="265"/>
      <c r="D185" s="265"/>
      <c r="E185" s="265"/>
      <c r="F185" s="265"/>
      <c r="G185" s="265"/>
      <c r="H185" s="265"/>
      <c r="I185" s="265"/>
      <c r="J185" s="265"/>
      <c r="K185" s="265"/>
      <c r="L185" s="265"/>
      <c r="M185" s="265"/>
      <c r="N185" s="265"/>
      <c r="O185" s="265"/>
      <c r="P185" s="265"/>
      <c r="Q185" s="265"/>
      <c r="R185" s="265"/>
    </row>
    <row r="186" spans="1:18" x14ac:dyDescent="0.25">
      <c r="A186" s="265"/>
      <c r="B186" s="265"/>
      <c r="C186" s="265"/>
      <c r="D186" s="265"/>
      <c r="E186" s="265"/>
      <c r="F186" s="265"/>
      <c r="G186" s="265"/>
      <c r="H186" s="265"/>
      <c r="I186" s="265"/>
      <c r="J186" s="265"/>
      <c r="K186" s="265"/>
      <c r="L186" s="265"/>
      <c r="M186" s="265"/>
      <c r="N186" s="265"/>
      <c r="O186" s="265"/>
      <c r="P186" s="265"/>
      <c r="Q186" s="265"/>
      <c r="R186" s="265"/>
    </row>
    <row r="187" spans="1:18" x14ac:dyDescent="0.25">
      <c r="A187" s="265"/>
      <c r="B187" s="265"/>
      <c r="C187" s="265"/>
      <c r="D187" s="265"/>
      <c r="E187" s="265"/>
      <c r="F187" s="265"/>
      <c r="G187" s="265"/>
      <c r="H187" s="265"/>
      <c r="I187" s="265"/>
      <c r="J187" s="265"/>
      <c r="K187" s="265"/>
      <c r="L187" s="265"/>
      <c r="M187" s="265"/>
      <c r="N187" s="265"/>
      <c r="O187" s="265"/>
      <c r="P187" s="265"/>
      <c r="Q187" s="265"/>
      <c r="R187" s="265"/>
    </row>
    <row r="188" spans="1:18" x14ac:dyDescent="0.25">
      <c r="A188" s="265"/>
      <c r="B188" s="265"/>
      <c r="C188" s="265"/>
      <c r="D188" s="265"/>
      <c r="E188" s="265"/>
      <c r="F188" s="265"/>
      <c r="G188" s="265"/>
      <c r="H188" s="265"/>
      <c r="I188" s="265"/>
      <c r="J188" s="265"/>
      <c r="K188" s="265"/>
      <c r="L188" s="265"/>
      <c r="M188" s="265"/>
      <c r="N188" s="265"/>
      <c r="O188" s="265"/>
      <c r="P188" s="265"/>
      <c r="Q188" s="265"/>
      <c r="R188" s="265"/>
    </row>
    <row r="189" spans="1:18" x14ac:dyDescent="0.25">
      <c r="A189" s="265"/>
      <c r="B189" s="265"/>
      <c r="C189" s="265"/>
      <c r="D189" s="265"/>
      <c r="E189" s="265"/>
      <c r="F189" s="265"/>
      <c r="G189" s="265"/>
      <c r="H189" s="265"/>
      <c r="I189" s="265"/>
      <c r="J189" s="265"/>
      <c r="K189" s="265"/>
      <c r="L189" s="265"/>
      <c r="M189" s="265"/>
      <c r="N189" s="265"/>
      <c r="O189" s="265"/>
      <c r="P189" s="265"/>
      <c r="Q189" s="265"/>
      <c r="R189" s="265"/>
    </row>
    <row r="190" spans="1:18" x14ac:dyDescent="0.25">
      <c r="A190" s="265"/>
      <c r="B190" s="265"/>
      <c r="C190" s="265"/>
      <c r="D190" s="265"/>
      <c r="E190" s="265"/>
      <c r="F190" s="265"/>
      <c r="G190" s="265"/>
      <c r="H190" s="265"/>
      <c r="I190" s="265"/>
      <c r="J190" s="265"/>
      <c r="K190" s="265"/>
      <c r="L190" s="265"/>
      <c r="M190" s="265"/>
      <c r="N190" s="265"/>
      <c r="O190" s="265"/>
      <c r="P190" s="265"/>
      <c r="Q190" s="265"/>
      <c r="R190" s="265"/>
    </row>
    <row r="191" spans="1:18" x14ac:dyDescent="0.25">
      <c r="A191" s="265"/>
      <c r="B191" s="265"/>
      <c r="C191" s="265"/>
      <c r="D191" s="265"/>
      <c r="E191" s="265"/>
      <c r="F191" s="265"/>
      <c r="G191" s="265"/>
      <c r="H191" s="265"/>
      <c r="I191" s="265"/>
      <c r="J191" s="265"/>
      <c r="K191" s="265"/>
      <c r="L191" s="265"/>
      <c r="M191" s="265"/>
      <c r="N191" s="265"/>
      <c r="O191" s="265"/>
      <c r="P191" s="265"/>
      <c r="Q191" s="265"/>
      <c r="R191" s="265"/>
    </row>
    <row r="192" spans="1:18" x14ac:dyDescent="0.25">
      <c r="A192" s="265"/>
      <c r="B192" s="265"/>
      <c r="C192" s="265"/>
      <c r="D192" s="265"/>
      <c r="E192" s="265"/>
      <c r="F192" s="265"/>
      <c r="G192" s="265"/>
      <c r="H192" s="265"/>
      <c r="I192" s="265"/>
      <c r="J192" s="265"/>
      <c r="K192" s="265"/>
      <c r="L192" s="265"/>
      <c r="M192" s="265"/>
      <c r="N192" s="265"/>
      <c r="O192" s="265"/>
      <c r="P192" s="265"/>
      <c r="Q192" s="265"/>
      <c r="R192" s="265"/>
    </row>
    <row r="193" spans="1:18" x14ac:dyDescent="0.25">
      <c r="A193" s="265"/>
      <c r="B193" s="265"/>
      <c r="C193" s="265"/>
      <c r="D193" s="265"/>
      <c r="E193" s="265"/>
      <c r="F193" s="265"/>
      <c r="G193" s="265"/>
      <c r="H193" s="265"/>
      <c r="I193" s="265"/>
      <c r="J193" s="265"/>
      <c r="K193" s="265"/>
      <c r="L193" s="265"/>
      <c r="M193" s="265"/>
      <c r="N193" s="265"/>
      <c r="O193" s="265"/>
      <c r="P193" s="265"/>
      <c r="Q193" s="265"/>
      <c r="R193" s="265"/>
    </row>
    <row r="194" spans="1:18" x14ac:dyDescent="0.25">
      <c r="A194" s="265"/>
      <c r="B194" s="265"/>
      <c r="C194" s="265"/>
      <c r="D194" s="265"/>
      <c r="E194" s="265"/>
      <c r="F194" s="265"/>
      <c r="G194" s="265"/>
      <c r="H194" s="265"/>
      <c r="I194" s="265"/>
      <c r="J194" s="265"/>
      <c r="K194" s="265"/>
      <c r="L194" s="265"/>
      <c r="M194" s="265"/>
      <c r="N194" s="265"/>
      <c r="O194" s="265"/>
      <c r="P194" s="265"/>
      <c r="Q194" s="265"/>
      <c r="R194" s="265"/>
    </row>
    <row r="195" spans="1:18" x14ac:dyDescent="0.25">
      <c r="A195" s="265"/>
      <c r="B195" s="265"/>
      <c r="C195" s="265"/>
      <c r="D195" s="265"/>
      <c r="E195" s="265"/>
      <c r="F195" s="265"/>
      <c r="G195" s="265"/>
      <c r="H195" s="265"/>
      <c r="I195" s="265"/>
      <c r="J195" s="265"/>
      <c r="K195" s="265"/>
      <c r="L195" s="265"/>
      <c r="M195" s="265"/>
      <c r="N195" s="265"/>
      <c r="O195" s="265"/>
      <c r="P195" s="265"/>
      <c r="Q195" s="265"/>
      <c r="R195" s="265"/>
    </row>
    <row r="196" spans="1:18" x14ac:dyDescent="0.25">
      <c r="A196" s="265"/>
      <c r="B196" s="265"/>
      <c r="C196" s="265"/>
      <c r="D196" s="265"/>
      <c r="E196" s="265"/>
      <c r="F196" s="265"/>
      <c r="G196" s="265"/>
      <c r="H196" s="265"/>
      <c r="I196" s="265"/>
      <c r="J196" s="265"/>
      <c r="K196" s="265"/>
      <c r="L196" s="265"/>
      <c r="M196" s="265"/>
      <c r="N196" s="265"/>
      <c r="O196" s="265"/>
      <c r="P196" s="265"/>
      <c r="Q196" s="265"/>
      <c r="R196" s="265"/>
    </row>
    <row r="197" spans="1:18" x14ac:dyDescent="0.25">
      <c r="A197" s="265"/>
      <c r="B197" s="265"/>
      <c r="C197" s="265"/>
      <c r="D197" s="265"/>
      <c r="E197" s="265"/>
      <c r="F197" s="265"/>
      <c r="G197" s="265"/>
      <c r="H197" s="265"/>
      <c r="I197" s="265"/>
      <c r="J197" s="265"/>
      <c r="K197" s="265"/>
      <c r="L197" s="265"/>
      <c r="M197" s="265"/>
      <c r="N197" s="265"/>
      <c r="O197" s="265"/>
      <c r="P197" s="265"/>
      <c r="Q197" s="265"/>
      <c r="R197" s="265"/>
    </row>
    <row r="198" spans="1:18" x14ac:dyDescent="0.25">
      <c r="A198" s="265"/>
      <c r="B198" s="265"/>
      <c r="C198" s="265"/>
      <c r="D198" s="265"/>
      <c r="E198" s="265"/>
      <c r="F198" s="265"/>
      <c r="G198" s="265"/>
      <c r="H198" s="265"/>
      <c r="I198" s="265"/>
      <c r="J198" s="265"/>
      <c r="K198" s="265"/>
      <c r="L198" s="265"/>
      <c r="M198" s="265"/>
      <c r="N198" s="265"/>
      <c r="O198" s="265"/>
      <c r="P198" s="265"/>
      <c r="Q198" s="265"/>
      <c r="R198" s="265"/>
    </row>
    <row r="199" spans="1:18" x14ac:dyDescent="0.25">
      <c r="A199" s="265"/>
      <c r="B199" s="265"/>
      <c r="C199" s="265"/>
      <c r="D199" s="265"/>
      <c r="E199" s="265"/>
      <c r="F199" s="265"/>
      <c r="G199" s="265"/>
      <c r="H199" s="265"/>
      <c r="I199" s="265"/>
      <c r="J199" s="265"/>
      <c r="K199" s="265"/>
      <c r="L199" s="265"/>
      <c r="M199" s="265"/>
      <c r="N199" s="265"/>
      <c r="O199" s="265"/>
      <c r="P199" s="265"/>
      <c r="Q199" s="265"/>
      <c r="R199" s="265"/>
    </row>
    <row r="200" spans="1:18" x14ac:dyDescent="0.25">
      <c r="A200" s="265"/>
      <c r="B200" s="265"/>
      <c r="C200" s="265"/>
      <c r="D200" s="265"/>
      <c r="E200" s="265"/>
      <c r="F200" s="265"/>
      <c r="G200" s="265"/>
      <c r="H200" s="265"/>
      <c r="I200" s="265"/>
      <c r="J200" s="265"/>
      <c r="K200" s="265"/>
      <c r="L200" s="265"/>
      <c r="M200" s="265"/>
      <c r="N200" s="265"/>
      <c r="O200" s="265"/>
      <c r="P200" s="265"/>
      <c r="Q200" s="265"/>
      <c r="R200" s="265"/>
    </row>
    <row r="201" spans="1:18" x14ac:dyDescent="0.25">
      <c r="A201" s="265"/>
      <c r="B201" s="265"/>
      <c r="C201" s="265"/>
      <c r="D201" s="265"/>
      <c r="E201" s="265"/>
      <c r="F201" s="265"/>
      <c r="G201" s="265"/>
      <c r="H201" s="265"/>
      <c r="I201" s="265"/>
      <c r="J201" s="265"/>
      <c r="K201" s="265"/>
      <c r="L201" s="265"/>
      <c r="M201" s="265"/>
      <c r="N201" s="265"/>
      <c r="O201" s="265"/>
      <c r="P201" s="265"/>
      <c r="Q201" s="265"/>
      <c r="R201" s="265"/>
    </row>
    <row r="202" spans="1:18" x14ac:dyDescent="0.25">
      <c r="A202" s="265"/>
      <c r="B202" s="265"/>
      <c r="C202" s="265"/>
      <c r="D202" s="265"/>
      <c r="E202" s="265"/>
      <c r="F202" s="265"/>
      <c r="G202" s="265"/>
      <c r="H202" s="265"/>
      <c r="I202" s="265"/>
      <c r="J202" s="265"/>
      <c r="K202" s="265"/>
      <c r="L202" s="265"/>
      <c r="M202" s="265"/>
      <c r="N202" s="265"/>
      <c r="O202" s="265"/>
      <c r="P202" s="265"/>
      <c r="Q202" s="265"/>
      <c r="R202" s="265"/>
    </row>
    <row r="203" spans="1:18" x14ac:dyDescent="0.25">
      <c r="A203" s="265"/>
      <c r="B203" s="265"/>
      <c r="C203" s="265"/>
      <c r="D203" s="265"/>
      <c r="E203" s="265"/>
      <c r="F203" s="265"/>
      <c r="G203" s="265"/>
      <c r="H203" s="265"/>
      <c r="I203" s="265"/>
      <c r="J203" s="265"/>
      <c r="K203" s="265"/>
      <c r="L203" s="265"/>
      <c r="M203" s="265"/>
      <c r="N203" s="265"/>
      <c r="O203" s="265"/>
      <c r="P203" s="265"/>
      <c r="Q203" s="265"/>
      <c r="R203" s="265"/>
    </row>
    <row r="204" spans="1:18" x14ac:dyDescent="0.25">
      <c r="A204" s="265"/>
      <c r="B204" s="265"/>
      <c r="C204" s="265"/>
      <c r="D204" s="265"/>
      <c r="E204" s="265"/>
      <c r="F204" s="265"/>
      <c r="G204" s="265"/>
      <c r="H204" s="265"/>
      <c r="I204" s="265"/>
      <c r="J204" s="265"/>
      <c r="K204" s="265"/>
      <c r="L204" s="265"/>
      <c r="M204" s="265"/>
      <c r="N204" s="265"/>
      <c r="O204" s="265"/>
      <c r="P204" s="265"/>
      <c r="Q204" s="265"/>
      <c r="R204" s="265"/>
    </row>
    <row r="205" spans="1:18" x14ac:dyDescent="0.25">
      <c r="A205" s="265"/>
      <c r="B205" s="265"/>
      <c r="C205" s="265"/>
      <c r="D205" s="265"/>
      <c r="E205" s="265"/>
      <c r="F205" s="265"/>
      <c r="G205" s="265"/>
      <c r="H205" s="265"/>
      <c r="I205" s="265"/>
      <c r="J205" s="265"/>
      <c r="K205" s="265"/>
      <c r="L205" s="265"/>
      <c r="M205" s="265"/>
      <c r="N205" s="265"/>
      <c r="O205" s="265"/>
      <c r="P205" s="265"/>
      <c r="Q205" s="265"/>
      <c r="R205" s="265"/>
    </row>
    <row r="206" spans="1:18" x14ac:dyDescent="0.25">
      <c r="A206" s="265"/>
      <c r="B206" s="265"/>
      <c r="C206" s="265"/>
      <c r="D206" s="265"/>
      <c r="E206" s="265"/>
      <c r="F206" s="265"/>
      <c r="G206" s="265"/>
      <c r="H206" s="265"/>
      <c r="I206" s="265"/>
      <c r="J206" s="265"/>
      <c r="K206" s="265"/>
      <c r="L206" s="265"/>
      <c r="M206" s="265"/>
      <c r="N206" s="265"/>
      <c r="O206" s="265"/>
      <c r="P206" s="265"/>
      <c r="Q206" s="265"/>
      <c r="R206" s="265"/>
    </row>
    <row r="207" spans="1:18" x14ac:dyDescent="0.25">
      <c r="A207" s="265"/>
      <c r="B207" s="265"/>
      <c r="C207" s="265"/>
      <c r="D207" s="265"/>
      <c r="E207" s="265"/>
      <c r="F207" s="265"/>
      <c r="G207" s="265"/>
      <c r="H207" s="265"/>
      <c r="I207" s="265"/>
      <c r="J207" s="265"/>
      <c r="K207" s="265"/>
      <c r="L207" s="265"/>
      <c r="M207" s="265"/>
      <c r="N207" s="265"/>
      <c r="O207" s="265"/>
      <c r="P207" s="265"/>
      <c r="Q207" s="265"/>
      <c r="R207" s="265"/>
    </row>
    <row r="208" spans="1:18" x14ac:dyDescent="0.25">
      <c r="A208" s="265"/>
      <c r="B208" s="265"/>
      <c r="C208" s="265"/>
      <c r="D208" s="265"/>
      <c r="E208" s="265"/>
      <c r="F208" s="265"/>
      <c r="G208" s="265"/>
      <c r="H208" s="265"/>
      <c r="I208" s="265"/>
      <c r="J208" s="265"/>
      <c r="K208" s="265"/>
      <c r="L208" s="265"/>
      <c r="M208" s="265"/>
      <c r="N208" s="265"/>
      <c r="O208" s="265"/>
      <c r="P208" s="265"/>
      <c r="Q208" s="265"/>
      <c r="R208" s="265"/>
    </row>
    <row r="209" spans="1:18" x14ac:dyDescent="0.25">
      <c r="A209" s="265"/>
      <c r="B209" s="265"/>
      <c r="C209" s="265"/>
      <c r="D209" s="265"/>
      <c r="E209" s="265"/>
      <c r="F209" s="265"/>
      <c r="G209" s="265"/>
      <c r="H209" s="265"/>
      <c r="I209" s="265"/>
      <c r="J209" s="265"/>
      <c r="K209" s="265"/>
      <c r="L209" s="265"/>
      <c r="M209" s="265"/>
      <c r="N209" s="265"/>
      <c r="O209" s="265"/>
      <c r="P209" s="265"/>
      <c r="Q209" s="265"/>
      <c r="R209" s="265"/>
    </row>
    <row r="210" spans="1:18" x14ac:dyDescent="0.25">
      <c r="A210" s="265"/>
      <c r="B210" s="265"/>
      <c r="C210" s="265"/>
      <c r="D210" s="265"/>
      <c r="E210" s="265"/>
      <c r="F210" s="265"/>
      <c r="G210" s="265"/>
      <c r="H210" s="265"/>
      <c r="I210" s="265"/>
      <c r="J210" s="265"/>
      <c r="K210" s="265"/>
      <c r="L210" s="265"/>
      <c r="M210" s="265"/>
      <c r="N210" s="265"/>
      <c r="O210" s="265"/>
      <c r="P210" s="265"/>
      <c r="Q210" s="265"/>
      <c r="R210" s="265"/>
    </row>
    <row r="211" spans="1:18" x14ac:dyDescent="0.25">
      <c r="A211" s="265"/>
      <c r="B211" s="265"/>
      <c r="C211" s="265"/>
      <c r="D211" s="265"/>
      <c r="E211" s="265"/>
      <c r="F211" s="265"/>
      <c r="G211" s="265"/>
      <c r="H211" s="265"/>
      <c r="I211" s="265"/>
      <c r="J211" s="265"/>
      <c r="K211" s="265"/>
      <c r="L211" s="265"/>
      <c r="M211" s="265"/>
      <c r="N211" s="265"/>
      <c r="O211" s="265"/>
      <c r="P211" s="265"/>
      <c r="Q211" s="265"/>
      <c r="R211" s="265"/>
    </row>
    <row r="212" spans="1:18" x14ac:dyDescent="0.25">
      <c r="A212" s="265"/>
      <c r="B212" s="265"/>
      <c r="C212" s="265"/>
      <c r="D212" s="265"/>
      <c r="E212" s="265"/>
      <c r="F212" s="265"/>
      <c r="G212" s="265"/>
      <c r="H212" s="265"/>
      <c r="I212" s="265"/>
      <c r="J212" s="265"/>
      <c r="K212" s="265"/>
      <c r="L212" s="265"/>
      <c r="M212" s="265"/>
      <c r="N212" s="265"/>
      <c r="O212" s="265"/>
      <c r="P212" s="265"/>
      <c r="Q212" s="265"/>
      <c r="R212" s="265"/>
    </row>
    <row r="213" spans="1:18" x14ac:dyDescent="0.25">
      <c r="A213" s="265"/>
      <c r="B213" s="265"/>
      <c r="C213" s="265"/>
      <c r="D213" s="265"/>
      <c r="E213" s="265"/>
      <c r="F213" s="265"/>
      <c r="G213" s="265"/>
      <c r="H213" s="265"/>
      <c r="I213" s="265"/>
      <c r="J213" s="265"/>
      <c r="K213" s="265"/>
      <c r="L213" s="265"/>
      <c r="M213" s="265"/>
      <c r="N213" s="265"/>
      <c r="O213" s="265"/>
      <c r="P213" s="265"/>
      <c r="Q213" s="265"/>
      <c r="R213" s="265"/>
    </row>
    <row r="214" spans="1:18" x14ac:dyDescent="0.25">
      <c r="A214" s="265"/>
      <c r="B214" s="265"/>
      <c r="C214" s="265"/>
      <c r="D214" s="265"/>
      <c r="E214" s="265"/>
      <c r="F214" s="265"/>
      <c r="G214" s="265"/>
      <c r="H214" s="265"/>
      <c r="I214" s="265"/>
      <c r="J214" s="265"/>
      <c r="K214" s="265"/>
      <c r="L214" s="265"/>
      <c r="M214" s="265"/>
      <c r="N214" s="265"/>
      <c r="O214" s="265"/>
      <c r="P214" s="265"/>
      <c r="Q214" s="265"/>
      <c r="R214" s="265"/>
    </row>
    <row r="215" spans="1:18" x14ac:dyDescent="0.25">
      <c r="A215" s="265"/>
      <c r="B215" s="265"/>
      <c r="C215" s="265"/>
      <c r="D215" s="265"/>
      <c r="E215" s="265"/>
      <c r="F215" s="265"/>
      <c r="G215" s="265"/>
      <c r="H215" s="265"/>
      <c r="I215" s="265"/>
      <c r="J215" s="265"/>
      <c r="K215" s="265"/>
      <c r="L215" s="265"/>
      <c r="M215" s="265"/>
      <c r="N215" s="265"/>
      <c r="O215" s="265"/>
      <c r="P215" s="265"/>
      <c r="Q215" s="265"/>
      <c r="R215" s="265"/>
    </row>
    <row r="216" spans="1:18" x14ac:dyDescent="0.25">
      <c r="A216" s="265"/>
      <c r="B216" s="265"/>
      <c r="C216" s="265"/>
      <c r="D216" s="265"/>
      <c r="E216" s="265"/>
      <c r="F216" s="265"/>
      <c r="G216" s="265"/>
      <c r="H216" s="265"/>
      <c r="I216" s="265"/>
      <c r="J216" s="265"/>
      <c r="K216" s="265"/>
      <c r="L216" s="265"/>
      <c r="M216" s="265"/>
      <c r="N216" s="265"/>
      <c r="O216" s="265"/>
      <c r="P216" s="265"/>
      <c r="Q216" s="265"/>
      <c r="R216" s="265"/>
    </row>
    <row r="217" spans="1:18" x14ac:dyDescent="0.25">
      <c r="A217" s="265"/>
      <c r="B217" s="265"/>
      <c r="C217" s="265"/>
      <c r="D217" s="265"/>
      <c r="E217" s="265"/>
      <c r="F217" s="265"/>
      <c r="G217" s="265"/>
      <c r="H217" s="265"/>
      <c r="I217" s="265"/>
      <c r="J217" s="265"/>
      <c r="K217" s="265"/>
      <c r="L217" s="265"/>
      <c r="M217" s="265"/>
      <c r="N217" s="265"/>
      <c r="O217" s="265"/>
      <c r="P217" s="265"/>
      <c r="Q217" s="265"/>
      <c r="R217" s="265"/>
    </row>
    <row r="218" spans="1:18" x14ac:dyDescent="0.25">
      <c r="A218" s="265"/>
      <c r="B218" s="265"/>
      <c r="C218" s="265"/>
      <c r="D218" s="265"/>
      <c r="E218" s="265"/>
      <c r="F218" s="265"/>
      <c r="G218" s="265"/>
      <c r="H218" s="265"/>
      <c r="I218" s="265"/>
      <c r="J218" s="265"/>
      <c r="K218" s="265"/>
      <c r="L218" s="265"/>
      <c r="M218" s="265"/>
      <c r="N218" s="265"/>
      <c r="O218" s="265"/>
      <c r="P218" s="265"/>
      <c r="Q218" s="265"/>
      <c r="R218" s="265"/>
    </row>
    <row r="219" spans="1:18" x14ac:dyDescent="0.25">
      <c r="A219" s="265"/>
      <c r="B219" s="265"/>
      <c r="C219" s="265"/>
      <c r="D219" s="265"/>
      <c r="E219" s="265"/>
      <c r="F219" s="265"/>
      <c r="G219" s="265"/>
      <c r="H219" s="265"/>
      <c r="I219" s="265"/>
      <c r="J219" s="265"/>
      <c r="K219" s="265"/>
      <c r="L219" s="265"/>
      <c r="M219" s="265"/>
      <c r="N219" s="265"/>
      <c r="O219" s="265"/>
      <c r="P219" s="265"/>
      <c r="Q219" s="265"/>
      <c r="R219" s="265"/>
    </row>
    <row r="220" spans="1:18" x14ac:dyDescent="0.25">
      <c r="A220" s="265"/>
      <c r="B220" s="265"/>
      <c r="C220" s="265"/>
      <c r="D220" s="265"/>
      <c r="E220" s="265"/>
      <c r="F220" s="265"/>
      <c r="G220" s="265"/>
      <c r="H220" s="265"/>
      <c r="I220" s="265"/>
      <c r="J220" s="265"/>
      <c r="K220" s="265"/>
      <c r="L220" s="265"/>
      <c r="M220" s="265"/>
      <c r="N220" s="265"/>
      <c r="O220" s="265"/>
      <c r="P220" s="265"/>
      <c r="Q220" s="265"/>
      <c r="R220" s="265"/>
    </row>
    <row r="221" spans="1:18" x14ac:dyDescent="0.25">
      <c r="A221" s="265"/>
      <c r="B221" s="265"/>
      <c r="C221" s="265"/>
      <c r="D221" s="265"/>
      <c r="E221" s="265"/>
      <c r="F221" s="265"/>
      <c r="G221" s="265"/>
      <c r="H221" s="265"/>
      <c r="I221" s="265"/>
      <c r="J221" s="265"/>
      <c r="K221" s="265"/>
      <c r="L221" s="265"/>
      <c r="M221" s="265"/>
      <c r="N221" s="265"/>
      <c r="O221" s="265"/>
      <c r="P221" s="265"/>
      <c r="Q221" s="265"/>
      <c r="R221" s="265"/>
    </row>
    <row r="222" spans="1:18" x14ac:dyDescent="0.25">
      <c r="A222" s="265"/>
      <c r="B222" s="265"/>
      <c r="C222" s="265"/>
      <c r="D222" s="265"/>
      <c r="E222" s="265"/>
      <c r="F222" s="265"/>
      <c r="G222" s="265"/>
      <c r="H222" s="265"/>
      <c r="I222" s="265"/>
      <c r="J222" s="265"/>
      <c r="K222" s="265"/>
      <c r="L222" s="265"/>
      <c r="M222" s="265"/>
      <c r="N222" s="265"/>
      <c r="O222" s="265"/>
      <c r="P222" s="265"/>
      <c r="Q222" s="265"/>
      <c r="R222" s="265"/>
    </row>
    <row r="223" spans="1:18" x14ac:dyDescent="0.25">
      <c r="A223" s="265"/>
      <c r="B223" s="265"/>
      <c r="C223" s="265"/>
      <c r="D223" s="265"/>
      <c r="E223" s="265"/>
      <c r="F223" s="265"/>
      <c r="G223" s="265"/>
      <c r="H223" s="265"/>
      <c r="I223" s="265"/>
      <c r="J223" s="265"/>
      <c r="K223" s="265"/>
      <c r="L223" s="265"/>
      <c r="M223" s="265"/>
      <c r="N223" s="265"/>
      <c r="O223" s="265"/>
      <c r="P223" s="265"/>
      <c r="Q223" s="265"/>
      <c r="R223" s="265"/>
    </row>
    <row r="224" spans="1:18" x14ac:dyDescent="0.25">
      <c r="A224" s="265"/>
      <c r="B224" s="265"/>
      <c r="C224" s="265"/>
      <c r="D224" s="265"/>
      <c r="E224" s="265"/>
      <c r="F224" s="265"/>
      <c r="G224" s="265"/>
      <c r="H224" s="265"/>
      <c r="I224" s="265"/>
      <c r="J224" s="265"/>
      <c r="K224" s="265"/>
      <c r="L224" s="265"/>
      <c r="M224" s="265"/>
      <c r="N224" s="265"/>
      <c r="O224" s="265"/>
      <c r="P224" s="265"/>
      <c r="Q224" s="265"/>
      <c r="R224" s="265"/>
    </row>
    <row r="225" spans="1:18" x14ac:dyDescent="0.25">
      <c r="A225" s="265"/>
      <c r="B225" s="265"/>
      <c r="C225" s="265"/>
      <c r="D225" s="265"/>
      <c r="E225" s="265"/>
      <c r="F225" s="265"/>
      <c r="G225" s="265"/>
      <c r="H225" s="265"/>
      <c r="I225" s="265"/>
      <c r="J225" s="265"/>
      <c r="K225" s="265"/>
      <c r="L225" s="265"/>
      <c r="M225" s="265"/>
      <c r="N225" s="265"/>
      <c r="O225" s="265"/>
      <c r="P225" s="265"/>
      <c r="Q225" s="265"/>
      <c r="R225" s="265"/>
    </row>
    <row r="226" spans="1:18" x14ac:dyDescent="0.25">
      <c r="A226" s="265"/>
      <c r="B226" s="265"/>
      <c r="C226" s="265"/>
      <c r="D226" s="265"/>
      <c r="E226" s="265"/>
      <c r="F226" s="265"/>
      <c r="G226" s="265"/>
      <c r="H226" s="265"/>
      <c r="I226" s="265"/>
      <c r="J226" s="265"/>
      <c r="K226" s="265"/>
      <c r="L226" s="265"/>
      <c r="M226" s="265"/>
      <c r="N226" s="265"/>
      <c r="O226" s="265"/>
      <c r="P226" s="265"/>
      <c r="Q226" s="265"/>
      <c r="R226" s="265"/>
    </row>
    <row r="227" spans="1:18" x14ac:dyDescent="0.25">
      <c r="A227" s="265"/>
      <c r="B227" s="265"/>
      <c r="C227" s="265"/>
      <c r="D227" s="265"/>
      <c r="E227" s="265"/>
      <c r="F227" s="265"/>
      <c r="G227" s="265"/>
      <c r="H227" s="265"/>
      <c r="I227" s="265"/>
      <c r="J227" s="265"/>
      <c r="K227" s="265"/>
      <c r="L227" s="265"/>
      <c r="M227" s="265"/>
      <c r="N227" s="265"/>
      <c r="O227" s="265"/>
      <c r="P227" s="265"/>
      <c r="Q227" s="265"/>
      <c r="R227" s="265"/>
    </row>
    <row r="228" spans="1:18" x14ac:dyDescent="0.25">
      <c r="A228" s="265"/>
      <c r="B228" s="265"/>
      <c r="C228" s="265"/>
      <c r="D228" s="265"/>
      <c r="E228" s="265"/>
      <c r="F228" s="265"/>
      <c r="G228" s="265"/>
      <c r="H228" s="265"/>
      <c r="I228" s="265"/>
      <c r="J228" s="265"/>
      <c r="K228" s="265"/>
      <c r="L228" s="265"/>
      <c r="M228" s="265"/>
      <c r="N228" s="265"/>
      <c r="O228" s="265"/>
      <c r="P228" s="265"/>
      <c r="Q228" s="265"/>
      <c r="R228" s="265"/>
    </row>
    <row r="229" spans="1:18" x14ac:dyDescent="0.25">
      <c r="A229" s="265"/>
      <c r="B229" s="265"/>
      <c r="C229" s="265"/>
      <c r="D229" s="265"/>
      <c r="E229" s="265"/>
      <c r="F229" s="265"/>
      <c r="G229" s="265"/>
      <c r="H229" s="265"/>
      <c r="I229" s="265"/>
      <c r="J229" s="265"/>
      <c r="K229" s="265"/>
      <c r="L229" s="265"/>
      <c r="M229" s="265"/>
      <c r="N229" s="265"/>
      <c r="O229" s="265"/>
      <c r="P229" s="265"/>
      <c r="Q229" s="265"/>
      <c r="R229" s="265"/>
    </row>
    <row r="230" spans="1:18" x14ac:dyDescent="0.25">
      <c r="A230" s="265"/>
      <c r="B230" s="265"/>
      <c r="C230" s="265"/>
      <c r="D230" s="265"/>
      <c r="E230" s="265"/>
      <c r="F230" s="265"/>
      <c r="G230" s="265"/>
      <c r="H230" s="265"/>
      <c r="I230" s="265"/>
      <c r="J230" s="265"/>
      <c r="K230" s="265"/>
      <c r="L230" s="265"/>
      <c r="M230" s="265"/>
      <c r="N230" s="265"/>
      <c r="O230" s="265"/>
      <c r="P230" s="265"/>
      <c r="Q230" s="265"/>
      <c r="R230" s="265"/>
    </row>
    <row r="231" spans="1:18" x14ac:dyDescent="0.25">
      <c r="A231" s="265"/>
      <c r="B231" s="265"/>
      <c r="C231" s="265"/>
      <c r="D231" s="265"/>
      <c r="E231" s="265"/>
      <c r="F231" s="265"/>
      <c r="G231" s="265"/>
      <c r="H231" s="265"/>
      <c r="I231" s="265"/>
      <c r="J231" s="265"/>
      <c r="K231" s="265"/>
      <c r="L231" s="265"/>
      <c r="M231" s="265"/>
      <c r="N231" s="265"/>
      <c r="O231" s="265"/>
      <c r="P231" s="265"/>
      <c r="Q231" s="265"/>
      <c r="R231" s="265"/>
    </row>
    <row r="232" spans="1:18" x14ac:dyDescent="0.25">
      <c r="A232" s="265"/>
      <c r="B232" s="265"/>
      <c r="C232" s="265"/>
      <c r="D232" s="265"/>
      <c r="E232" s="265"/>
      <c r="F232" s="265"/>
      <c r="G232" s="265"/>
      <c r="H232" s="265"/>
      <c r="I232" s="265"/>
      <c r="J232" s="265"/>
      <c r="K232" s="265"/>
      <c r="L232" s="265"/>
      <c r="M232" s="265"/>
      <c r="N232" s="265"/>
      <c r="O232" s="265"/>
      <c r="P232" s="265"/>
      <c r="Q232" s="265"/>
      <c r="R232" s="265"/>
    </row>
    <row r="233" spans="1:18" x14ac:dyDescent="0.25">
      <c r="A233" s="265"/>
      <c r="B233" s="265"/>
      <c r="C233" s="265"/>
      <c r="D233" s="265"/>
      <c r="E233" s="265"/>
      <c r="F233" s="265"/>
      <c r="G233" s="265"/>
      <c r="H233" s="265"/>
      <c r="I233" s="265"/>
      <c r="J233" s="265"/>
      <c r="K233" s="265"/>
      <c r="L233" s="265"/>
      <c r="M233" s="265"/>
      <c r="N233" s="265"/>
      <c r="O233" s="265"/>
      <c r="P233" s="265"/>
      <c r="Q233" s="265"/>
      <c r="R233" s="265"/>
    </row>
    <row r="234" spans="1:18" x14ac:dyDescent="0.25">
      <c r="A234" s="265"/>
      <c r="B234" s="265"/>
      <c r="C234" s="265"/>
      <c r="D234" s="265"/>
      <c r="E234" s="265"/>
      <c r="F234" s="265"/>
      <c r="G234" s="265"/>
      <c r="H234" s="265"/>
      <c r="I234" s="265"/>
      <c r="J234" s="265"/>
      <c r="K234" s="265"/>
      <c r="L234" s="265"/>
      <c r="M234" s="265"/>
      <c r="N234" s="265"/>
      <c r="O234" s="265"/>
      <c r="P234" s="265"/>
      <c r="Q234" s="265"/>
      <c r="R234" s="265"/>
    </row>
    <row r="235" spans="1:18" x14ac:dyDescent="0.25">
      <c r="A235" s="265"/>
      <c r="B235" s="265"/>
      <c r="C235" s="265"/>
      <c r="D235" s="265"/>
      <c r="E235" s="265"/>
      <c r="F235" s="265"/>
      <c r="G235" s="265"/>
      <c r="H235" s="265"/>
      <c r="I235" s="265"/>
      <c r="J235" s="265"/>
      <c r="K235" s="265"/>
      <c r="L235" s="265"/>
      <c r="M235" s="265"/>
      <c r="N235" s="265"/>
      <c r="O235" s="265"/>
      <c r="P235" s="265"/>
      <c r="Q235" s="265"/>
      <c r="R235" s="265"/>
    </row>
    <row r="236" spans="1:18" x14ac:dyDescent="0.25">
      <c r="A236" s="265"/>
      <c r="B236" s="265"/>
      <c r="C236" s="265"/>
      <c r="D236" s="265"/>
      <c r="E236" s="265"/>
      <c r="F236" s="265"/>
      <c r="G236" s="265"/>
      <c r="H236" s="265"/>
      <c r="I236" s="265"/>
      <c r="J236" s="265"/>
      <c r="K236" s="265"/>
      <c r="L236" s="265"/>
      <c r="M236" s="265"/>
      <c r="N236" s="265"/>
      <c r="O236" s="265"/>
      <c r="P236" s="265"/>
      <c r="Q236" s="265"/>
      <c r="R236" s="265"/>
    </row>
    <row r="237" spans="1:18" x14ac:dyDescent="0.25">
      <c r="A237" s="265"/>
      <c r="B237" s="265"/>
      <c r="C237" s="265"/>
      <c r="D237" s="265"/>
      <c r="E237" s="265"/>
      <c r="F237" s="265"/>
      <c r="G237" s="265"/>
      <c r="H237" s="265"/>
      <c r="I237" s="265"/>
      <c r="J237" s="265"/>
      <c r="K237" s="265"/>
      <c r="L237" s="265"/>
      <c r="M237" s="265"/>
      <c r="N237" s="265"/>
      <c r="O237" s="265"/>
      <c r="P237" s="265"/>
      <c r="Q237" s="265"/>
      <c r="R237" s="265"/>
    </row>
    <row r="238" spans="1:18" x14ac:dyDescent="0.25">
      <c r="A238" s="265"/>
      <c r="B238" s="265"/>
      <c r="C238" s="265"/>
      <c r="D238" s="265"/>
      <c r="E238" s="265"/>
      <c r="F238" s="265"/>
      <c r="G238" s="265"/>
      <c r="H238" s="265"/>
      <c r="I238" s="265"/>
      <c r="J238" s="265"/>
      <c r="K238" s="265"/>
      <c r="L238" s="265"/>
      <c r="M238" s="265"/>
      <c r="N238" s="265"/>
      <c r="O238" s="265"/>
      <c r="P238" s="265"/>
      <c r="Q238" s="265"/>
      <c r="R238" s="265"/>
    </row>
    <row r="239" spans="1:18" x14ac:dyDescent="0.25">
      <c r="A239" s="265"/>
      <c r="B239" s="265"/>
      <c r="C239" s="265"/>
      <c r="D239" s="265"/>
      <c r="E239" s="265"/>
      <c r="F239" s="265"/>
      <c r="G239" s="265"/>
      <c r="H239" s="265"/>
      <c r="I239" s="265"/>
      <c r="J239" s="265"/>
      <c r="K239" s="265"/>
      <c r="L239" s="265"/>
      <c r="M239" s="265"/>
      <c r="N239" s="265"/>
      <c r="O239" s="265"/>
      <c r="P239" s="265"/>
      <c r="Q239" s="265"/>
      <c r="R239" s="265"/>
    </row>
    <row r="240" spans="1:18" x14ac:dyDescent="0.25">
      <c r="A240" s="265"/>
      <c r="B240" s="265"/>
      <c r="C240" s="265"/>
      <c r="D240" s="265"/>
      <c r="E240" s="265"/>
      <c r="F240" s="265"/>
      <c r="G240" s="265"/>
      <c r="H240" s="265"/>
      <c r="I240" s="265"/>
      <c r="J240" s="265"/>
      <c r="K240" s="265"/>
      <c r="L240" s="265"/>
      <c r="M240" s="265"/>
      <c r="N240" s="265"/>
      <c r="O240" s="265"/>
      <c r="P240" s="265"/>
      <c r="Q240" s="265"/>
      <c r="R240" s="265"/>
    </row>
    <row r="241" spans="1:18" x14ac:dyDescent="0.25">
      <c r="A241" s="265"/>
      <c r="B241" s="265"/>
      <c r="C241" s="265"/>
      <c r="D241" s="265"/>
      <c r="E241" s="265"/>
      <c r="F241" s="265"/>
      <c r="G241" s="265"/>
      <c r="H241" s="265"/>
      <c r="I241" s="265"/>
      <c r="J241" s="265"/>
      <c r="K241" s="265"/>
      <c r="L241" s="265"/>
      <c r="M241" s="265"/>
      <c r="N241" s="265"/>
      <c r="O241" s="265"/>
      <c r="P241" s="265"/>
      <c r="Q241" s="265"/>
      <c r="R241" s="265"/>
    </row>
    <row r="242" spans="1:18" x14ac:dyDescent="0.25">
      <c r="A242" s="265"/>
      <c r="B242" s="265"/>
      <c r="C242" s="265"/>
      <c r="D242" s="265"/>
      <c r="E242" s="265"/>
      <c r="F242" s="265"/>
      <c r="G242" s="265"/>
      <c r="H242" s="265"/>
      <c r="I242" s="265"/>
      <c r="J242" s="265"/>
      <c r="K242" s="265"/>
      <c r="L242" s="265"/>
      <c r="M242" s="265"/>
      <c r="N242" s="265"/>
      <c r="O242" s="265"/>
      <c r="P242" s="265"/>
      <c r="Q242" s="265"/>
      <c r="R242" s="265"/>
    </row>
    <row r="243" spans="1:18" x14ac:dyDescent="0.25">
      <c r="A243" s="265"/>
      <c r="B243" s="265"/>
      <c r="C243" s="265"/>
      <c r="D243" s="265"/>
      <c r="E243" s="265"/>
      <c r="F243" s="265"/>
      <c r="G243" s="265"/>
      <c r="H243" s="265"/>
      <c r="I243" s="265"/>
      <c r="J243" s="265"/>
      <c r="K243" s="265"/>
      <c r="L243" s="265"/>
      <c r="M243" s="265"/>
      <c r="N243" s="265"/>
      <c r="O243" s="265"/>
      <c r="P243" s="265"/>
      <c r="Q243" s="265"/>
      <c r="R243" s="265"/>
    </row>
    <row r="244" spans="1:18" x14ac:dyDescent="0.25">
      <c r="A244" s="265"/>
      <c r="B244" s="265"/>
      <c r="C244" s="265"/>
      <c r="D244" s="265"/>
      <c r="E244" s="265"/>
      <c r="F244" s="265"/>
      <c r="G244" s="265"/>
      <c r="H244" s="265"/>
      <c r="I244" s="265"/>
      <c r="J244" s="265"/>
      <c r="K244" s="265"/>
      <c r="L244" s="265"/>
      <c r="M244" s="265"/>
      <c r="N244" s="265"/>
      <c r="O244" s="265"/>
      <c r="P244" s="265"/>
      <c r="Q244" s="265"/>
      <c r="R244" s="265"/>
    </row>
    <row r="245" spans="1:18" x14ac:dyDescent="0.25">
      <c r="A245" s="265"/>
      <c r="B245" s="265"/>
      <c r="C245" s="265"/>
      <c r="D245" s="265"/>
      <c r="E245" s="265"/>
      <c r="F245" s="265"/>
      <c r="G245" s="265"/>
      <c r="H245" s="265"/>
      <c r="I245" s="265"/>
      <c r="J245" s="265"/>
      <c r="K245" s="265"/>
      <c r="L245" s="265"/>
      <c r="M245" s="265"/>
      <c r="N245" s="265"/>
      <c r="O245" s="265"/>
      <c r="P245" s="265"/>
      <c r="Q245" s="265"/>
      <c r="R245" s="265"/>
    </row>
    <row r="246" spans="1:18" x14ac:dyDescent="0.25">
      <c r="A246" s="265"/>
      <c r="B246" s="265"/>
      <c r="C246" s="265"/>
      <c r="D246" s="265"/>
      <c r="E246" s="265"/>
      <c r="F246" s="265"/>
      <c r="G246" s="265"/>
      <c r="H246" s="265"/>
      <c r="I246" s="265"/>
      <c r="J246" s="265"/>
      <c r="K246" s="265"/>
      <c r="L246" s="265"/>
      <c r="M246" s="265"/>
      <c r="N246" s="265"/>
      <c r="O246" s="265"/>
      <c r="P246" s="265"/>
      <c r="Q246" s="265"/>
      <c r="R246" s="265"/>
    </row>
    <row r="247" spans="1:18" x14ac:dyDescent="0.25">
      <c r="A247" s="265"/>
      <c r="B247" s="265"/>
      <c r="C247" s="265"/>
      <c r="D247" s="265"/>
      <c r="E247" s="265"/>
      <c r="F247" s="265"/>
      <c r="G247" s="265"/>
      <c r="H247" s="265"/>
      <c r="I247" s="265"/>
      <c r="J247" s="265"/>
      <c r="K247" s="265"/>
      <c r="L247" s="265"/>
      <c r="M247" s="265"/>
      <c r="N247" s="265"/>
      <c r="O247" s="265"/>
      <c r="P247" s="265"/>
      <c r="Q247" s="265"/>
      <c r="R247" s="265"/>
    </row>
    <row r="248" spans="1:18" x14ac:dyDescent="0.25">
      <c r="A248" s="265"/>
      <c r="B248" s="265"/>
      <c r="C248" s="265"/>
      <c r="D248" s="265"/>
      <c r="E248" s="265"/>
      <c r="F248" s="265"/>
      <c r="G248" s="265"/>
      <c r="H248" s="265"/>
      <c r="I248" s="265"/>
      <c r="J248" s="265"/>
      <c r="K248" s="265"/>
      <c r="L248" s="265"/>
      <c r="M248" s="265"/>
      <c r="N248" s="265"/>
      <c r="O248" s="265"/>
      <c r="P248" s="265"/>
      <c r="Q248" s="265"/>
      <c r="R248" s="265"/>
    </row>
    <row r="249" spans="1:18" x14ac:dyDescent="0.25">
      <c r="A249" s="265"/>
      <c r="B249" s="265"/>
      <c r="C249" s="265"/>
      <c r="D249" s="265"/>
      <c r="E249" s="265"/>
      <c r="F249" s="265"/>
      <c r="G249" s="265"/>
      <c r="H249" s="265"/>
      <c r="I249" s="265"/>
      <c r="J249" s="265"/>
      <c r="K249" s="265"/>
      <c r="L249" s="265"/>
      <c r="M249" s="265"/>
      <c r="N249" s="265"/>
      <c r="O249" s="265"/>
      <c r="P249" s="265"/>
      <c r="Q249" s="265"/>
      <c r="R249" s="265"/>
    </row>
    <row r="250" spans="1:18" x14ac:dyDescent="0.25">
      <c r="A250" s="265"/>
      <c r="B250" s="265"/>
      <c r="C250" s="265"/>
      <c r="D250" s="265"/>
      <c r="E250" s="265"/>
      <c r="F250" s="265"/>
      <c r="G250" s="265"/>
      <c r="H250" s="265"/>
      <c r="I250" s="265"/>
      <c r="J250" s="265"/>
      <c r="K250" s="265"/>
      <c r="L250" s="265"/>
      <c r="M250" s="265"/>
      <c r="N250" s="265"/>
      <c r="O250" s="265"/>
      <c r="P250" s="265"/>
      <c r="Q250" s="265"/>
      <c r="R250" s="265"/>
    </row>
    <row r="251" spans="1:18" x14ac:dyDescent="0.25">
      <c r="A251" s="265"/>
      <c r="B251" s="265"/>
      <c r="C251" s="265"/>
      <c r="D251" s="265"/>
      <c r="E251" s="265"/>
      <c r="F251" s="265"/>
      <c r="G251" s="265"/>
      <c r="H251" s="265"/>
      <c r="I251" s="265"/>
      <c r="J251" s="265"/>
      <c r="K251" s="265"/>
      <c r="L251" s="265"/>
      <c r="M251" s="265"/>
      <c r="N251" s="265"/>
      <c r="O251" s="265"/>
      <c r="P251" s="265"/>
      <c r="Q251" s="265"/>
      <c r="R251" s="265"/>
    </row>
    <row r="252" spans="1:18" x14ac:dyDescent="0.25">
      <c r="A252" s="265"/>
      <c r="B252" s="265"/>
      <c r="C252" s="265"/>
      <c r="D252" s="265"/>
      <c r="E252" s="265"/>
      <c r="F252" s="265"/>
      <c r="G252" s="265"/>
      <c r="H252" s="265"/>
      <c r="I252" s="265"/>
      <c r="J252" s="265"/>
      <c r="K252" s="265"/>
      <c r="L252" s="265"/>
      <c r="M252" s="265"/>
      <c r="N252" s="265"/>
      <c r="O252" s="265"/>
      <c r="P252" s="265"/>
      <c r="Q252" s="265"/>
      <c r="R252" s="265"/>
    </row>
    <row r="253" spans="1:18" x14ac:dyDescent="0.25">
      <c r="A253" s="265"/>
      <c r="B253" s="265"/>
      <c r="C253" s="265"/>
      <c r="D253" s="265"/>
      <c r="E253" s="265"/>
      <c r="F253" s="265"/>
      <c r="G253" s="265"/>
      <c r="H253" s="265"/>
      <c r="I253" s="265"/>
      <c r="J253" s="265"/>
      <c r="K253" s="265"/>
      <c r="L253" s="265"/>
      <c r="M253" s="265"/>
      <c r="N253" s="265"/>
      <c r="O253" s="265"/>
      <c r="P253" s="265"/>
      <c r="Q253" s="265"/>
      <c r="R253" s="265"/>
    </row>
    <row r="254" spans="1:18" x14ac:dyDescent="0.25">
      <c r="A254" s="265"/>
      <c r="B254" s="265"/>
      <c r="C254" s="265"/>
      <c r="D254" s="265"/>
      <c r="E254" s="265"/>
      <c r="F254" s="265"/>
      <c r="G254" s="265"/>
      <c r="H254" s="265"/>
      <c r="I254" s="265"/>
      <c r="J254" s="265"/>
      <c r="K254" s="265"/>
      <c r="L254" s="265"/>
      <c r="M254" s="265"/>
      <c r="N254" s="265"/>
      <c r="O254" s="265"/>
      <c r="P254" s="265"/>
      <c r="Q254" s="265"/>
      <c r="R254" s="265"/>
    </row>
    <row r="255" spans="1:18" x14ac:dyDescent="0.25">
      <c r="A255" s="265"/>
      <c r="B255" s="265"/>
      <c r="C255" s="265"/>
      <c r="D255" s="265"/>
      <c r="E255" s="265"/>
      <c r="F255" s="265"/>
      <c r="G255" s="265"/>
      <c r="H255" s="265"/>
      <c r="I255" s="265"/>
      <c r="J255" s="265"/>
      <c r="K255" s="265"/>
      <c r="L255" s="265"/>
      <c r="M255" s="265"/>
      <c r="N255" s="265"/>
      <c r="O255" s="265"/>
      <c r="P255" s="265"/>
      <c r="Q255" s="265"/>
      <c r="R255" s="265"/>
    </row>
    <row r="256" spans="1:18" x14ac:dyDescent="0.25">
      <c r="A256" s="265"/>
      <c r="B256" s="265"/>
      <c r="C256" s="265"/>
      <c r="D256" s="265"/>
      <c r="E256" s="265"/>
      <c r="F256" s="265"/>
      <c r="G256" s="265"/>
      <c r="H256" s="265"/>
      <c r="I256" s="265"/>
      <c r="J256" s="265"/>
      <c r="K256" s="265"/>
      <c r="L256" s="265"/>
      <c r="M256" s="265"/>
      <c r="N256" s="265"/>
      <c r="O256" s="265"/>
      <c r="P256" s="265"/>
      <c r="Q256" s="265"/>
      <c r="R256" s="265"/>
    </row>
    <row r="257" spans="1:18" x14ac:dyDescent="0.25">
      <c r="A257" s="265"/>
      <c r="B257" s="265"/>
      <c r="C257" s="265"/>
      <c r="D257" s="265"/>
      <c r="E257" s="265"/>
      <c r="F257" s="265"/>
      <c r="G257" s="265"/>
      <c r="H257" s="265"/>
      <c r="I257" s="265"/>
      <c r="J257" s="265"/>
      <c r="K257" s="265"/>
      <c r="L257" s="265"/>
      <c r="M257" s="265"/>
      <c r="N257" s="265"/>
      <c r="O257" s="265"/>
      <c r="P257" s="265"/>
      <c r="Q257" s="265"/>
      <c r="R257" s="265"/>
    </row>
    <row r="258" spans="1:18" x14ac:dyDescent="0.25">
      <c r="A258" s="265"/>
      <c r="B258" s="265"/>
      <c r="C258" s="265"/>
      <c r="D258" s="265"/>
      <c r="E258" s="265"/>
      <c r="F258" s="265"/>
      <c r="G258" s="265"/>
      <c r="H258" s="265"/>
      <c r="I258" s="265"/>
      <c r="J258" s="265"/>
      <c r="K258" s="265"/>
      <c r="L258" s="265"/>
      <c r="M258" s="265"/>
      <c r="N258" s="265"/>
      <c r="O258" s="265"/>
      <c r="P258" s="265"/>
      <c r="Q258" s="265"/>
      <c r="R258" s="265"/>
    </row>
    <row r="259" spans="1:18" x14ac:dyDescent="0.25">
      <c r="A259" s="265"/>
      <c r="B259" s="265"/>
      <c r="C259" s="265"/>
      <c r="D259" s="265"/>
      <c r="E259" s="265"/>
      <c r="F259" s="265"/>
      <c r="G259" s="265"/>
      <c r="H259" s="265"/>
      <c r="I259" s="265"/>
      <c r="J259" s="265"/>
      <c r="K259" s="265"/>
      <c r="L259" s="265"/>
      <c r="M259" s="265"/>
      <c r="N259" s="265"/>
      <c r="O259" s="265"/>
      <c r="P259" s="265"/>
      <c r="Q259" s="265"/>
      <c r="R259" s="265"/>
    </row>
    <row r="260" spans="1:18" x14ac:dyDescent="0.25">
      <c r="A260" s="265"/>
      <c r="B260" s="265"/>
      <c r="C260" s="265"/>
      <c r="D260" s="265"/>
      <c r="E260" s="265"/>
      <c r="F260" s="265"/>
      <c r="G260" s="265"/>
      <c r="H260" s="265"/>
      <c r="I260" s="265"/>
      <c r="J260" s="265"/>
      <c r="K260" s="265"/>
      <c r="L260" s="265"/>
      <c r="M260" s="265"/>
      <c r="N260" s="265"/>
      <c r="O260" s="265"/>
      <c r="P260" s="265"/>
      <c r="Q260" s="265"/>
      <c r="R260" s="265"/>
    </row>
    <row r="261" spans="1:18" x14ac:dyDescent="0.25">
      <c r="A261" s="265"/>
      <c r="B261" s="265"/>
      <c r="C261" s="265"/>
      <c r="D261" s="265"/>
      <c r="E261" s="265"/>
      <c r="F261" s="265"/>
      <c r="G261" s="265"/>
      <c r="H261" s="265"/>
      <c r="I261" s="265"/>
      <c r="J261" s="265"/>
      <c r="K261" s="265"/>
      <c r="L261" s="265"/>
      <c r="M261" s="265"/>
      <c r="N261" s="265"/>
      <c r="O261" s="265"/>
      <c r="P261" s="265"/>
      <c r="Q261" s="265"/>
      <c r="R261" s="265"/>
    </row>
    <row r="262" spans="1:18" x14ac:dyDescent="0.25">
      <c r="A262" s="265"/>
      <c r="B262" s="265"/>
      <c r="C262" s="265"/>
      <c r="D262" s="265"/>
      <c r="E262" s="265"/>
      <c r="F262" s="265"/>
      <c r="G262" s="265"/>
      <c r="H262" s="265"/>
      <c r="I262" s="265"/>
      <c r="J262" s="265"/>
      <c r="K262" s="265"/>
      <c r="L262" s="265"/>
      <c r="M262" s="265"/>
      <c r="N262" s="265"/>
      <c r="O262" s="265"/>
      <c r="P262" s="265"/>
      <c r="Q262" s="265"/>
      <c r="R262" s="265"/>
    </row>
    <row r="263" spans="1:18" x14ac:dyDescent="0.25">
      <c r="A263" s="265"/>
      <c r="B263" s="265"/>
      <c r="C263" s="265"/>
      <c r="D263" s="265"/>
      <c r="E263" s="265"/>
      <c r="F263" s="265"/>
      <c r="G263" s="265"/>
      <c r="H263" s="265"/>
      <c r="I263" s="265"/>
      <c r="J263" s="265"/>
      <c r="K263" s="265"/>
      <c r="L263" s="265"/>
      <c r="M263" s="265"/>
      <c r="N263" s="265"/>
      <c r="O263" s="265"/>
      <c r="P263" s="265"/>
      <c r="Q263" s="265"/>
      <c r="R263" s="265"/>
    </row>
    <row r="264" spans="1:18" x14ac:dyDescent="0.25">
      <c r="A264" s="265"/>
      <c r="B264" s="265"/>
      <c r="C264" s="265"/>
      <c r="D264" s="265"/>
      <c r="E264" s="265"/>
      <c r="F264" s="265"/>
      <c r="G264" s="265"/>
      <c r="H264" s="265"/>
      <c r="I264" s="265"/>
      <c r="J264" s="265"/>
      <c r="K264" s="265"/>
      <c r="L264" s="265"/>
      <c r="M264" s="265"/>
      <c r="N264" s="265"/>
      <c r="O264" s="265"/>
      <c r="P264" s="265"/>
      <c r="Q264" s="265"/>
      <c r="R264" s="265"/>
    </row>
    <row r="265" spans="1:18" x14ac:dyDescent="0.25">
      <c r="A265" s="265"/>
      <c r="B265" s="265"/>
      <c r="C265" s="265"/>
      <c r="D265" s="265"/>
      <c r="E265" s="265"/>
      <c r="F265" s="265"/>
      <c r="G265" s="265"/>
      <c r="H265" s="265"/>
      <c r="I265" s="265"/>
      <c r="J265" s="265"/>
      <c r="K265" s="265"/>
      <c r="L265" s="265"/>
      <c r="M265" s="265"/>
      <c r="N265" s="265"/>
      <c r="O265" s="265"/>
      <c r="P265" s="265"/>
      <c r="Q265" s="265"/>
      <c r="R265" s="265"/>
    </row>
    <row r="266" spans="1:18" x14ac:dyDescent="0.25">
      <c r="A266" s="265"/>
      <c r="B266" s="265"/>
      <c r="C266" s="265"/>
      <c r="D266" s="265"/>
      <c r="E266" s="265"/>
      <c r="F266" s="265"/>
      <c r="G266" s="265"/>
      <c r="H266" s="265"/>
      <c r="I266" s="265"/>
      <c r="J266" s="265"/>
      <c r="K266" s="265"/>
      <c r="L266" s="265"/>
      <c r="M266" s="265"/>
      <c r="N266" s="265"/>
      <c r="O266" s="265"/>
      <c r="P266" s="265"/>
      <c r="Q266" s="265"/>
      <c r="R266" s="265"/>
    </row>
    <row r="267" spans="1:18" x14ac:dyDescent="0.25">
      <c r="A267" s="265"/>
      <c r="B267" s="265"/>
      <c r="C267" s="265"/>
      <c r="D267" s="265"/>
      <c r="E267" s="265"/>
      <c r="F267" s="265"/>
      <c r="G267" s="265"/>
      <c r="H267" s="265"/>
      <c r="I267" s="265"/>
      <c r="J267" s="265"/>
      <c r="K267" s="265"/>
      <c r="L267" s="265"/>
      <c r="M267" s="265"/>
      <c r="N267" s="265"/>
      <c r="O267" s="265"/>
      <c r="P267" s="265"/>
      <c r="Q267" s="265"/>
      <c r="R267" s="265"/>
    </row>
    <row r="268" spans="1:18" x14ac:dyDescent="0.25">
      <c r="A268" s="265"/>
      <c r="B268" s="265"/>
      <c r="C268" s="265"/>
      <c r="D268" s="265"/>
      <c r="E268" s="265"/>
      <c r="F268" s="265"/>
      <c r="G268" s="265"/>
      <c r="H268" s="265"/>
      <c r="I268" s="265"/>
      <c r="J268" s="265"/>
      <c r="K268" s="265"/>
      <c r="L268" s="265"/>
      <c r="M268" s="265"/>
      <c r="N268" s="265"/>
      <c r="O268" s="265"/>
      <c r="P268" s="265"/>
      <c r="Q268" s="265"/>
      <c r="R268" s="265"/>
    </row>
    <row r="269" spans="1:18" x14ac:dyDescent="0.25">
      <c r="A269" s="265"/>
      <c r="B269" s="265"/>
      <c r="C269" s="265"/>
      <c r="D269" s="265"/>
      <c r="E269" s="265"/>
      <c r="F269" s="265"/>
      <c r="G269" s="265"/>
      <c r="H269" s="265"/>
      <c r="I269" s="265"/>
      <c r="J269" s="265"/>
      <c r="K269" s="265"/>
      <c r="L269" s="265"/>
      <c r="M269" s="265"/>
      <c r="N269" s="265"/>
      <c r="O269" s="265"/>
      <c r="P269" s="265"/>
      <c r="Q269" s="265"/>
      <c r="R269" s="265"/>
    </row>
    <row r="270" spans="1:18" x14ac:dyDescent="0.25">
      <c r="A270" s="265"/>
      <c r="B270" s="265"/>
      <c r="C270" s="265"/>
      <c r="D270" s="265"/>
      <c r="E270" s="265"/>
      <c r="F270" s="265"/>
      <c r="G270" s="265"/>
      <c r="H270" s="265"/>
      <c r="I270" s="265"/>
      <c r="J270" s="265"/>
      <c r="K270" s="265"/>
      <c r="L270" s="265"/>
      <c r="M270" s="265"/>
      <c r="N270" s="265"/>
      <c r="O270" s="265"/>
      <c r="P270" s="265"/>
      <c r="Q270" s="265"/>
      <c r="R270" s="265"/>
    </row>
    <row r="271" spans="1:18" x14ac:dyDescent="0.25">
      <c r="A271" s="265"/>
      <c r="B271" s="265"/>
      <c r="C271" s="265"/>
      <c r="D271" s="265"/>
      <c r="E271" s="265"/>
      <c r="F271" s="265"/>
      <c r="G271" s="265"/>
      <c r="H271" s="265"/>
      <c r="I271" s="265"/>
      <c r="J271" s="265"/>
      <c r="K271" s="265"/>
      <c r="L271" s="265"/>
      <c r="M271" s="265"/>
      <c r="N271" s="265"/>
      <c r="O271" s="265"/>
      <c r="P271" s="265"/>
      <c r="Q271" s="265"/>
      <c r="R271" s="265"/>
    </row>
    <row r="272" spans="1:18" x14ac:dyDescent="0.25">
      <c r="A272" s="265"/>
      <c r="B272" s="265"/>
      <c r="C272" s="265"/>
      <c r="D272" s="265"/>
      <c r="E272" s="265"/>
      <c r="F272" s="265"/>
      <c r="G272" s="265"/>
      <c r="H272" s="265"/>
      <c r="I272" s="265"/>
      <c r="J272" s="265"/>
      <c r="K272" s="265"/>
      <c r="L272" s="265"/>
      <c r="M272" s="265"/>
      <c r="N272" s="265"/>
      <c r="O272" s="265"/>
      <c r="P272" s="265"/>
      <c r="Q272" s="265"/>
      <c r="R272" s="265"/>
    </row>
    <row r="273" spans="1:18" x14ac:dyDescent="0.25">
      <c r="A273" s="265"/>
      <c r="B273" s="265"/>
      <c r="C273" s="265"/>
      <c r="D273" s="265"/>
      <c r="E273" s="265"/>
      <c r="F273" s="265"/>
      <c r="G273" s="265"/>
      <c r="H273" s="265"/>
      <c r="I273" s="265"/>
      <c r="J273" s="265"/>
      <c r="K273" s="265"/>
      <c r="L273" s="265"/>
      <c r="M273" s="265"/>
      <c r="N273" s="265"/>
      <c r="O273" s="265"/>
      <c r="P273" s="265"/>
      <c r="Q273" s="265"/>
      <c r="R273" s="265"/>
    </row>
    <row r="274" spans="1:18" x14ac:dyDescent="0.25">
      <c r="A274" s="265"/>
      <c r="B274" s="265"/>
      <c r="C274" s="265"/>
      <c r="D274" s="265"/>
      <c r="E274" s="265"/>
      <c r="F274" s="265"/>
      <c r="G274" s="265"/>
      <c r="H274" s="265"/>
      <c r="I274" s="265"/>
      <c r="J274" s="265"/>
      <c r="K274" s="265"/>
      <c r="L274" s="265"/>
      <c r="M274" s="265"/>
      <c r="N274" s="265"/>
      <c r="O274" s="265"/>
      <c r="P274" s="265"/>
      <c r="Q274" s="265"/>
      <c r="R274" s="265"/>
    </row>
    <row r="275" spans="1:18" x14ac:dyDescent="0.25">
      <c r="A275" s="265"/>
      <c r="B275" s="265"/>
      <c r="C275" s="265"/>
      <c r="D275" s="265"/>
      <c r="E275" s="265"/>
      <c r="F275" s="265"/>
      <c r="G275" s="265"/>
      <c r="H275" s="265"/>
      <c r="I275" s="265"/>
      <c r="J275" s="265"/>
      <c r="K275" s="265"/>
      <c r="L275" s="265"/>
      <c r="M275" s="265"/>
      <c r="N275" s="265"/>
      <c r="O275" s="265"/>
      <c r="P275" s="265"/>
      <c r="Q275" s="265"/>
      <c r="R275" s="265"/>
    </row>
    <row r="276" spans="1:18" x14ac:dyDescent="0.25">
      <c r="A276" s="265"/>
      <c r="B276" s="265"/>
      <c r="C276" s="265"/>
      <c r="D276" s="265"/>
      <c r="E276" s="265"/>
      <c r="F276" s="265"/>
      <c r="G276" s="265"/>
      <c r="H276" s="265"/>
      <c r="I276" s="265"/>
      <c r="J276" s="265"/>
      <c r="K276" s="265"/>
      <c r="L276" s="265"/>
      <c r="M276" s="265"/>
      <c r="N276" s="265"/>
      <c r="O276" s="265"/>
      <c r="P276" s="265"/>
      <c r="Q276" s="265"/>
      <c r="R276" s="265"/>
    </row>
    <row r="277" spans="1:18" x14ac:dyDescent="0.25">
      <c r="A277" s="265"/>
      <c r="B277" s="265"/>
      <c r="C277" s="265"/>
      <c r="D277" s="265"/>
      <c r="E277" s="265"/>
      <c r="F277" s="265"/>
      <c r="G277" s="265"/>
      <c r="H277" s="265"/>
      <c r="I277" s="265"/>
      <c r="J277" s="265"/>
      <c r="K277" s="265"/>
      <c r="L277" s="265"/>
      <c r="M277" s="265"/>
      <c r="N277" s="265"/>
      <c r="O277" s="265"/>
      <c r="P277" s="265"/>
      <c r="Q277" s="265"/>
      <c r="R277" s="265"/>
    </row>
    <row r="278" spans="1:18" x14ac:dyDescent="0.25">
      <c r="A278" s="265"/>
      <c r="B278" s="265"/>
      <c r="C278" s="265"/>
      <c r="D278" s="265"/>
      <c r="E278" s="265"/>
      <c r="F278" s="265"/>
      <c r="G278" s="265"/>
      <c r="H278" s="265"/>
      <c r="I278" s="265"/>
      <c r="J278" s="265"/>
      <c r="K278" s="265"/>
      <c r="L278" s="265"/>
      <c r="M278" s="265"/>
      <c r="N278" s="265"/>
      <c r="O278" s="265"/>
      <c r="P278" s="265"/>
      <c r="Q278" s="265"/>
      <c r="R278" s="265"/>
    </row>
    <row r="279" spans="1:18" x14ac:dyDescent="0.25">
      <c r="A279" s="265"/>
      <c r="B279" s="265"/>
      <c r="C279" s="265"/>
      <c r="D279" s="265"/>
      <c r="E279" s="265"/>
      <c r="F279" s="265"/>
      <c r="G279" s="265"/>
      <c r="H279" s="265"/>
      <c r="I279" s="265"/>
      <c r="J279" s="265"/>
      <c r="K279" s="265"/>
      <c r="L279" s="265"/>
      <c r="M279" s="265"/>
      <c r="N279" s="265"/>
      <c r="O279" s="265"/>
      <c r="P279" s="265"/>
      <c r="Q279" s="265"/>
      <c r="R279" s="265"/>
    </row>
    <row r="280" spans="1:18" x14ac:dyDescent="0.25">
      <c r="A280" s="265"/>
      <c r="B280" s="265"/>
      <c r="C280" s="265"/>
      <c r="D280" s="265"/>
      <c r="E280" s="265"/>
      <c r="F280" s="265"/>
      <c r="G280" s="265"/>
      <c r="H280" s="265"/>
      <c r="I280" s="265"/>
      <c r="J280" s="265"/>
      <c r="K280" s="265"/>
      <c r="L280" s="265"/>
      <c r="M280" s="265"/>
      <c r="N280" s="265"/>
      <c r="O280" s="265"/>
      <c r="P280" s="265"/>
      <c r="Q280" s="265"/>
      <c r="R280" s="265"/>
    </row>
    <row r="281" spans="1:18" x14ac:dyDescent="0.25">
      <c r="A281" s="265"/>
      <c r="B281" s="265"/>
      <c r="C281" s="265"/>
      <c r="D281" s="265"/>
      <c r="E281" s="265"/>
      <c r="F281" s="265"/>
      <c r="G281" s="265"/>
      <c r="H281" s="265"/>
      <c r="I281" s="265"/>
      <c r="J281" s="265"/>
      <c r="K281" s="265"/>
      <c r="L281" s="265"/>
      <c r="M281" s="265"/>
      <c r="N281" s="265"/>
      <c r="O281" s="265"/>
      <c r="P281" s="265"/>
      <c r="Q281" s="265"/>
      <c r="R281" s="265"/>
    </row>
    <row r="282" spans="1:18" x14ac:dyDescent="0.25">
      <c r="A282" s="265"/>
      <c r="B282" s="265"/>
      <c r="C282" s="265"/>
      <c r="D282" s="265"/>
      <c r="E282" s="265"/>
      <c r="F282" s="265"/>
      <c r="G282" s="265"/>
      <c r="H282" s="265"/>
      <c r="I282" s="265"/>
      <c r="J282" s="265"/>
      <c r="K282" s="265"/>
      <c r="L282" s="265"/>
      <c r="M282" s="265"/>
      <c r="N282" s="265"/>
      <c r="O282" s="265"/>
      <c r="P282" s="265"/>
      <c r="Q282" s="265"/>
      <c r="R282" s="265"/>
    </row>
    <row r="283" spans="1:18" x14ac:dyDescent="0.25">
      <c r="A283" s="265"/>
      <c r="B283" s="265"/>
      <c r="C283" s="265"/>
      <c r="D283" s="265"/>
      <c r="E283" s="265"/>
      <c r="F283" s="265"/>
      <c r="G283" s="265"/>
      <c r="H283" s="265"/>
      <c r="I283" s="265"/>
      <c r="J283" s="265"/>
      <c r="K283" s="265"/>
      <c r="L283" s="265"/>
      <c r="M283" s="265"/>
      <c r="N283" s="265"/>
      <c r="O283" s="265"/>
      <c r="P283" s="265"/>
      <c r="Q283" s="265"/>
      <c r="R283" s="265"/>
    </row>
    <row r="284" spans="1:18" x14ac:dyDescent="0.25">
      <c r="A284" s="265"/>
      <c r="B284" s="265"/>
      <c r="C284" s="265"/>
      <c r="D284" s="265"/>
      <c r="E284" s="265"/>
      <c r="F284" s="265"/>
      <c r="G284" s="265"/>
      <c r="H284" s="265"/>
      <c r="I284" s="265"/>
      <c r="J284" s="265"/>
      <c r="K284" s="265"/>
      <c r="L284" s="265"/>
      <c r="M284" s="265"/>
      <c r="N284" s="265"/>
      <c r="O284" s="265"/>
      <c r="P284" s="265"/>
      <c r="Q284" s="265"/>
      <c r="R284" s="265"/>
    </row>
    <row r="285" spans="1:18" x14ac:dyDescent="0.25">
      <c r="A285" s="265"/>
      <c r="B285" s="265"/>
      <c r="C285" s="265"/>
      <c r="D285" s="265"/>
      <c r="E285" s="265"/>
      <c r="F285" s="265"/>
      <c r="G285" s="265"/>
      <c r="H285" s="265"/>
      <c r="I285" s="265"/>
      <c r="J285" s="265"/>
      <c r="K285" s="265"/>
      <c r="L285" s="265"/>
      <c r="M285" s="265"/>
      <c r="N285" s="265"/>
      <c r="O285" s="265"/>
      <c r="P285" s="265"/>
      <c r="Q285" s="265"/>
      <c r="R285" s="265"/>
    </row>
    <row r="286" spans="1:18" x14ac:dyDescent="0.25">
      <c r="A286" s="265"/>
      <c r="B286" s="265"/>
      <c r="C286" s="265"/>
      <c r="D286" s="265"/>
      <c r="E286" s="265"/>
      <c r="F286" s="265"/>
      <c r="G286" s="265"/>
      <c r="H286" s="265"/>
      <c r="I286" s="265"/>
      <c r="J286" s="265"/>
      <c r="K286" s="265"/>
      <c r="L286" s="265"/>
      <c r="M286" s="265"/>
      <c r="N286" s="265"/>
      <c r="O286" s="265"/>
      <c r="P286" s="265"/>
      <c r="Q286" s="265"/>
      <c r="R286" s="265"/>
    </row>
    <row r="287" spans="1:18" x14ac:dyDescent="0.25">
      <c r="A287" s="265"/>
      <c r="B287" s="265"/>
      <c r="C287" s="265"/>
      <c r="D287" s="265"/>
      <c r="E287" s="265"/>
      <c r="F287" s="265"/>
      <c r="G287" s="265"/>
      <c r="H287" s="265"/>
      <c r="I287" s="265"/>
      <c r="J287" s="265"/>
      <c r="K287" s="265"/>
      <c r="L287" s="265"/>
      <c r="M287" s="265"/>
      <c r="N287" s="265"/>
      <c r="O287" s="265"/>
      <c r="P287" s="265"/>
      <c r="Q287" s="265"/>
      <c r="R287" s="265"/>
    </row>
    <row r="288" spans="1:18" x14ac:dyDescent="0.25">
      <c r="A288" s="265"/>
      <c r="B288" s="265"/>
      <c r="C288" s="265"/>
      <c r="D288" s="265"/>
      <c r="E288" s="265"/>
      <c r="F288" s="265"/>
      <c r="G288" s="265"/>
      <c r="H288" s="265"/>
      <c r="I288" s="265"/>
      <c r="J288" s="265"/>
      <c r="K288" s="265"/>
      <c r="L288" s="265"/>
      <c r="M288" s="265"/>
      <c r="N288" s="265"/>
      <c r="O288" s="265"/>
      <c r="P288" s="265"/>
      <c r="Q288" s="265"/>
      <c r="R288" s="265"/>
    </row>
    <row r="289" spans="1:18" x14ac:dyDescent="0.25">
      <c r="A289" s="265"/>
      <c r="B289" s="265"/>
      <c r="C289" s="265"/>
      <c r="D289" s="265"/>
      <c r="E289" s="265"/>
      <c r="F289" s="265"/>
      <c r="G289" s="265"/>
      <c r="H289" s="265"/>
      <c r="I289" s="265"/>
      <c r="J289" s="265"/>
      <c r="K289" s="265"/>
      <c r="L289" s="265"/>
      <c r="M289" s="265"/>
      <c r="N289" s="265"/>
      <c r="O289" s="265"/>
      <c r="P289" s="265"/>
      <c r="Q289" s="265"/>
      <c r="R289" s="265"/>
    </row>
    <row r="290" spans="1:18" x14ac:dyDescent="0.25">
      <c r="A290" s="265"/>
      <c r="B290" s="265"/>
      <c r="C290" s="265"/>
      <c r="D290" s="265"/>
      <c r="E290" s="265"/>
      <c r="F290" s="265"/>
      <c r="G290" s="265"/>
      <c r="H290" s="265"/>
      <c r="I290" s="265"/>
      <c r="J290" s="265"/>
      <c r="K290" s="265"/>
      <c r="L290" s="265"/>
      <c r="M290" s="265"/>
      <c r="N290" s="265"/>
      <c r="O290" s="265"/>
      <c r="P290" s="265"/>
      <c r="Q290" s="265"/>
      <c r="R290" s="265"/>
    </row>
    <row r="291" spans="1:18" x14ac:dyDescent="0.25">
      <c r="A291" s="265"/>
      <c r="B291" s="265"/>
      <c r="C291" s="265"/>
      <c r="D291" s="265"/>
      <c r="E291" s="265"/>
      <c r="F291" s="265"/>
      <c r="G291" s="265"/>
      <c r="H291" s="265"/>
      <c r="I291" s="265"/>
      <c r="J291" s="265"/>
      <c r="K291" s="265"/>
      <c r="L291" s="265"/>
      <c r="M291" s="265"/>
      <c r="N291" s="265"/>
      <c r="O291" s="265"/>
      <c r="P291" s="265"/>
      <c r="Q291" s="265"/>
      <c r="R291" s="265"/>
    </row>
    <row r="292" spans="1:18" x14ac:dyDescent="0.25">
      <c r="A292" s="265"/>
      <c r="B292" s="265"/>
      <c r="C292" s="265"/>
      <c r="D292" s="265"/>
      <c r="E292" s="265"/>
      <c r="F292" s="265"/>
      <c r="G292" s="265"/>
      <c r="H292" s="265"/>
      <c r="I292" s="265"/>
      <c r="J292" s="265"/>
      <c r="K292" s="265"/>
      <c r="L292" s="265"/>
      <c r="M292" s="265"/>
      <c r="N292" s="265"/>
      <c r="O292" s="265"/>
      <c r="P292" s="265"/>
      <c r="Q292" s="265"/>
      <c r="R292" s="265"/>
    </row>
    <row r="293" spans="1:18" x14ac:dyDescent="0.25">
      <c r="A293" s="265"/>
      <c r="B293" s="265"/>
      <c r="C293" s="265"/>
      <c r="D293" s="265"/>
      <c r="E293" s="265"/>
      <c r="F293" s="265"/>
      <c r="G293" s="265"/>
      <c r="H293" s="265"/>
      <c r="I293" s="265"/>
      <c r="J293" s="265"/>
      <c r="K293" s="265"/>
      <c r="L293" s="265"/>
      <c r="M293" s="265"/>
      <c r="N293" s="265"/>
      <c r="O293" s="265"/>
      <c r="P293" s="265"/>
      <c r="Q293" s="265"/>
      <c r="R293" s="265"/>
    </row>
    <row r="294" spans="1:18" x14ac:dyDescent="0.25">
      <c r="A294" s="265"/>
      <c r="B294" s="265"/>
      <c r="C294" s="265"/>
      <c r="D294" s="265"/>
      <c r="E294" s="265"/>
      <c r="F294" s="265"/>
      <c r="G294" s="265"/>
      <c r="H294" s="265"/>
      <c r="I294" s="265"/>
      <c r="J294" s="265"/>
      <c r="K294" s="265"/>
      <c r="L294" s="265"/>
      <c r="M294" s="265"/>
      <c r="N294" s="265"/>
      <c r="O294" s="265"/>
      <c r="P294" s="265"/>
      <c r="Q294" s="265"/>
      <c r="R294" s="265"/>
    </row>
    <row r="295" spans="1:18" x14ac:dyDescent="0.25">
      <c r="A295" s="265"/>
      <c r="B295" s="265"/>
      <c r="C295" s="265"/>
      <c r="D295" s="265"/>
      <c r="E295" s="265"/>
      <c r="F295" s="265"/>
      <c r="G295" s="265"/>
      <c r="H295" s="265"/>
      <c r="I295" s="265"/>
      <c r="J295" s="265"/>
      <c r="K295" s="265"/>
      <c r="L295" s="265"/>
      <c r="M295" s="265"/>
      <c r="N295" s="265"/>
      <c r="O295" s="265"/>
      <c r="P295" s="265"/>
      <c r="Q295" s="265"/>
      <c r="R295" s="265"/>
    </row>
    <row r="296" spans="1:18" x14ac:dyDescent="0.25">
      <c r="A296" s="265"/>
      <c r="B296" s="265"/>
      <c r="C296" s="265"/>
      <c r="D296" s="265"/>
      <c r="E296" s="265"/>
      <c r="F296" s="265"/>
      <c r="G296" s="265"/>
      <c r="H296" s="265"/>
      <c r="I296" s="265"/>
      <c r="J296" s="265"/>
      <c r="K296" s="265"/>
      <c r="L296" s="265"/>
      <c r="M296" s="265"/>
      <c r="N296" s="265"/>
      <c r="O296" s="265"/>
      <c r="P296" s="265"/>
      <c r="Q296" s="265"/>
      <c r="R296" s="265"/>
    </row>
    <row r="297" spans="1:18" x14ac:dyDescent="0.25">
      <c r="A297" s="265"/>
      <c r="B297" s="265"/>
      <c r="C297" s="265"/>
      <c r="D297" s="265"/>
      <c r="E297" s="265"/>
      <c r="F297" s="265"/>
      <c r="G297" s="265"/>
      <c r="H297" s="265"/>
      <c r="I297" s="265"/>
      <c r="J297" s="265"/>
      <c r="K297" s="265"/>
      <c r="L297" s="265"/>
      <c r="M297" s="265"/>
      <c r="N297" s="265"/>
      <c r="O297" s="265"/>
      <c r="P297" s="265"/>
      <c r="Q297" s="265"/>
      <c r="R297" s="265"/>
    </row>
    <row r="298" spans="1:18" x14ac:dyDescent="0.25">
      <c r="A298" s="265"/>
      <c r="B298" s="265"/>
      <c r="C298" s="265"/>
      <c r="D298" s="265"/>
      <c r="E298" s="265"/>
      <c r="F298" s="265"/>
      <c r="G298" s="265"/>
      <c r="H298" s="265"/>
      <c r="I298" s="265"/>
      <c r="J298" s="265"/>
      <c r="K298" s="265"/>
      <c r="L298" s="265"/>
      <c r="M298" s="265"/>
      <c r="N298" s="265"/>
      <c r="O298" s="265"/>
      <c r="P298" s="265"/>
      <c r="Q298" s="265"/>
      <c r="R298" s="265"/>
    </row>
    <row r="299" spans="1:18" x14ac:dyDescent="0.25">
      <c r="A299" s="265"/>
      <c r="B299" s="265"/>
      <c r="C299" s="265"/>
      <c r="D299" s="265"/>
      <c r="E299" s="265"/>
      <c r="F299" s="265"/>
      <c r="G299" s="265"/>
      <c r="H299" s="265"/>
      <c r="I299" s="265"/>
      <c r="J299" s="265"/>
      <c r="K299" s="265"/>
      <c r="L299" s="265"/>
      <c r="M299" s="265"/>
      <c r="N299" s="265"/>
      <c r="O299" s="265"/>
      <c r="P299" s="265"/>
      <c r="Q299" s="265"/>
      <c r="R299" s="265"/>
    </row>
    <row r="300" spans="1:18" x14ac:dyDescent="0.25">
      <c r="A300" s="265"/>
      <c r="B300" s="265"/>
      <c r="C300" s="265"/>
      <c r="D300" s="265"/>
      <c r="E300" s="265"/>
      <c r="F300" s="265"/>
      <c r="G300" s="265"/>
      <c r="H300" s="265"/>
      <c r="I300" s="265"/>
      <c r="J300" s="265"/>
      <c r="K300" s="265"/>
      <c r="L300" s="265"/>
      <c r="M300" s="265"/>
      <c r="N300" s="265"/>
      <c r="O300" s="265"/>
      <c r="P300" s="265"/>
      <c r="Q300" s="265"/>
      <c r="R300" s="265"/>
    </row>
    <row r="301" spans="1:18" x14ac:dyDescent="0.25">
      <c r="A301" s="265"/>
      <c r="B301" s="265"/>
      <c r="C301" s="265"/>
      <c r="D301" s="265"/>
      <c r="E301" s="265"/>
      <c r="F301" s="265"/>
      <c r="G301" s="265"/>
      <c r="H301" s="265"/>
      <c r="I301" s="265"/>
      <c r="J301" s="265"/>
      <c r="K301" s="265"/>
      <c r="L301" s="265"/>
      <c r="M301" s="265"/>
      <c r="N301" s="265"/>
      <c r="O301" s="265"/>
      <c r="P301" s="265"/>
      <c r="Q301" s="265"/>
      <c r="R301" s="265"/>
    </row>
    <row r="302" spans="1:18" x14ac:dyDescent="0.25">
      <c r="A302" s="265"/>
      <c r="B302" s="265"/>
      <c r="C302" s="265"/>
      <c r="D302" s="265"/>
      <c r="E302" s="265"/>
      <c r="F302" s="265"/>
      <c r="G302" s="265"/>
      <c r="H302" s="265"/>
      <c r="I302" s="265"/>
      <c r="J302" s="265"/>
      <c r="K302" s="265"/>
      <c r="L302" s="265"/>
      <c r="M302" s="265"/>
      <c r="N302" s="265"/>
      <c r="O302" s="265"/>
      <c r="P302" s="265"/>
      <c r="Q302" s="265"/>
      <c r="R302" s="265"/>
    </row>
    <row r="303" spans="1:18" x14ac:dyDescent="0.25">
      <c r="A303" s="265"/>
      <c r="B303" s="265"/>
      <c r="C303" s="265"/>
      <c r="D303" s="265"/>
      <c r="E303" s="265"/>
      <c r="F303" s="265"/>
      <c r="G303" s="265"/>
      <c r="H303" s="265"/>
      <c r="I303" s="265"/>
      <c r="J303" s="265"/>
      <c r="K303" s="265"/>
      <c r="L303" s="265"/>
      <c r="M303" s="265"/>
      <c r="N303" s="265"/>
      <c r="O303" s="265"/>
      <c r="P303" s="265"/>
      <c r="Q303" s="265"/>
      <c r="R303" s="265"/>
    </row>
    <row r="304" spans="1:18" x14ac:dyDescent="0.25">
      <c r="A304" s="265"/>
      <c r="B304" s="265"/>
      <c r="C304" s="265"/>
      <c r="D304" s="265"/>
      <c r="E304" s="265"/>
      <c r="F304" s="265"/>
      <c r="G304" s="265"/>
      <c r="H304" s="265"/>
      <c r="I304" s="265"/>
      <c r="J304" s="265"/>
      <c r="K304" s="265"/>
      <c r="L304" s="265"/>
      <c r="M304" s="265"/>
      <c r="N304" s="265"/>
      <c r="O304" s="265"/>
      <c r="P304" s="265"/>
      <c r="Q304" s="265"/>
      <c r="R304" s="265"/>
    </row>
    <row r="305" spans="1:18" x14ac:dyDescent="0.25">
      <c r="A305" s="265"/>
      <c r="B305" s="265"/>
      <c r="C305" s="265"/>
      <c r="D305" s="265"/>
      <c r="E305" s="265"/>
      <c r="F305" s="265"/>
      <c r="G305" s="265"/>
      <c r="H305" s="265"/>
      <c r="I305" s="265"/>
      <c r="J305" s="265"/>
      <c r="K305" s="265"/>
      <c r="L305" s="265"/>
      <c r="M305" s="265"/>
      <c r="N305" s="265"/>
      <c r="O305" s="265"/>
      <c r="P305" s="265"/>
      <c r="Q305" s="265"/>
      <c r="R305" s="265"/>
    </row>
    <row r="306" spans="1:18" x14ac:dyDescent="0.25">
      <c r="A306" s="265"/>
      <c r="B306" s="265"/>
      <c r="C306" s="265"/>
      <c r="D306" s="265"/>
      <c r="E306" s="265"/>
      <c r="F306" s="265"/>
      <c r="G306" s="265"/>
      <c r="H306" s="265"/>
      <c r="I306" s="265"/>
      <c r="J306" s="265"/>
      <c r="K306" s="265"/>
      <c r="L306" s="265"/>
      <c r="M306" s="265"/>
      <c r="N306" s="265"/>
      <c r="O306" s="265"/>
      <c r="P306" s="265"/>
      <c r="Q306" s="265"/>
      <c r="R306" s="265"/>
    </row>
    <row r="307" spans="1:18" x14ac:dyDescent="0.25">
      <c r="A307" s="265"/>
      <c r="B307" s="265"/>
      <c r="C307" s="265"/>
      <c r="D307" s="265"/>
      <c r="E307" s="265"/>
      <c r="F307" s="265"/>
      <c r="G307" s="265"/>
      <c r="H307" s="265"/>
      <c r="I307" s="265"/>
      <c r="J307" s="265"/>
      <c r="K307" s="265"/>
      <c r="L307" s="265"/>
      <c r="M307" s="265"/>
      <c r="N307" s="265"/>
      <c r="O307" s="265"/>
      <c r="P307" s="265"/>
      <c r="Q307" s="265"/>
      <c r="R307" s="265"/>
    </row>
    <row r="308" spans="1:18" x14ac:dyDescent="0.25">
      <c r="A308" s="265"/>
      <c r="B308" s="265"/>
      <c r="C308" s="265"/>
      <c r="D308" s="265"/>
      <c r="E308" s="265"/>
      <c r="F308" s="265"/>
      <c r="G308" s="265"/>
      <c r="H308" s="265"/>
      <c r="I308" s="265"/>
      <c r="J308" s="265"/>
      <c r="K308" s="265"/>
      <c r="L308" s="265"/>
      <c r="M308" s="265"/>
      <c r="N308" s="265"/>
      <c r="O308" s="265"/>
      <c r="P308" s="265"/>
      <c r="Q308" s="265"/>
      <c r="R308" s="265"/>
    </row>
    <row r="309" spans="1:18" x14ac:dyDescent="0.25">
      <c r="A309" s="265"/>
      <c r="B309" s="265"/>
      <c r="C309" s="265"/>
      <c r="D309" s="265"/>
      <c r="E309" s="265"/>
      <c r="F309" s="265"/>
      <c r="G309" s="265"/>
      <c r="H309" s="265"/>
      <c r="I309" s="265"/>
      <c r="J309" s="265"/>
      <c r="K309" s="265"/>
      <c r="L309" s="265"/>
      <c r="M309" s="265"/>
      <c r="N309" s="265"/>
      <c r="O309" s="265"/>
      <c r="P309" s="265"/>
      <c r="Q309" s="265"/>
      <c r="R309" s="265"/>
    </row>
    <row r="310" spans="1:18" x14ac:dyDescent="0.25">
      <c r="A310" s="265"/>
      <c r="B310" s="265"/>
      <c r="C310" s="265"/>
      <c r="D310" s="265"/>
      <c r="E310" s="265"/>
      <c r="F310" s="265"/>
      <c r="G310" s="265"/>
      <c r="H310" s="265"/>
      <c r="I310" s="265"/>
      <c r="J310" s="265"/>
      <c r="K310" s="265"/>
      <c r="L310" s="265"/>
      <c r="M310" s="265"/>
      <c r="N310" s="265"/>
      <c r="O310" s="265"/>
      <c r="P310" s="265"/>
      <c r="Q310" s="265"/>
      <c r="R310" s="265"/>
    </row>
    <row r="311" spans="1:18" x14ac:dyDescent="0.25">
      <c r="A311" s="265"/>
      <c r="B311" s="265"/>
      <c r="C311" s="265"/>
      <c r="D311" s="265"/>
      <c r="E311" s="265"/>
      <c r="F311" s="265"/>
      <c r="G311" s="265"/>
      <c r="H311" s="265"/>
      <c r="I311" s="265"/>
      <c r="J311" s="265"/>
      <c r="K311" s="265"/>
      <c r="L311" s="265"/>
      <c r="M311" s="265"/>
      <c r="N311" s="265"/>
      <c r="O311" s="265"/>
      <c r="P311" s="265"/>
      <c r="Q311" s="265"/>
      <c r="R311" s="265"/>
    </row>
    <row r="312" spans="1:18" x14ac:dyDescent="0.25">
      <c r="A312" s="265"/>
      <c r="B312" s="265"/>
      <c r="C312" s="265"/>
      <c r="D312" s="265"/>
      <c r="E312" s="265"/>
      <c r="F312" s="265"/>
      <c r="G312" s="265"/>
      <c r="H312" s="265"/>
      <c r="I312" s="265"/>
      <c r="J312" s="265"/>
      <c r="K312" s="265"/>
      <c r="L312" s="265"/>
      <c r="M312" s="265"/>
      <c r="N312" s="265"/>
      <c r="O312" s="265"/>
      <c r="P312" s="265"/>
      <c r="Q312" s="265"/>
      <c r="R312" s="265"/>
    </row>
    <row r="313" spans="1:18" x14ac:dyDescent="0.25">
      <c r="A313" s="265"/>
      <c r="B313" s="265"/>
      <c r="C313" s="265"/>
      <c r="D313" s="265"/>
      <c r="E313" s="265"/>
      <c r="F313" s="265"/>
      <c r="G313" s="265"/>
      <c r="H313" s="265"/>
      <c r="I313" s="265"/>
      <c r="J313" s="265"/>
      <c r="K313" s="265"/>
      <c r="L313" s="265"/>
      <c r="M313" s="265"/>
      <c r="N313" s="265"/>
      <c r="O313" s="265"/>
      <c r="P313" s="265"/>
      <c r="Q313" s="265"/>
      <c r="R313" s="265"/>
    </row>
    <row r="314" spans="1:18" x14ac:dyDescent="0.25">
      <c r="A314" s="265"/>
      <c r="B314" s="265"/>
      <c r="C314" s="265"/>
      <c r="D314" s="265"/>
      <c r="E314" s="265"/>
      <c r="F314" s="265"/>
      <c r="G314" s="265"/>
      <c r="H314" s="265"/>
      <c r="I314" s="265"/>
      <c r="J314" s="265"/>
      <c r="K314" s="265"/>
      <c r="L314" s="265"/>
      <c r="M314" s="265"/>
      <c r="N314" s="265"/>
      <c r="O314" s="265"/>
      <c r="P314" s="265"/>
      <c r="Q314" s="265"/>
      <c r="R314" s="265"/>
    </row>
    <row r="315" spans="1:18" x14ac:dyDescent="0.25">
      <c r="A315" s="265"/>
      <c r="B315" s="265"/>
      <c r="C315" s="265"/>
      <c r="D315" s="265"/>
      <c r="E315" s="265"/>
      <c r="F315" s="265"/>
      <c r="G315" s="265"/>
      <c r="H315" s="265"/>
      <c r="I315" s="265"/>
      <c r="J315" s="265"/>
      <c r="K315" s="265"/>
      <c r="L315" s="265"/>
      <c r="M315" s="265"/>
      <c r="N315" s="265"/>
      <c r="O315" s="265"/>
      <c r="P315" s="265"/>
      <c r="Q315" s="265"/>
      <c r="R315" s="265"/>
    </row>
    <row r="316" spans="1:18" x14ac:dyDescent="0.25">
      <c r="A316" s="265"/>
      <c r="B316" s="265"/>
      <c r="C316" s="265"/>
      <c r="D316" s="265"/>
      <c r="E316" s="265"/>
      <c r="F316" s="265"/>
      <c r="G316" s="265"/>
      <c r="H316" s="265"/>
      <c r="I316" s="265"/>
      <c r="J316" s="265"/>
      <c r="K316" s="265"/>
      <c r="L316" s="265"/>
      <c r="M316" s="265"/>
      <c r="N316" s="265"/>
      <c r="O316" s="265"/>
      <c r="P316" s="265"/>
      <c r="Q316" s="265"/>
      <c r="R316" s="265"/>
    </row>
    <row r="317" spans="1:18" x14ac:dyDescent="0.25">
      <c r="A317" s="265"/>
      <c r="B317" s="265"/>
      <c r="C317" s="265"/>
      <c r="D317" s="265"/>
      <c r="E317" s="265"/>
      <c r="F317" s="265"/>
      <c r="G317" s="265"/>
      <c r="H317" s="265"/>
      <c r="I317" s="265"/>
      <c r="J317" s="265"/>
      <c r="K317" s="265"/>
      <c r="L317" s="265"/>
      <c r="M317" s="265"/>
      <c r="N317" s="265"/>
      <c r="O317" s="265"/>
      <c r="P317" s="265"/>
      <c r="Q317" s="265"/>
      <c r="R317" s="265"/>
    </row>
    <row r="318" spans="1:18" x14ac:dyDescent="0.25">
      <c r="A318" s="265"/>
      <c r="B318" s="265"/>
      <c r="C318" s="265"/>
      <c r="D318" s="265"/>
      <c r="E318" s="265"/>
      <c r="F318" s="265"/>
      <c r="G318" s="265"/>
      <c r="H318" s="265"/>
      <c r="I318" s="265"/>
      <c r="J318" s="265"/>
      <c r="K318" s="265"/>
      <c r="L318" s="265"/>
      <c r="M318" s="265"/>
      <c r="N318" s="265"/>
      <c r="O318" s="265"/>
      <c r="P318" s="265"/>
      <c r="Q318" s="265"/>
      <c r="R318" s="265"/>
    </row>
    <row r="319" spans="1:18" x14ac:dyDescent="0.25">
      <c r="A319" s="265"/>
      <c r="B319" s="265"/>
      <c r="C319" s="265"/>
      <c r="D319" s="265"/>
      <c r="E319" s="265"/>
      <c r="F319" s="265"/>
      <c r="G319" s="265"/>
      <c r="H319" s="265"/>
      <c r="I319" s="265"/>
      <c r="J319" s="265"/>
      <c r="K319" s="265"/>
      <c r="L319" s="265"/>
      <c r="M319" s="265"/>
      <c r="N319" s="265"/>
      <c r="O319" s="265"/>
      <c r="P319" s="265"/>
      <c r="Q319" s="265"/>
      <c r="R319" s="265"/>
    </row>
    <row r="320" spans="1:18" x14ac:dyDescent="0.25">
      <c r="A320" s="265"/>
      <c r="B320" s="265"/>
      <c r="C320" s="265"/>
      <c r="D320" s="265"/>
      <c r="E320" s="265"/>
      <c r="F320" s="265"/>
      <c r="G320" s="265"/>
      <c r="H320" s="265"/>
      <c r="I320" s="265"/>
      <c r="J320" s="265"/>
      <c r="K320" s="265"/>
      <c r="L320" s="265"/>
      <c r="M320" s="265"/>
      <c r="N320" s="265"/>
      <c r="O320" s="265"/>
      <c r="P320" s="265"/>
      <c r="Q320" s="265"/>
      <c r="R320" s="265"/>
    </row>
    <row r="321" spans="1:18" x14ac:dyDescent="0.25">
      <c r="A321" s="265"/>
      <c r="B321" s="265"/>
      <c r="C321" s="265"/>
      <c r="D321" s="265"/>
      <c r="E321" s="265"/>
      <c r="F321" s="265"/>
      <c r="G321" s="265"/>
      <c r="H321" s="265"/>
      <c r="I321" s="265"/>
      <c r="J321" s="265"/>
      <c r="K321" s="265"/>
      <c r="L321" s="265"/>
      <c r="M321" s="265"/>
      <c r="N321" s="265"/>
      <c r="O321" s="265"/>
      <c r="P321" s="265"/>
      <c r="Q321" s="265"/>
      <c r="R321" s="265"/>
    </row>
    <row r="322" spans="1:18" x14ac:dyDescent="0.25">
      <c r="A322" s="265"/>
      <c r="B322" s="265"/>
      <c r="C322" s="265"/>
      <c r="D322" s="265"/>
      <c r="E322" s="265"/>
      <c r="F322" s="265"/>
      <c r="G322" s="265"/>
      <c r="H322" s="265"/>
      <c r="I322" s="265"/>
      <c r="J322" s="265"/>
      <c r="K322" s="265"/>
      <c r="L322" s="265"/>
      <c r="M322" s="265"/>
      <c r="N322" s="265"/>
      <c r="O322" s="265"/>
      <c r="P322" s="265"/>
      <c r="Q322" s="265"/>
      <c r="R322" s="265"/>
    </row>
    <row r="323" spans="1:18" x14ac:dyDescent="0.25">
      <c r="A323" s="265"/>
      <c r="B323" s="265"/>
      <c r="C323" s="265"/>
      <c r="D323" s="265"/>
      <c r="E323" s="265"/>
      <c r="F323" s="265"/>
      <c r="G323" s="265"/>
      <c r="H323" s="265"/>
      <c r="I323" s="265"/>
      <c r="J323" s="265"/>
      <c r="K323" s="265"/>
      <c r="L323" s="265"/>
      <c r="M323" s="265"/>
      <c r="N323" s="265"/>
      <c r="O323" s="265"/>
      <c r="P323" s="265"/>
      <c r="Q323" s="265"/>
      <c r="R323" s="265"/>
    </row>
    <row r="324" spans="1:18" x14ac:dyDescent="0.25">
      <c r="A324" s="265"/>
      <c r="B324" s="265"/>
      <c r="C324" s="265"/>
      <c r="D324" s="265"/>
      <c r="E324" s="265"/>
      <c r="F324" s="265"/>
      <c r="G324" s="265"/>
      <c r="H324" s="265"/>
      <c r="I324" s="265"/>
      <c r="J324" s="265"/>
      <c r="K324" s="265"/>
      <c r="L324" s="265"/>
      <c r="M324" s="265"/>
      <c r="N324" s="265"/>
      <c r="O324" s="265"/>
      <c r="P324" s="265"/>
      <c r="Q324" s="265"/>
      <c r="R324" s="265"/>
    </row>
    <row r="325" spans="1:18" x14ac:dyDescent="0.25">
      <c r="A325" s="265"/>
      <c r="B325" s="265"/>
      <c r="C325" s="265"/>
      <c r="D325" s="265"/>
      <c r="E325" s="265"/>
      <c r="F325" s="265"/>
      <c r="G325" s="265"/>
      <c r="H325" s="265"/>
      <c r="I325" s="265"/>
      <c r="J325" s="265"/>
      <c r="K325" s="265"/>
      <c r="L325" s="265"/>
      <c r="M325" s="265"/>
      <c r="N325" s="265"/>
      <c r="O325" s="265"/>
      <c r="P325" s="265"/>
      <c r="Q325" s="265"/>
      <c r="R325" s="265"/>
    </row>
    <row r="326" spans="1:18" x14ac:dyDescent="0.25">
      <c r="A326" s="265"/>
      <c r="B326" s="265"/>
      <c r="C326" s="265"/>
      <c r="D326" s="265"/>
      <c r="E326" s="265"/>
      <c r="F326" s="265"/>
      <c r="G326" s="265"/>
      <c r="H326" s="265"/>
      <c r="I326" s="265"/>
      <c r="J326" s="265"/>
      <c r="K326" s="265"/>
      <c r="L326" s="265"/>
      <c r="M326" s="265"/>
      <c r="N326" s="265"/>
      <c r="O326" s="265"/>
      <c r="P326" s="265"/>
      <c r="Q326" s="265"/>
      <c r="R326" s="265"/>
    </row>
    <row r="327" spans="1:18" x14ac:dyDescent="0.25">
      <c r="A327" s="265"/>
      <c r="B327" s="265"/>
      <c r="C327" s="265"/>
      <c r="D327" s="265"/>
      <c r="E327" s="265"/>
      <c r="F327" s="265"/>
      <c r="G327" s="265"/>
      <c r="H327" s="265"/>
      <c r="I327" s="265"/>
      <c r="J327" s="265"/>
      <c r="K327" s="265"/>
      <c r="L327" s="265"/>
      <c r="M327" s="265"/>
      <c r="N327" s="265"/>
      <c r="O327" s="265"/>
      <c r="P327" s="265"/>
      <c r="Q327" s="265"/>
      <c r="R327" s="265"/>
    </row>
    <row r="328" spans="1:18" x14ac:dyDescent="0.25">
      <c r="A328" s="265"/>
      <c r="B328" s="265"/>
      <c r="C328" s="265"/>
      <c r="D328" s="265"/>
      <c r="E328" s="265"/>
      <c r="F328" s="265"/>
      <c r="G328" s="265"/>
      <c r="H328" s="265"/>
      <c r="I328" s="265"/>
      <c r="J328" s="265"/>
      <c r="K328" s="265"/>
      <c r="L328" s="265"/>
      <c r="M328" s="265"/>
      <c r="N328" s="265"/>
      <c r="O328" s="265"/>
      <c r="P328" s="265"/>
      <c r="Q328" s="265"/>
      <c r="R328" s="265"/>
    </row>
    <row r="329" spans="1:18" x14ac:dyDescent="0.25">
      <c r="A329" s="265"/>
      <c r="B329" s="265"/>
      <c r="C329" s="265"/>
      <c r="D329" s="265"/>
      <c r="E329" s="265"/>
      <c r="F329" s="265"/>
      <c r="G329" s="265"/>
      <c r="H329" s="265"/>
      <c r="I329" s="265"/>
      <c r="J329" s="265"/>
      <c r="K329" s="265"/>
      <c r="L329" s="265"/>
      <c r="M329" s="265"/>
      <c r="N329" s="265"/>
      <c r="O329" s="265"/>
      <c r="P329" s="265"/>
      <c r="Q329" s="265"/>
      <c r="R329" s="265"/>
    </row>
    <row r="330" spans="1:18" x14ac:dyDescent="0.25">
      <c r="A330" s="265"/>
      <c r="B330" s="265"/>
      <c r="C330" s="265"/>
      <c r="D330" s="265"/>
      <c r="E330" s="265"/>
      <c r="F330" s="265"/>
      <c r="G330" s="265"/>
      <c r="H330" s="265"/>
      <c r="I330" s="265"/>
      <c r="J330" s="265"/>
      <c r="K330" s="265"/>
      <c r="L330" s="265"/>
      <c r="M330" s="265"/>
      <c r="N330" s="265"/>
      <c r="O330" s="265"/>
      <c r="P330" s="265"/>
      <c r="Q330" s="265"/>
      <c r="R330" s="265"/>
    </row>
    <row r="331" spans="1:18" x14ac:dyDescent="0.25">
      <c r="A331" s="265"/>
      <c r="B331" s="265"/>
      <c r="C331" s="265"/>
      <c r="D331" s="265"/>
      <c r="E331" s="265"/>
      <c r="F331" s="265"/>
      <c r="G331" s="265"/>
      <c r="H331" s="265"/>
      <c r="I331" s="265"/>
      <c r="J331" s="265"/>
      <c r="K331" s="265"/>
      <c r="L331" s="265"/>
      <c r="M331" s="265"/>
      <c r="N331" s="265"/>
      <c r="O331" s="265"/>
      <c r="P331" s="265"/>
      <c r="Q331" s="265"/>
      <c r="R331" s="265"/>
    </row>
    <row r="332" spans="1:18" x14ac:dyDescent="0.25">
      <c r="A332" s="265"/>
      <c r="B332" s="265"/>
      <c r="C332" s="265"/>
      <c r="D332" s="265"/>
      <c r="E332" s="265"/>
      <c r="F332" s="265"/>
      <c r="G332" s="265"/>
      <c r="H332" s="265"/>
      <c r="I332" s="265"/>
      <c r="J332" s="265"/>
      <c r="K332" s="265"/>
      <c r="L332" s="265"/>
      <c r="M332" s="265"/>
      <c r="N332" s="265"/>
      <c r="O332" s="265"/>
      <c r="P332" s="265"/>
      <c r="Q332" s="265"/>
      <c r="R332" s="265"/>
    </row>
    <row r="333" spans="1:18" x14ac:dyDescent="0.25">
      <c r="A333" s="265"/>
      <c r="B333" s="265"/>
      <c r="C333" s="265"/>
      <c r="D333" s="265"/>
      <c r="E333" s="265"/>
      <c r="F333" s="265"/>
      <c r="G333" s="265"/>
      <c r="H333" s="265"/>
      <c r="I333" s="265"/>
      <c r="J333" s="265"/>
      <c r="K333" s="265"/>
      <c r="L333" s="265"/>
      <c r="M333" s="265"/>
      <c r="N333" s="265"/>
      <c r="O333" s="265"/>
      <c r="P333" s="265"/>
      <c r="Q333" s="265"/>
      <c r="R333" s="265"/>
    </row>
    <row r="334" spans="1:18" x14ac:dyDescent="0.25">
      <c r="A334" s="265"/>
      <c r="B334" s="265"/>
      <c r="C334" s="265"/>
      <c r="D334" s="265"/>
      <c r="E334" s="265"/>
      <c r="F334" s="265"/>
      <c r="G334" s="265"/>
      <c r="H334" s="265"/>
      <c r="I334" s="265"/>
      <c r="J334" s="265"/>
      <c r="K334" s="265"/>
      <c r="L334" s="265"/>
      <c r="M334" s="265"/>
      <c r="N334" s="265"/>
      <c r="O334" s="265"/>
      <c r="P334" s="265"/>
      <c r="Q334" s="265"/>
      <c r="R334" s="265"/>
    </row>
    <row r="335" spans="1:18" x14ac:dyDescent="0.25">
      <c r="A335" s="265"/>
      <c r="B335" s="265"/>
      <c r="C335" s="265"/>
      <c r="D335" s="265"/>
      <c r="E335" s="265"/>
      <c r="F335" s="265"/>
      <c r="G335" s="265"/>
      <c r="H335" s="265"/>
      <c r="I335" s="265"/>
      <c r="J335" s="265"/>
      <c r="K335" s="265"/>
      <c r="L335" s="265"/>
      <c r="M335" s="265"/>
      <c r="N335" s="265"/>
      <c r="O335" s="265"/>
      <c r="P335" s="265"/>
      <c r="Q335" s="265"/>
      <c r="R335" s="265"/>
    </row>
    <row r="336" spans="1:18" x14ac:dyDescent="0.25">
      <c r="A336" s="265"/>
      <c r="B336" s="265"/>
      <c r="C336" s="265"/>
      <c r="D336" s="265"/>
      <c r="E336" s="265"/>
      <c r="F336" s="265"/>
      <c r="G336" s="265"/>
      <c r="H336" s="265"/>
      <c r="I336" s="265"/>
      <c r="J336" s="265"/>
      <c r="K336" s="265"/>
      <c r="L336" s="265"/>
      <c r="M336" s="265"/>
      <c r="N336" s="265"/>
      <c r="O336" s="265"/>
      <c r="P336" s="265"/>
      <c r="Q336" s="265"/>
      <c r="R336" s="265"/>
    </row>
    <row r="337" spans="1:18" x14ac:dyDescent="0.25">
      <c r="A337" s="265"/>
      <c r="B337" s="265"/>
      <c r="C337" s="265"/>
      <c r="D337" s="265"/>
      <c r="E337" s="265"/>
      <c r="F337" s="265"/>
      <c r="G337" s="265"/>
      <c r="H337" s="265"/>
      <c r="I337" s="265"/>
      <c r="J337" s="265"/>
      <c r="K337" s="265"/>
      <c r="L337" s="265"/>
      <c r="M337" s="265"/>
      <c r="N337" s="265"/>
      <c r="O337" s="265"/>
      <c r="P337" s="265"/>
      <c r="Q337" s="265"/>
      <c r="R337" s="265"/>
    </row>
    <row r="338" spans="1:18" x14ac:dyDescent="0.25">
      <c r="A338" s="265"/>
      <c r="B338" s="265"/>
      <c r="C338" s="265"/>
      <c r="D338" s="265"/>
      <c r="E338" s="265"/>
      <c r="F338" s="265"/>
      <c r="G338" s="265"/>
      <c r="H338" s="265"/>
      <c r="I338" s="265"/>
      <c r="J338" s="265"/>
      <c r="K338" s="265"/>
      <c r="L338" s="265"/>
      <c r="M338" s="265"/>
      <c r="N338" s="265"/>
      <c r="O338" s="265"/>
      <c r="P338" s="265"/>
      <c r="Q338" s="265"/>
      <c r="R338" s="265"/>
    </row>
  </sheetData>
  <customSheetViews>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1"/>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4"/>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B366"/>
  <sheetViews>
    <sheetView topLeftCell="C1" zoomScale="62" zoomScaleNormal="62"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81" t="str">
        <f>'1. паспорт местоположение'!$A$5</f>
        <v>Год раскрытия информации: 2025 год</v>
      </c>
      <c r="B4" s="381"/>
      <c r="C4" s="381"/>
      <c r="D4" s="381"/>
      <c r="E4" s="381"/>
      <c r="F4" s="381"/>
      <c r="G4" s="381"/>
      <c r="H4" s="381"/>
      <c r="I4" s="381"/>
      <c r="J4" s="381"/>
      <c r="K4" s="381"/>
      <c r="L4" s="381"/>
      <c r="M4" s="381"/>
      <c r="N4" s="381"/>
      <c r="O4" s="381"/>
      <c r="P4" s="381"/>
      <c r="Q4" s="381"/>
      <c r="R4" s="381"/>
      <c r="S4" s="381"/>
    </row>
    <row r="5" spans="1:28" s="11" customFormat="1" ht="15.75" x14ac:dyDescent="0.2">
      <c r="A5" s="16"/>
    </row>
    <row r="6" spans="1:28" s="11" customFormat="1" ht="18.75" x14ac:dyDescent="0.2">
      <c r="A6" s="393" t="s">
        <v>9</v>
      </c>
      <c r="B6" s="393"/>
      <c r="C6" s="393"/>
      <c r="D6" s="393"/>
      <c r="E6" s="393"/>
      <c r="F6" s="393"/>
      <c r="G6" s="393"/>
      <c r="H6" s="393"/>
      <c r="I6" s="393"/>
      <c r="J6" s="393"/>
      <c r="K6" s="393"/>
      <c r="L6" s="393"/>
      <c r="M6" s="393"/>
      <c r="N6" s="393"/>
      <c r="O6" s="393"/>
      <c r="P6" s="393"/>
      <c r="Q6" s="393"/>
      <c r="R6" s="393"/>
      <c r="S6" s="393"/>
      <c r="T6" s="12"/>
      <c r="U6" s="12"/>
      <c r="V6" s="12"/>
      <c r="W6" s="12"/>
      <c r="X6" s="12"/>
      <c r="Y6" s="12"/>
      <c r="Z6" s="12"/>
      <c r="AA6" s="12"/>
      <c r="AB6" s="12"/>
    </row>
    <row r="7" spans="1:28" s="11" customFormat="1" ht="18.75" x14ac:dyDescent="0.2">
      <c r="A7" s="393"/>
      <c r="B7" s="393"/>
      <c r="C7" s="393"/>
      <c r="D7" s="393"/>
      <c r="E7" s="393"/>
      <c r="F7" s="393"/>
      <c r="G7" s="393"/>
      <c r="H7" s="393"/>
      <c r="I7" s="393"/>
      <c r="J7" s="393"/>
      <c r="K7" s="393"/>
      <c r="L7" s="393"/>
      <c r="M7" s="393"/>
      <c r="N7" s="393"/>
      <c r="O7" s="393"/>
      <c r="P7" s="393"/>
      <c r="Q7" s="393"/>
      <c r="R7" s="393"/>
      <c r="S7" s="393"/>
      <c r="T7" s="12"/>
      <c r="U7" s="12"/>
      <c r="V7" s="12"/>
      <c r="W7" s="12"/>
      <c r="X7" s="12"/>
      <c r="Y7" s="12"/>
      <c r="Z7" s="12"/>
      <c r="AA7" s="12"/>
      <c r="AB7" s="12"/>
    </row>
    <row r="8" spans="1:28" s="11" customFormat="1" ht="18.75" x14ac:dyDescent="0.2">
      <c r="A8" s="388" t="str">
        <f>'1. паспорт местоположение'!$A$9</f>
        <v xml:space="preserve"> АО "Россети Тюмень"</v>
      </c>
      <c r="B8" s="388"/>
      <c r="C8" s="388"/>
      <c r="D8" s="388"/>
      <c r="E8" s="388"/>
      <c r="F8" s="388"/>
      <c r="G8" s="388"/>
      <c r="H8" s="388"/>
      <c r="I8" s="388"/>
      <c r="J8" s="388"/>
      <c r="K8" s="388"/>
      <c r="L8" s="388"/>
      <c r="M8" s="388"/>
      <c r="N8" s="388"/>
      <c r="O8" s="388"/>
      <c r="P8" s="388"/>
      <c r="Q8" s="388"/>
      <c r="R8" s="388"/>
      <c r="S8" s="388"/>
      <c r="T8" s="12"/>
      <c r="U8" s="12"/>
      <c r="V8" s="12"/>
      <c r="W8" s="12"/>
      <c r="X8" s="12"/>
      <c r="Y8" s="12"/>
      <c r="Z8" s="12"/>
      <c r="AA8" s="12"/>
      <c r="AB8" s="12"/>
    </row>
    <row r="9" spans="1:28" s="11" customFormat="1" ht="18.75" x14ac:dyDescent="0.2">
      <c r="A9" s="389" t="s">
        <v>8</v>
      </c>
      <c r="B9" s="389"/>
      <c r="C9" s="389"/>
      <c r="D9" s="389"/>
      <c r="E9" s="389"/>
      <c r="F9" s="389"/>
      <c r="G9" s="389"/>
      <c r="H9" s="389"/>
      <c r="I9" s="389"/>
      <c r="J9" s="389"/>
      <c r="K9" s="389"/>
      <c r="L9" s="389"/>
      <c r="M9" s="389"/>
      <c r="N9" s="389"/>
      <c r="O9" s="389"/>
      <c r="P9" s="389"/>
      <c r="Q9" s="389"/>
      <c r="R9" s="389"/>
      <c r="S9" s="389"/>
      <c r="T9" s="12"/>
      <c r="U9" s="12"/>
      <c r="V9" s="12"/>
      <c r="W9" s="12"/>
      <c r="X9" s="12"/>
      <c r="Y9" s="12"/>
      <c r="Z9" s="12"/>
      <c r="AA9" s="12"/>
      <c r="AB9" s="12"/>
    </row>
    <row r="10" spans="1:28" s="11" customFormat="1" ht="18.75" x14ac:dyDescent="0.2">
      <c r="A10" s="393"/>
      <c r="B10" s="393"/>
      <c r="C10" s="393"/>
      <c r="D10" s="393"/>
      <c r="E10" s="393"/>
      <c r="F10" s="393"/>
      <c r="G10" s="393"/>
      <c r="H10" s="393"/>
      <c r="I10" s="393"/>
      <c r="J10" s="393"/>
      <c r="K10" s="393"/>
      <c r="L10" s="393"/>
      <c r="M10" s="393"/>
      <c r="N10" s="393"/>
      <c r="O10" s="393"/>
      <c r="P10" s="393"/>
      <c r="Q10" s="393"/>
      <c r="R10" s="393"/>
      <c r="S10" s="393"/>
      <c r="T10" s="12"/>
      <c r="U10" s="12"/>
      <c r="V10" s="12"/>
      <c r="W10" s="12"/>
      <c r="X10" s="12"/>
      <c r="Y10" s="12"/>
      <c r="Z10" s="12"/>
      <c r="AA10" s="12"/>
      <c r="AB10" s="12"/>
    </row>
    <row r="11" spans="1:28" s="11" customFormat="1" ht="18.75" x14ac:dyDescent="0.2">
      <c r="A11" s="388" t="s">
        <v>475</v>
      </c>
      <c r="B11" s="388"/>
      <c r="C11" s="388"/>
      <c r="D11" s="388"/>
      <c r="E11" s="388"/>
      <c r="F11" s="388"/>
      <c r="G11" s="388"/>
      <c r="H11" s="388"/>
      <c r="I11" s="388"/>
      <c r="J11" s="388"/>
      <c r="K11" s="388"/>
      <c r="L11" s="388"/>
      <c r="M11" s="388"/>
      <c r="N11" s="388"/>
      <c r="O11" s="388"/>
      <c r="P11" s="388"/>
      <c r="Q11" s="388"/>
      <c r="R11" s="388"/>
      <c r="S11" s="388"/>
      <c r="T11" s="12"/>
      <c r="U11" s="12"/>
      <c r="V11" s="12"/>
      <c r="W11" s="12"/>
      <c r="X11" s="12"/>
      <c r="Y11" s="12"/>
      <c r="Z11" s="12"/>
      <c r="AA11" s="12"/>
      <c r="AB11" s="12"/>
    </row>
    <row r="12" spans="1:28" s="11"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2"/>
      <c r="U12" s="12"/>
      <c r="V12" s="12"/>
      <c r="W12" s="12"/>
      <c r="X12" s="12"/>
      <c r="Y12" s="12"/>
      <c r="Z12" s="12"/>
      <c r="AA12" s="12"/>
      <c r="AB12" s="12"/>
    </row>
    <row r="13" spans="1:28" s="9" customFormat="1" ht="15.75" customHeight="1" x14ac:dyDescent="0.2">
      <c r="A13" s="394"/>
      <c r="B13" s="394"/>
      <c r="C13" s="394"/>
      <c r="D13" s="394"/>
      <c r="E13" s="394"/>
      <c r="F13" s="394"/>
      <c r="G13" s="394"/>
      <c r="H13" s="394"/>
      <c r="I13" s="394"/>
      <c r="J13" s="394"/>
      <c r="K13" s="394"/>
      <c r="L13" s="394"/>
      <c r="M13" s="394"/>
      <c r="N13" s="394"/>
      <c r="O13" s="394"/>
      <c r="P13" s="394"/>
      <c r="Q13" s="394"/>
      <c r="R13" s="394"/>
      <c r="S13" s="394"/>
      <c r="T13" s="10"/>
      <c r="U13" s="10"/>
      <c r="V13" s="10"/>
      <c r="W13" s="10"/>
      <c r="X13" s="10"/>
      <c r="Y13" s="10"/>
      <c r="Z13" s="10"/>
      <c r="AA13" s="10"/>
      <c r="AB13" s="10"/>
    </row>
    <row r="14" spans="1:28" s="3" customFormat="1" ht="15.75" x14ac:dyDescent="0.2">
      <c r="A14" s="388" t="str">
        <f>'1. паспорт местоположение'!A15:C15</f>
        <v>Реконструкция ПС 110/10/35кВ Тобольская (оборудование ОРУ-110кВ, КРУ-35кВ, ОПУ, ИТСО, водоотведение)</v>
      </c>
      <c r="B14" s="388"/>
      <c r="C14" s="388"/>
      <c r="D14" s="388"/>
      <c r="E14" s="388"/>
      <c r="F14" s="388"/>
      <c r="G14" s="388"/>
      <c r="H14" s="388"/>
      <c r="I14" s="388"/>
      <c r="J14" s="388"/>
      <c r="K14" s="388"/>
      <c r="L14" s="388"/>
      <c r="M14" s="388"/>
      <c r="N14" s="388"/>
      <c r="O14" s="388"/>
      <c r="P14" s="388"/>
      <c r="Q14" s="388"/>
      <c r="R14" s="388"/>
      <c r="S14" s="388"/>
      <c r="T14" s="8"/>
      <c r="U14" s="8"/>
      <c r="V14" s="8"/>
      <c r="W14" s="8"/>
      <c r="X14" s="8"/>
      <c r="Y14" s="8"/>
      <c r="Z14" s="8"/>
      <c r="AA14" s="8"/>
      <c r="AB14" s="8"/>
    </row>
    <row r="15" spans="1:28" s="3"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4"/>
      <c r="U16" s="4"/>
      <c r="V16" s="4"/>
      <c r="W16" s="4"/>
      <c r="X16" s="4"/>
      <c r="Y16" s="4"/>
    </row>
    <row r="17" spans="1:28" s="3" customFormat="1" ht="45.75" customHeight="1" x14ac:dyDescent="0.2">
      <c r="A17" s="391" t="s">
        <v>399</v>
      </c>
      <c r="B17" s="391"/>
      <c r="C17" s="391"/>
      <c r="D17" s="391"/>
      <c r="E17" s="391"/>
      <c r="F17" s="391"/>
      <c r="G17" s="391"/>
      <c r="H17" s="391"/>
      <c r="I17" s="391"/>
      <c r="J17" s="391"/>
      <c r="K17" s="391"/>
      <c r="L17" s="391"/>
      <c r="M17" s="391"/>
      <c r="N17" s="391"/>
      <c r="O17" s="391"/>
      <c r="P17" s="391"/>
      <c r="Q17" s="391"/>
      <c r="R17" s="391"/>
      <c r="S17" s="391"/>
      <c r="T17" s="7"/>
      <c r="U17" s="7"/>
      <c r="V17" s="7"/>
      <c r="W17" s="7"/>
      <c r="X17" s="7"/>
      <c r="Y17" s="7"/>
      <c r="Z17" s="7"/>
      <c r="AA17" s="7"/>
      <c r="AB17" s="7"/>
    </row>
    <row r="18" spans="1:28"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4"/>
      <c r="U18" s="4"/>
      <c r="V18" s="4"/>
      <c r="W18" s="4"/>
      <c r="X18" s="4"/>
      <c r="Y18" s="4"/>
    </row>
    <row r="19" spans="1:28" s="3" customFormat="1" ht="54" customHeight="1" x14ac:dyDescent="0.2">
      <c r="A19" s="395" t="s">
        <v>5</v>
      </c>
      <c r="B19" s="395" t="s">
        <v>108</v>
      </c>
      <c r="C19" s="396" t="s">
        <v>323</v>
      </c>
      <c r="D19" s="395" t="s">
        <v>322</v>
      </c>
      <c r="E19" s="395" t="s">
        <v>107</v>
      </c>
      <c r="F19" s="395" t="s">
        <v>106</v>
      </c>
      <c r="G19" s="395" t="s">
        <v>318</v>
      </c>
      <c r="H19" s="395" t="s">
        <v>105</v>
      </c>
      <c r="I19" s="395" t="s">
        <v>104</v>
      </c>
      <c r="J19" s="395" t="s">
        <v>103</v>
      </c>
      <c r="K19" s="395" t="s">
        <v>102</v>
      </c>
      <c r="L19" s="395" t="s">
        <v>101</v>
      </c>
      <c r="M19" s="395" t="s">
        <v>100</v>
      </c>
      <c r="N19" s="395" t="s">
        <v>99</v>
      </c>
      <c r="O19" s="395" t="s">
        <v>98</v>
      </c>
      <c r="P19" s="395" t="s">
        <v>97</v>
      </c>
      <c r="Q19" s="395" t="s">
        <v>321</v>
      </c>
      <c r="R19" s="395"/>
      <c r="S19" s="398" t="s">
        <v>391</v>
      </c>
      <c r="T19" s="4"/>
      <c r="U19" s="4"/>
      <c r="V19" s="4"/>
      <c r="W19" s="4"/>
      <c r="X19" s="4"/>
      <c r="Y19" s="4"/>
    </row>
    <row r="20" spans="1:28" s="3" customFormat="1" ht="180.75" customHeight="1" x14ac:dyDescent="0.2">
      <c r="A20" s="395"/>
      <c r="B20" s="395"/>
      <c r="C20" s="397"/>
      <c r="D20" s="395"/>
      <c r="E20" s="395"/>
      <c r="F20" s="395"/>
      <c r="G20" s="395"/>
      <c r="H20" s="395"/>
      <c r="I20" s="395"/>
      <c r="J20" s="395"/>
      <c r="K20" s="395"/>
      <c r="L20" s="395"/>
      <c r="M20" s="395"/>
      <c r="N20" s="395"/>
      <c r="O20" s="395"/>
      <c r="P20" s="395"/>
      <c r="Q20" s="34" t="s">
        <v>319</v>
      </c>
      <c r="R20" s="35" t="s">
        <v>320</v>
      </c>
      <c r="S20" s="398"/>
      <c r="T20" s="26"/>
      <c r="U20" s="26"/>
      <c r="V20" s="26"/>
      <c r="W20" s="26"/>
      <c r="X20" s="26"/>
      <c r="Y20" s="26"/>
      <c r="Z20" s="25"/>
      <c r="AA20" s="25"/>
      <c r="AB20" s="25"/>
    </row>
    <row r="21" spans="1:28" s="3" customFormat="1" ht="18.75" x14ac:dyDescent="0.2">
      <c r="A21" s="34">
        <v>1</v>
      </c>
      <c r="B21" s="38">
        <v>2</v>
      </c>
      <c r="C21" s="34">
        <v>3</v>
      </c>
      <c r="D21" s="38">
        <v>4</v>
      </c>
      <c r="E21" s="34">
        <v>5</v>
      </c>
      <c r="F21" s="38">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392</v>
      </c>
      <c r="H22" s="38"/>
      <c r="I22" s="38"/>
      <c r="J22" s="38"/>
      <c r="K22" s="38"/>
      <c r="L22" s="38"/>
      <c r="M22" s="38"/>
      <c r="N22" s="38"/>
      <c r="O22" s="38"/>
      <c r="P22" s="38"/>
      <c r="Q22" s="31"/>
      <c r="R22" s="5"/>
      <c r="S22" s="114"/>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4"/>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4"/>
      <c r="T24" s="26"/>
      <c r="U24" s="26"/>
      <c r="V24" s="26"/>
      <c r="W24" s="26"/>
      <c r="X24" s="25"/>
      <c r="Y24" s="25"/>
      <c r="Z24" s="25"/>
      <c r="AA24" s="25"/>
      <c r="AB24" s="25"/>
    </row>
    <row r="25" spans="1:28" s="3" customFormat="1" ht="31.5" x14ac:dyDescent="0.2">
      <c r="A25" s="37"/>
      <c r="B25" s="38" t="s">
        <v>92</v>
      </c>
      <c r="C25" s="38"/>
      <c r="D25" s="38"/>
      <c r="E25" s="38" t="s">
        <v>91</v>
      </c>
      <c r="F25" s="38" t="s">
        <v>90</v>
      </c>
      <c r="G25" s="38" t="s">
        <v>393</v>
      </c>
      <c r="H25" s="28"/>
      <c r="I25" s="28"/>
      <c r="J25" s="28"/>
      <c r="K25" s="28"/>
      <c r="L25" s="28"/>
      <c r="M25" s="28"/>
      <c r="N25" s="28"/>
      <c r="O25" s="28"/>
      <c r="P25" s="28"/>
      <c r="Q25" s="28"/>
      <c r="R25" s="5"/>
      <c r="S25" s="114"/>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4"/>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4"/>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1"/>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J104"/>
  <sheetViews>
    <sheetView zoomScale="70" zoomScaleNormal="70" workbookViewId="0">
      <selection activeCell="I45" sqref="I45"/>
    </sheetView>
  </sheetViews>
  <sheetFormatPr defaultColWidth="10.7109375" defaultRowHeight="15.75" x14ac:dyDescent="0.25"/>
  <cols>
    <col min="1" max="1" width="9.5703125" style="123" customWidth="1"/>
    <col min="2" max="3" width="22.140625" style="123" customWidth="1"/>
    <col min="4" max="4" width="22.140625" style="217" customWidth="1"/>
    <col min="5" max="5" width="22.140625" style="123" customWidth="1"/>
    <col min="6" max="6" width="11.140625" style="123" customWidth="1"/>
    <col min="7" max="7" width="11" style="218" customWidth="1"/>
    <col min="8" max="9" width="12" style="123" customWidth="1"/>
    <col min="10" max="10" width="7.28515625" style="123" customWidth="1"/>
    <col min="11" max="11" width="9.28515625" style="123" customWidth="1"/>
    <col min="12" max="12" width="10.28515625" style="123" customWidth="1"/>
    <col min="13" max="16" width="8.7109375" style="123" customWidth="1"/>
    <col min="17" max="17" width="19.42578125" style="123" customWidth="1"/>
    <col min="18" max="21" width="27.28515625" style="123" customWidth="1"/>
    <col min="22" max="238" width="10.7109375" style="123"/>
    <col min="239" max="243" width="15.7109375" style="123" customWidth="1"/>
    <col min="244" max="247" width="12.7109375" style="123" customWidth="1"/>
    <col min="248" max="251" width="15.7109375" style="123" customWidth="1"/>
    <col min="252" max="252" width="22.85546875" style="123" customWidth="1"/>
    <col min="253" max="253" width="20.7109375" style="123" customWidth="1"/>
    <col min="254" max="254" width="16.7109375" style="123" customWidth="1"/>
    <col min="255" max="494" width="10.7109375" style="123"/>
    <col min="495" max="499" width="15.7109375" style="123" customWidth="1"/>
    <col min="500" max="503" width="12.7109375" style="123" customWidth="1"/>
    <col min="504" max="507" width="15.7109375" style="123" customWidth="1"/>
    <col min="508" max="508" width="22.85546875" style="123" customWidth="1"/>
    <col min="509" max="509" width="20.7109375" style="123" customWidth="1"/>
    <col min="510" max="510" width="16.7109375" style="123" customWidth="1"/>
    <col min="511" max="750" width="10.7109375" style="123"/>
    <col min="751" max="755" width="15.7109375" style="123" customWidth="1"/>
    <col min="756" max="759" width="12.7109375" style="123" customWidth="1"/>
    <col min="760" max="763" width="15.7109375" style="123" customWidth="1"/>
    <col min="764" max="764" width="22.85546875" style="123" customWidth="1"/>
    <col min="765" max="765" width="20.7109375" style="123" customWidth="1"/>
    <col min="766" max="766" width="16.7109375" style="123" customWidth="1"/>
    <col min="767" max="1006" width="10.7109375" style="123"/>
    <col min="1007" max="1011" width="15.7109375" style="123" customWidth="1"/>
    <col min="1012" max="1015" width="12.7109375" style="123" customWidth="1"/>
    <col min="1016" max="1019" width="15.7109375" style="123" customWidth="1"/>
    <col min="1020" max="1020" width="22.85546875" style="123" customWidth="1"/>
    <col min="1021" max="1021" width="20.7109375" style="123" customWidth="1"/>
    <col min="1022" max="1022" width="16.7109375" style="123" customWidth="1"/>
    <col min="1023" max="1262" width="10.7109375" style="123"/>
    <col min="1263" max="1267" width="15.7109375" style="123" customWidth="1"/>
    <col min="1268" max="1271" width="12.7109375" style="123" customWidth="1"/>
    <col min="1272" max="1275" width="15.7109375" style="123" customWidth="1"/>
    <col min="1276" max="1276" width="22.85546875" style="123" customWidth="1"/>
    <col min="1277" max="1277" width="20.7109375" style="123" customWidth="1"/>
    <col min="1278" max="1278" width="16.7109375" style="123" customWidth="1"/>
    <col min="1279" max="1518" width="10.7109375" style="123"/>
    <col min="1519" max="1523" width="15.7109375" style="123" customWidth="1"/>
    <col min="1524" max="1527" width="12.7109375" style="123" customWidth="1"/>
    <col min="1528" max="1531" width="15.7109375" style="123" customWidth="1"/>
    <col min="1532" max="1532" width="22.85546875" style="123" customWidth="1"/>
    <col min="1533" max="1533" width="20.7109375" style="123" customWidth="1"/>
    <col min="1534" max="1534" width="16.7109375" style="123" customWidth="1"/>
    <col min="1535" max="1774" width="10.7109375" style="123"/>
    <col min="1775" max="1779" width="15.7109375" style="123" customWidth="1"/>
    <col min="1780" max="1783" width="12.7109375" style="123" customWidth="1"/>
    <col min="1784" max="1787" width="15.7109375" style="123" customWidth="1"/>
    <col min="1788" max="1788" width="22.85546875" style="123" customWidth="1"/>
    <col min="1789" max="1789" width="20.7109375" style="123" customWidth="1"/>
    <col min="1790" max="1790" width="16.7109375" style="123" customWidth="1"/>
    <col min="1791" max="2030" width="10.7109375" style="123"/>
    <col min="2031" max="2035" width="15.7109375" style="123" customWidth="1"/>
    <col min="2036" max="2039" width="12.7109375" style="123" customWidth="1"/>
    <col min="2040" max="2043" width="15.7109375" style="123" customWidth="1"/>
    <col min="2044" max="2044" width="22.85546875" style="123" customWidth="1"/>
    <col min="2045" max="2045" width="20.7109375" style="123" customWidth="1"/>
    <col min="2046" max="2046" width="16.7109375" style="123" customWidth="1"/>
    <col min="2047" max="2286" width="10.7109375" style="123"/>
    <col min="2287" max="2291" width="15.7109375" style="123" customWidth="1"/>
    <col min="2292" max="2295" width="12.7109375" style="123" customWidth="1"/>
    <col min="2296" max="2299" width="15.7109375" style="123" customWidth="1"/>
    <col min="2300" max="2300" width="22.85546875" style="123" customWidth="1"/>
    <col min="2301" max="2301" width="20.7109375" style="123" customWidth="1"/>
    <col min="2302" max="2302" width="16.7109375" style="123" customWidth="1"/>
    <col min="2303" max="2542" width="10.7109375" style="123"/>
    <col min="2543" max="2547" width="15.7109375" style="123" customWidth="1"/>
    <col min="2548" max="2551" width="12.7109375" style="123" customWidth="1"/>
    <col min="2552" max="2555" width="15.7109375" style="123" customWidth="1"/>
    <col min="2556" max="2556" width="22.85546875" style="123" customWidth="1"/>
    <col min="2557" max="2557" width="20.7109375" style="123" customWidth="1"/>
    <col min="2558" max="2558" width="16.7109375" style="123" customWidth="1"/>
    <col min="2559" max="2798" width="10.7109375" style="123"/>
    <col min="2799" max="2803" width="15.7109375" style="123" customWidth="1"/>
    <col min="2804" max="2807" width="12.7109375" style="123" customWidth="1"/>
    <col min="2808" max="2811" width="15.7109375" style="123" customWidth="1"/>
    <col min="2812" max="2812" width="22.85546875" style="123" customWidth="1"/>
    <col min="2813" max="2813" width="20.7109375" style="123" customWidth="1"/>
    <col min="2814" max="2814" width="16.7109375" style="123" customWidth="1"/>
    <col min="2815" max="3054" width="10.7109375" style="123"/>
    <col min="3055" max="3059" width="15.7109375" style="123" customWidth="1"/>
    <col min="3060" max="3063" width="12.7109375" style="123" customWidth="1"/>
    <col min="3064" max="3067" width="15.7109375" style="123" customWidth="1"/>
    <col min="3068" max="3068" width="22.85546875" style="123" customWidth="1"/>
    <col min="3069" max="3069" width="20.7109375" style="123" customWidth="1"/>
    <col min="3070" max="3070" width="16.7109375" style="123" customWidth="1"/>
    <col min="3071" max="3310" width="10.7109375" style="123"/>
    <col min="3311" max="3315" width="15.7109375" style="123" customWidth="1"/>
    <col min="3316" max="3319" width="12.7109375" style="123" customWidth="1"/>
    <col min="3320" max="3323" width="15.7109375" style="123" customWidth="1"/>
    <col min="3324" max="3324" width="22.85546875" style="123" customWidth="1"/>
    <col min="3325" max="3325" width="20.7109375" style="123" customWidth="1"/>
    <col min="3326" max="3326" width="16.7109375" style="123" customWidth="1"/>
    <col min="3327" max="3566" width="10.7109375" style="123"/>
    <col min="3567" max="3571" width="15.7109375" style="123" customWidth="1"/>
    <col min="3572" max="3575" width="12.7109375" style="123" customWidth="1"/>
    <col min="3576" max="3579" width="15.7109375" style="123" customWidth="1"/>
    <col min="3580" max="3580" width="22.85546875" style="123" customWidth="1"/>
    <col min="3581" max="3581" width="20.7109375" style="123" customWidth="1"/>
    <col min="3582" max="3582" width="16.7109375" style="123" customWidth="1"/>
    <col min="3583" max="3822" width="10.7109375" style="123"/>
    <col min="3823" max="3827" width="15.7109375" style="123" customWidth="1"/>
    <col min="3828" max="3831" width="12.7109375" style="123" customWidth="1"/>
    <col min="3832" max="3835" width="15.7109375" style="123" customWidth="1"/>
    <col min="3836" max="3836" width="22.85546875" style="123" customWidth="1"/>
    <col min="3837" max="3837" width="20.7109375" style="123" customWidth="1"/>
    <col min="3838" max="3838" width="16.7109375" style="123" customWidth="1"/>
    <col min="3839" max="4078" width="10.7109375" style="123"/>
    <col min="4079" max="4083" width="15.7109375" style="123" customWidth="1"/>
    <col min="4084" max="4087" width="12.7109375" style="123" customWidth="1"/>
    <col min="4088" max="4091" width="15.7109375" style="123" customWidth="1"/>
    <col min="4092" max="4092" width="22.85546875" style="123" customWidth="1"/>
    <col min="4093" max="4093" width="20.7109375" style="123" customWidth="1"/>
    <col min="4094" max="4094" width="16.7109375" style="123" customWidth="1"/>
    <col min="4095" max="4334" width="10.7109375" style="123"/>
    <col min="4335" max="4339" width="15.7109375" style="123" customWidth="1"/>
    <col min="4340" max="4343" width="12.7109375" style="123" customWidth="1"/>
    <col min="4344" max="4347" width="15.7109375" style="123" customWidth="1"/>
    <col min="4348" max="4348" width="22.85546875" style="123" customWidth="1"/>
    <col min="4349" max="4349" width="20.7109375" style="123" customWidth="1"/>
    <col min="4350" max="4350" width="16.7109375" style="123" customWidth="1"/>
    <col min="4351" max="4590" width="10.7109375" style="123"/>
    <col min="4591" max="4595" width="15.7109375" style="123" customWidth="1"/>
    <col min="4596" max="4599" width="12.7109375" style="123" customWidth="1"/>
    <col min="4600" max="4603" width="15.7109375" style="123" customWidth="1"/>
    <col min="4604" max="4604" width="22.85546875" style="123" customWidth="1"/>
    <col min="4605" max="4605" width="20.7109375" style="123" customWidth="1"/>
    <col min="4606" max="4606" width="16.7109375" style="123" customWidth="1"/>
    <col min="4607" max="4846" width="10.7109375" style="123"/>
    <col min="4847" max="4851" width="15.7109375" style="123" customWidth="1"/>
    <col min="4852" max="4855" width="12.7109375" style="123" customWidth="1"/>
    <col min="4856" max="4859" width="15.7109375" style="123" customWidth="1"/>
    <col min="4860" max="4860" width="22.85546875" style="123" customWidth="1"/>
    <col min="4861" max="4861" width="20.7109375" style="123" customWidth="1"/>
    <col min="4862" max="4862" width="16.7109375" style="123" customWidth="1"/>
    <col min="4863" max="5102" width="10.7109375" style="123"/>
    <col min="5103" max="5107" width="15.7109375" style="123" customWidth="1"/>
    <col min="5108" max="5111" width="12.7109375" style="123" customWidth="1"/>
    <col min="5112" max="5115" width="15.7109375" style="123" customWidth="1"/>
    <col min="5116" max="5116" width="22.85546875" style="123" customWidth="1"/>
    <col min="5117" max="5117" width="20.7109375" style="123" customWidth="1"/>
    <col min="5118" max="5118" width="16.7109375" style="123" customWidth="1"/>
    <col min="5119" max="5358" width="10.7109375" style="123"/>
    <col min="5359" max="5363" width="15.7109375" style="123" customWidth="1"/>
    <col min="5364" max="5367" width="12.7109375" style="123" customWidth="1"/>
    <col min="5368" max="5371" width="15.7109375" style="123" customWidth="1"/>
    <col min="5372" max="5372" width="22.85546875" style="123" customWidth="1"/>
    <col min="5373" max="5373" width="20.7109375" style="123" customWidth="1"/>
    <col min="5374" max="5374" width="16.7109375" style="123" customWidth="1"/>
    <col min="5375" max="5614" width="10.7109375" style="123"/>
    <col min="5615" max="5619" width="15.7109375" style="123" customWidth="1"/>
    <col min="5620" max="5623" width="12.7109375" style="123" customWidth="1"/>
    <col min="5624" max="5627" width="15.7109375" style="123" customWidth="1"/>
    <col min="5628" max="5628" width="22.85546875" style="123" customWidth="1"/>
    <col min="5629" max="5629" width="20.7109375" style="123" customWidth="1"/>
    <col min="5630" max="5630" width="16.7109375" style="123" customWidth="1"/>
    <col min="5631" max="5870" width="10.7109375" style="123"/>
    <col min="5871" max="5875" width="15.7109375" style="123" customWidth="1"/>
    <col min="5876" max="5879" width="12.7109375" style="123" customWidth="1"/>
    <col min="5880" max="5883" width="15.7109375" style="123" customWidth="1"/>
    <col min="5884" max="5884" width="22.85546875" style="123" customWidth="1"/>
    <col min="5885" max="5885" width="20.7109375" style="123" customWidth="1"/>
    <col min="5886" max="5886" width="16.7109375" style="123" customWidth="1"/>
    <col min="5887" max="6126" width="10.7109375" style="123"/>
    <col min="6127" max="6131" width="15.7109375" style="123" customWidth="1"/>
    <col min="6132" max="6135" width="12.7109375" style="123" customWidth="1"/>
    <col min="6136" max="6139" width="15.7109375" style="123" customWidth="1"/>
    <col min="6140" max="6140" width="22.85546875" style="123" customWidth="1"/>
    <col min="6141" max="6141" width="20.7109375" style="123" customWidth="1"/>
    <col min="6142" max="6142" width="16.7109375" style="123" customWidth="1"/>
    <col min="6143" max="6382" width="10.7109375" style="123"/>
    <col min="6383" max="6387" width="15.7109375" style="123" customWidth="1"/>
    <col min="6388" max="6391" width="12.7109375" style="123" customWidth="1"/>
    <col min="6392" max="6395" width="15.7109375" style="123" customWidth="1"/>
    <col min="6396" max="6396" width="22.85546875" style="123" customWidth="1"/>
    <col min="6397" max="6397" width="20.7109375" style="123" customWidth="1"/>
    <col min="6398" max="6398" width="16.7109375" style="123" customWidth="1"/>
    <col min="6399" max="6638" width="10.7109375" style="123"/>
    <col min="6639" max="6643" width="15.7109375" style="123" customWidth="1"/>
    <col min="6644" max="6647" width="12.7109375" style="123" customWidth="1"/>
    <col min="6648" max="6651" width="15.7109375" style="123" customWidth="1"/>
    <col min="6652" max="6652" width="22.85546875" style="123" customWidth="1"/>
    <col min="6653" max="6653" width="20.7109375" style="123" customWidth="1"/>
    <col min="6654" max="6654" width="16.7109375" style="123" customWidth="1"/>
    <col min="6655" max="6894" width="10.7109375" style="123"/>
    <col min="6895" max="6899" width="15.7109375" style="123" customWidth="1"/>
    <col min="6900" max="6903" width="12.7109375" style="123" customWidth="1"/>
    <col min="6904" max="6907" width="15.7109375" style="123" customWidth="1"/>
    <col min="6908" max="6908" width="22.85546875" style="123" customWidth="1"/>
    <col min="6909" max="6909" width="20.7109375" style="123" customWidth="1"/>
    <col min="6910" max="6910" width="16.7109375" style="123" customWidth="1"/>
    <col min="6911" max="7150" width="10.7109375" style="123"/>
    <col min="7151" max="7155" width="15.7109375" style="123" customWidth="1"/>
    <col min="7156" max="7159" width="12.7109375" style="123" customWidth="1"/>
    <col min="7160" max="7163" width="15.7109375" style="123" customWidth="1"/>
    <col min="7164" max="7164" width="22.85546875" style="123" customWidth="1"/>
    <col min="7165" max="7165" width="20.7109375" style="123" customWidth="1"/>
    <col min="7166" max="7166" width="16.7109375" style="123" customWidth="1"/>
    <col min="7167" max="7406" width="10.7109375" style="123"/>
    <col min="7407" max="7411" width="15.7109375" style="123" customWidth="1"/>
    <col min="7412" max="7415" width="12.7109375" style="123" customWidth="1"/>
    <col min="7416" max="7419" width="15.7109375" style="123" customWidth="1"/>
    <col min="7420" max="7420" width="22.85546875" style="123" customWidth="1"/>
    <col min="7421" max="7421" width="20.7109375" style="123" customWidth="1"/>
    <col min="7422" max="7422" width="16.7109375" style="123" customWidth="1"/>
    <col min="7423" max="7662" width="10.7109375" style="123"/>
    <col min="7663" max="7667" width="15.7109375" style="123" customWidth="1"/>
    <col min="7668" max="7671" width="12.7109375" style="123" customWidth="1"/>
    <col min="7672" max="7675" width="15.7109375" style="123" customWidth="1"/>
    <col min="7676" max="7676" width="22.85546875" style="123" customWidth="1"/>
    <col min="7677" max="7677" width="20.7109375" style="123" customWidth="1"/>
    <col min="7678" max="7678" width="16.7109375" style="123" customWidth="1"/>
    <col min="7679" max="7918" width="10.7109375" style="123"/>
    <col min="7919" max="7923" width="15.7109375" style="123" customWidth="1"/>
    <col min="7924" max="7927" width="12.7109375" style="123" customWidth="1"/>
    <col min="7928" max="7931" width="15.7109375" style="123" customWidth="1"/>
    <col min="7932" max="7932" width="22.85546875" style="123" customWidth="1"/>
    <col min="7933" max="7933" width="20.7109375" style="123" customWidth="1"/>
    <col min="7934" max="7934" width="16.7109375" style="123" customWidth="1"/>
    <col min="7935" max="8174" width="10.7109375" style="123"/>
    <col min="8175" max="8179" width="15.7109375" style="123" customWidth="1"/>
    <col min="8180" max="8183" width="12.7109375" style="123" customWidth="1"/>
    <col min="8184" max="8187" width="15.7109375" style="123" customWidth="1"/>
    <col min="8188" max="8188" width="22.85546875" style="123" customWidth="1"/>
    <col min="8189" max="8189" width="20.7109375" style="123" customWidth="1"/>
    <col min="8190" max="8190" width="16.7109375" style="123" customWidth="1"/>
    <col min="8191" max="8430" width="10.7109375" style="123"/>
    <col min="8431" max="8435" width="15.7109375" style="123" customWidth="1"/>
    <col min="8436" max="8439" width="12.7109375" style="123" customWidth="1"/>
    <col min="8440" max="8443" width="15.7109375" style="123" customWidth="1"/>
    <col min="8444" max="8444" width="22.85546875" style="123" customWidth="1"/>
    <col min="8445" max="8445" width="20.7109375" style="123" customWidth="1"/>
    <col min="8446" max="8446" width="16.7109375" style="123" customWidth="1"/>
    <col min="8447" max="8686" width="10.7109375" style="123"/>
    <col min="8687" max="8691" width="15.7109375" style="123" customWidth="1"/>
    <col min="8692" max="8695" width="12.7109375" style="123" customWidth="1"/>
    <col min="8696" max="8699" width="15.7109375" style="123" customWidth="1"/>
    <col min="8700" max="8700" width="22.85546875" style="123" customWidth="1"/>
    <col min="8701" max="8701" width="20.7109375" style="123" customWidth="1"/>
    <col min="8702" max="8702" width="16.7109375" style="123" customWidth="1"/>
    <col min="8703" max="8942" width="10.7109375" style="123"/>
    <col min="8943" max="8947" width="15.7109375" style="123" customWidth="1"/>
    <col min="8948" max="8951" width="12.7109375" style="123" customWidth="1"/>
    <col min="8952" max="8955" width="15.7109375" style="123" customWidth="1"/>
    <col min="8956" max="8956" width="22.85546875" style="123" customWidth="1"/>
    <col min="8957" max="8957" width="20.7109375" style="123" customWidth="1"/>
    <col min="8958" max="8958" width="16.7109375" style="123" customWidth="1"/>
    <col min="8959" max="9198" width="10.7109375" style="123"/>
    <col min="9199" max="9203" width="15.7109375" style="123" customWidth="1"/>
    <col min="9204" max="9207" width="12.7109375" style="123" customWidth="1"/>
    <col min="9208" max="9211" width="15.7109375" style="123" customWidth="1"/>
    <col min="9212" max="9212" width="22.85546875" style="123" customWidth="1"/>
    <col min="9213" max="9213" width="20.7109375" style="123" customWidth="1"/>
    <col min="9214" max="9214" width="16.7109375" style="123" customWidth="1"/>
    <col min="9215" max="9454" width="10.7109375" style="123"/>
    <col min="9455" max="9459" width="15.7109375" style="123" customWidth="1"/>
    <col min="9460" max="9463" width="12.7109375" style="123" customWidth="1"/>
    <col min="9464" max="9467" width="15.7109375" style="123" customWidth="1"/>
    <col min="9468" max="9468" width="22.85546875" style="123" customWidth="1"/>
    <col min="9469" max="9469" width="20.7109375" style="123" customWidth="1"/>
    <col min="9470" max="9470" width="16.7109375" style="123" customWidth="1"/>
    <col min="9471" max="9710" width="10.7109375" style="123"/>
    <col min="9711" max="9715" width="15.7109375" style="123" customWidth="1"/>
    <col min="9716" max="9719" width="12.7109375" style="123" customWidth="1"/>
    <col min="9720" max="9723" width="15.7109375" style="123" customWidth="1"/>
    <col min="9724" max="9724" width="22.85546875" style="123" customWidth="1"/>
    <col min="9725" max="9725" width="20.7109375" style="123" customWidth="1"/>
    <col min="9726" max="9726" width="16.7109375" style="123" customWidth="1"/>
    <col min="9727" max="9966" width="10.7109375" style="123"/>
    <col min="9967" max="9971" width="15.7109375" style="123" customWidth="1"/>
    <col min="9972" max="9975" width="12.7109375" style="123" customWidth="1"/>
    <col min="9976" max="9979" width="15.7109375" style="123" customWidth="1"/>
    <col min="9980" max="9980" width="22.85546875" style="123" customWidth="1"/>
    <col min="9981" max="9981" width="20.7109375" style="123" customWidth="1"/>
    <col min="9982" max="9982" width="16.7109375" style="123" customWidth="1"/>
    <col min="9983" max="10222" width="10.7109375" style="123"/>
    <col min="10223" max="10227" width="15.7109375" style="123" customWidth="1"/>
    <col min="10228" max="10231" width="12.7109375" style="123" customWidth="1"/>
    <col min="10232" max="10235" width="15.7109375" style="123" customWidth="1"/>
    <col min="10236" max="10236" width="22.85546875" style="123" customWidth="1"/>
    <col min="10237" max="10237" width="20.7109375" style="123" customWidth="1"/>
    <col min="10238" max="10238" width="16.7109375" style="123" customWidth="1"/>
    <col min="10239" max="10478" width="10.7109375" style="123"/>
    <col min="10479" max="10483" width="15.7109375" style="123" customWidth="1"/>
    <col min="10484" max="10487" width="12.7109375" style="123" customWidth="1"/>
    <col min="10488" max="10491" width="15.7109375" style="123" customWidth="1"/>
    <col min="10492" max="10492" width="22.85546875" style="123" customWidth="1"/>
    <col min="10493" max="10493" width="20.7109375" style="123" customWidth="1"/>
    <col min="10494" max="10494" width="16.7109375" style="123" customWidth="1"/>
    <col min="10495" max="10734" width="10.7109375" style="123"/>
    <col min="10735" max="10739" width="15.7109375" style="123" customWidth="1"/>
    <col min="10740" max="10743" width="12.7109375" style="123" customWidth="1"/>
    <col min="10744" max="10747" width="15.7109375" style="123" customWidth="1"/>
    <col min="10748" max="10748" width="22.85546875" style="123" customWidth="1"/>
    <col min="10749" max="10749" width="20.7109375" style="123" customWidth="1"/>
    <col min="10750" max="10750" width="16.7109375" style="123" customWidth="1"/>
    <col min="10751" max="10990" width="10.7109375" style="123"/>
    <col min="10991" max="10995" width="15.7109375" style="123" customWidth="1"/>
    <col min="10996" max="10999" width="12.7109375" style="123" customWidth="1"/>
    <col min="11000" max="11003" width="15.7109375" style="123" customWidth="1"/>
    <col min="11004" max="11004" width="22.85546875" style="123" customWidth="1"/>
    <col min="11005" max="11005" width="20.7109375" style="123" customWidth="1"/>
    <col min="11006" max="11006" width="16.7109375" style="123" customWidth="1"/>
    <col min="11007" max="11246" width="10.7109375" style="123"/>
    <col min="11247" max="11251" width="15.7109375" style="123" customWidth="1"/>
    <col min="11252" max="11255" width="12.7109375" style="123" customWidth="1"/>
    <col min="11256" max="11259" width="15.7109375" style="123" customWidth="1"/>
    <col min="11260" max="11260" width="22.85546875" style="123" customWidth="1"/>
    <col min="11261" max="11261" width="20.7109375" style="123" customWidth="1"/>
    <col min="11262" max="11262" width="16.7109375" style="123" customWidth="1"/>
    <col min="11263" max="11502" width="10.7109375" style="123"/>
    <col min="11503" max="11507" width="15.7109375" style="123" customWidth="1"/>
    <col min="11508" max="11511" width="12.7109375" style="123" customWidth="1"/>
    <col min="11512" max="11515" width="15.7109375" style="123" customWidth="1"/>
    <col min="11516" max="11516" width="22.85546875" style="123" customWidth="1"/>
    <col min="11517" max="11517" width="20.7109375" style="123" customWidth="1"/>
    <col min="11518" max="11518" width="16.7109375" style="123" customWidth="1"/>
    <col min="11519" max="11758" width="10.7109375" style="123"/>
    <col min="11759" max="11763" width="15.7109375" style="123" customWidth="1"/>
    <col min="11764" max="11767" width="12.7109375" style="123" customWidth="1"/>
    <col min="11768" max="11771" width="15.7109375" style="123" customWidth="1"/>
    <col min="11772" max="11772" width="22.85546875" style="123" customWidth="1"/>
    <col min="11773" max="11773" width="20.7109375" style="123" customWidth="1"/>
    <col min="11774" max="11774" width="16.7109375" style="123" customWidth="1"/>
    <col min="11775" max="12014" width="10.7109375" style="123"/>
    <col min="12015" max="12019" width="15.7109375" style="123" customWidth="1"/>
    <col min="12020" max="12023" width="12.7109375" style="123" customWidth="1"/>
    <col min="12024" max="12027" width="15.7109375" style="123" customWidth="1"/>
    <col min="12028" max="12028" width="22.85546875" style="123" customWidth="1"/>
    <col min="12029" max="12029" width="20.7109375" style="123" customWidth="1"/>
    <col min="12030" max="12030" width="16.7109375" style="123" customWidth="1"/>
    <col min="12031" max="12270" width="10.7109375" style="123"/>
    <col min="12271" max="12275" width="15.7109375" style="123" customWidth="1"/>
    <col min="12276" max="12279" width="12.7109375" style="123" customWidth="1"/>
    <col min="12280" max="12283" width="15.7109375" style="123" customWidth="1"/>
    <col min="12284" max="12284" width="22.85546875" style="123" customWidth="1"/>
    <col min="12285" max="12285" width="20.7109375" style="123" customWidth="1"/>
    <col min="12286" max="12286" width="16.7109375" style="123" customWidth="1"/>
    <col min="12287" max="12526" width="10.7109375" style="123"/>
    <col min="12527" max="12531" width="15.7109375" style="123" customWidth="1"/>
    <col min="12532" max="12535" width="12.7109375" style="123" customWidth="1"/>
    <col min="12536" max="12539" width="15.7109375" style="123" customWidth="1"/>
    <col min="12540" max="12540" width="22.85546875" style="123" customWidth="1"/>
    <col min="12541" max="12541" width="20.7109375" style="123" customWidth="1"/>
    <col min="12542" max="12542" width="16.7109375" style="123" customWidth="1"/>
    <col min="12543" max="12782" width="10.7109375" style="123"/>
    <col min="12783" max="12787" width="15.7109375" style="123" customWidth="1"/>
    <col min="12788" max="12791" width="12.7109375" style="123" customWidth="1"/>
    <col min="12792" max="12795" width="15.7109375" style="123" customWidth="1"/>
    <col min="12796" max="12796" width="22.85546875" style="123" customWidth="1"/>
    <col min="12797" max="12797" width="20.7109375" style="123" customWidth="1"/>
    <col min="12798" max="12798" width="16.7109375" style="123" customWidth="1"/>
    <col min="12799" max="13038" width="10.7109375" style="123"/>
    <col min="13039" max="13043" width="15.7109375" style="123" customWidth="1"/>
    <col min="13044" max="13047" width="12.7109375" style="123" customWidth="1"/>
    <col min="13048" max="13051" width="15.7109375" style="123" customWidth="1"/>
    <col min="13052" max="13052" width="22.85546875" style="123" customWidth="1"/>
    <col min="13053" max="13053" width="20.7109375" style="123" customWidth="1"/>
    <col min="13054" max="13054" width="16.7109375" style="123" customWidth="1"/>
    <col min="13055" max="13294" width="10.7109375" style="123"/>
    <col min="13295" max="13299" width="15.7109375" style="123" customWidth="1"/>
    <col min="13300" max="13303" width="12.7109375" style="123" customWidth="1"/>
    <col min="13304" max="13307" width="15.7109375" style="123" customWidth="1"/>
    <col min="13308" max="13308" width="22.85546875" style="123" customWidth="1"/>
    <col min="13309" max="13309" width="20.7109375" style="123" customWidth="1"/>
    <col min="13310" max="13310" width="16.7109375" style="123" customWidth="1"/>
    <col min="13311" max="13550" width="10.7109375" style="123"/>
    <col min="13551" max="13555" width="15.7109375" style="123" customWidth="1"/>
    <col min="13556" max="13559" width="12.7109375" style="123" customWidth="1"/>
    <col min="13560" max="13563" width="15.7109375" style="123" customWidth="1"/>
    <col min="13564" max="13564" width="22.85546875" style="123" customWidth="1"/>
    <col min="13565" max="13565" width="20.7109375" style="123" customWidth="1"/>
    <col min="13566" max="13566" width="16.7109375" style="123" customWidth="1"/>
    <col min="13567" max="13806" width="10.7109375" style="123"/>
    <col min="13807" max="13811" width="15.7109375" style="123" customWidth="1"/>
    <col min="13812" max="13815" width="12.7109375" style="123" customWidth="1"/>
    <col min="13816" max="13819" width="15.7109375" style="123" customWidth="1"/>
    <col min="13820" max="13820" width="22.85546875" style="123" customWidth="1"/>
    <col min="13821" max="13821" width="20.7109375" style="123" customWidth="1"/>
    <col min="13822" max="13822" width="16.7109375" style="123" customWidth="1"/>
    <col min="13823" max="14062" width="10.7109375" style="123"/>
    <col min="14063" max="14067" width="15.7109375" style="123" customWidth="1"/>
    <col min="14068" max="14071" width="12.7109375" style="123" customWidth="1"/>
    <col min="14072" max="14075" width="15.7109375" style="123" customWidth="1"/>
    <col min="14076" max="14076" width="22.85546875" style="123" customWidth="1"/>
    <col min="14077" max="14077" width="20.7109375" style="123" customWidth="1"/>
    <col min="14078" max="14078" width="16.7109375" style="123" customWidth="1"/>
    <col min="14079" max="14318" width="10.7109375" style="123"/>
    <col min="14319" max="14323" width="15.7109375" style="123" customWidth="1"/>
    <col min="14324" max="14327" width="12.7109375" style="123" customWidth="1"/>
    <col min="14328" max="14331" width="15.7109375" style="123" customWidth="1"/>
    <col min="14332" max="14332" width="22.85546875" style="123" customWidth="1"/>
    <col min="14333" max="14333" width="20.7109375" style="123" customWidth="1"/>
    <col min="14334" max="14334" width="16.7109375" style="123" customWidth="1"/>
    <col min="14335" max="14574" width="10.7109375" style="123"/>
    <col min="14575" max="14579" width="15.7109375" style="123" customWidth="1"/>
    <col min="14580" max="14583" width="12.7109375" style="123" customWidth="1"/>
    <col min="14584" max="14587" width="15.7109375" style="123" customWidth="1"/>
    <col min="14588" max="14588" width="22.85546875" style="123" customWidth="1"/>
    <col min="14589" max="14589" width="20.7109375" style="123" customWidth="1"/>
    <col min="14590" max="14590" width="16.7109375" style="123" customWidth="1"/>
    <col min="14591" max="14830" width="10.7109375" style="123"/>
    <col min="14831" max="14835" width="15.7109375" style="123" customWidth="1"/>
    <col min="14836" max="14839" width="12.7109375" style="123" customWidth="1"/>
    <col min="14840" max="14843" width="15.7109375" style="123" customWidth="1"/>
    <col min="14844" max="14844" width="22.85546875" style="123" customWidth="1"/>
    <col min="14845" max="14845" width="20.7109375" style="123" customWidth="1"/>
    <col min="14846" max="14846" width="16.7109375" style="123" customWidth="1"/>
    <col min="14847" max="15086" width="10.7109375" style="123"/>
    <col min="15087" max="15091" width="15.7109375" style="123" customWidth="1"/>
    <col min="15092" max="15095" width="12.7109375" style="123" customWidth="1"/>
    <col min="15096" max="15099" width="15.7109375" style="123" customWidth="1"/>
    <col min="15100" max="15100" width="22.85546875" style="123" customWidth="1"/>
    <col min="15101" max="15101" width="20.7109375" style="123" customWidth="1"/>
    <col min="15102" max="15102" width="16.7109375" style="123" customWidth="1"/>
    <col min="15103" max="15342" width="10.7109375" style="123"/>
    <col min="15343" max="15347" width="15.7109375" style="123" customWidth="1"/>
    <col min="15348" max="15351" width="12.7109375" style="123" customWidth="1"/>
    <col min="15352" max="15355" width="15.7109375" style="123" customWidth="1"/>
    <col min="15356" max="15356" width="22.85546875" style="123" customWidth="1"/>
    <col min="15357" max="15357" width="20.7109375" style="123" customWidth="1"/>
    <col min="15358" max="15358" width="16.7109375" style="123" customWidth="1"/>
    <col min="15359" max="15598" width="10.7109375" style="123"/>
    <col min="15599" max="15603" width="15.7109375" style="123" customWidth="1"/>
    <col min="15604" max="15607" width="12.7109375" style="123" customWidth="1"/>
    <col min="15608" max="15611" width="15.7109375" style="123" customWidth="1"/>
    <col min="15612" max="15612" width="22.85546875" style="123" customWidth="1"/>
    <col min="15613" max="15613" width="20.7109375" style="123" customWidth="1"/>
    <col min="15614" max="15614" width="16.7109375" style="123" customWidth="1"/>
    <col min="15615" max="15854" width="10.7109375" style="123"/>
    <col min="15855" max="15859" width="15.7109375" style="123" customWidth="1"/>
    <col min="15860" max="15863" width="12.7109375" style="123" customWidth="1"/>
    <col min="15864" max="15867" width="15.7109375" style="123" customWidth="1"/>
    <col min="15868" max="15868" width="22.85546875" style="123" customWidth="1"/>
    <col min="15869" max="15869" width="20.7109375" style="123" customWidth="1"/>
    <col min="15870" max="15870" width="16.7109375" style="123" customWidth="1"/>
    <col min="15871" max="16110" width="10.7109375" style="123"/>
    <col min="16111" max="16115" width="15.7109375" style="123" customWidth="1"/>
    <col min="16116" max="16119" width="12.7109375" style="123" customWidth="1"/>
    <col min="16120" max="16123" width="15.7109375" style="123" customWidth="1"/>
    <col min="16124" max="16124" width="22.85546875" style="123" customWidth="1"/>
    <col min="16125" max="16125" width="20.7109375" style="123" customWidth="1"/>
    <col min="16126" max="16126" width="16.7109375" style="123" customWidth="1"/>
    <col min="16127" max="16384" width="10.7109375" style="123"/>
  </cols>
  <sheetData>
    <row r="1" spans="1:21" ht="3" customHeight="1" x14ac:dyDescent="0.25"/>
    <row r="2" spans="1:21" ht="15" customHeight="1" x14ac:dyDescent="0.25">
      <c r="A2" s="181"/>
      <c r="B2" s="181"/>
      <c r="C2" s="181"/>
      <c r="D2" s="219"/>
      <c r="E2" s="181"/>
      <c r="F2" s="181"/>
      <c r="G2" s="220"/>
      <c r="H2" s="181"/>
      <c r="I2" s="181"/>
      <c r="J2" s="181"/>
      <c r="K2" s="181"/>
      <c r="L2" s="181"/>
      <c r="M2" s="181"/>
      <c r="N2" s="181"/>
      <c r="O2" s="181"/>
      <c r="P2" s="181"/>
      <c r="Q2" s="181"/>
      <c r="R2" s="181"/>
      <c r="S2" s="181"/>
      <c r="T2" s="181"/>
      <c r="U2" s="196" t="s">
        <v>69</v>
      </c>
    </row>
    <row r="3" spans="1:21" s="172" customFormat="1" ht="18.75" customHeight="1" x14ac:dyDescent="0.3">
      <c r="A3" s="178"/>
      <c r="D3" s="221"/>
      <c r="G3" s="222"/>
      <c r="I3" s="176"/>
      <c r="U3" s="195" t="s">
        <v>10</v>
      </c>
    </row>
    <row r="4" spans="1:21" s="172" customFormat="1" ht="18.75" customHeight="1" x14ac:dyDescent="0.3">
      <c r="A4" s="178"/>
      <c r="D4" s="221"/>
      <c r="G4" s="222"/>
      <c r="I4" s="176"/>
      <c r="U4" s="195" t="s">
        <v>68</v>
      </c>
    </row>
    <row r="5" spans="1:21" s="172" customFormat="1" ht="18.75" customHeight="1" x14ac:dyDescent="0.3">
      <c r="A5" s="178"/>
      <c r="D5" s="221"/>
      <c r="G5" s="222"/>
      <c r="I5" s="176"/>
      <c r="U5" s="195"/>
    </row>
    <row r="6" spans="1:21" s="172" customFormat="1" x14ac:dyDescent="0.2">
      <c r="A6" s="381" t="str">
        <f>'1. паспорт местоположение'!A5:C5</f>
        <v>Год раскрытия информации: 2025 год</v>
      </c>
      <c r="B6" s="381"/>
      <c r="C6" s="381"/>
      <c r="D6" s="381"/>
      <c r="E6" s="381"/>
      <c r="F6" s="381"/>
      <c r="G6" s="381"/>
      <c r="H6" s="381"/>
      <c r="I6" s="381"/>
      <c r="J6" s="381"/>
      <c r="K6" s="381"/>
      <c r="L6" s="381"/>
      <c r="M6" s="381"/>
      <c r="N6" s="381"/>
      <c r="O6" s="381"/>
      <c r="P6" s="381"/>
      <c r="Q6" s="381"/>
      <c r="R6" s="381"/>
      <c r="S6" s="381"/>
      <c r="T6" s="381"/>
      <c r="U6" s="381"/>
    </row>
    <row r="7" spans="1:21" s="172" customFormat="1" x14ac:dyDescent="0.2">
      <c r="A7" s="177"/>
      <c r="D7" s="221"/>
      <c r="G7" s="222"/>
      <c r="I7" s="176"/>
    </row>
    <row r="8" spans="1:21" s="172" customFormat="1" ht="18.75" x14ac:dyDescent="0.2">
      <c r="A8" s="393" t="s">
        <v>9</v>
      </c>
      <c r="B8" s="393"/>
      <c r="C8" s="393"/>
      <c r="D8" s="393"/>
      <c r="E8" s="393"/>
      <c r="F8" s="393"/>
      <c r="G8" s="393"/>
      <c r="H8" s="393"/>
      <c r="I8" s="393"/>
      <c r="J8" s="393"/>
      <c r="K8" s="393"/>
      <c r="L8" s="393"/>
      <c r="M8" s="393"/>
      <c r="N8" s="393"/>
      <c r="O8" s="393"/>
      <c r="P8" s="393"/>
      <c r="Q8" s="393"/>
      <c r="R8" s="393"/>
      <c r="S8" s="393"/>
      <c r="T8" s="393"/>
      <c r="U8" s="393"/>
    </row>
    <row r="9" spans="1:21" s="172" customFormat="1" ht="18.75" x14ac:dyDescent="0.2">
      <c r="A9" s="393"/>
      <c r="B9" s="393"/>
      <c r="C9" s="393"/>
      <c r="D9" s="393"/>
      <c r="E9" s="393"/>
      <c r="F9" s="393"/>
      <c r="G9" s="393"/>
      <c r="H9" s="393"/>
      <c r="I9" s="393"/>
      <c r="J9" s="393"/>
      <c r="K9" s="393"/>
      <c r="L9" s="393"/>
      <c r="M9" s="393"/>
      <c r="N9" s="393"/>
      <c r="O9" s="393"/>
      <c r="P9" s="393"/>
      <c r="Q9" s="393"/>
      <c r="R9" s="393"/>
      <c r="S9" s="393"/>
      <c r="T9" s="393"/>
      <c r="U9" s="393"/>
    </row>
    <row r="10" spans="1:21" s="172" customFormat="1" ht="18.75" customHeight="1" x14ac:dyDescent="0.2">
      <c r="A10" s="388" t="str">
        <f>'1. паспорт местоположение'!$A$9</f>
        <v xml:space="preserve"> АО "Россети Тюмень"</v>
      </c>
      <c r="B10" s="388"/>
      <c r="C10" s="388"/>
      <c r="D10" s="388"/>
      <c r="E10" s="388"/>
      <c r="F10" s="388"/>
      <c r="G10" s="388"/>
      <c r="H10" s="388"/>
      <c r="I10" s="388"/>
      <c r="J10" s="388"/>
      <c r="K10" s="388"/>
      <c r="L10" s="388"/>
      <c r="M10" s="388"/>
      <c r="N10" s="388"/>
      <c r="O10" s="388"/>
      <c r="P10" s="388"/>
      <c r="Q10" s="388"/>
      <c r="R10" s="388"/>
      <c r="S10" s="388"/>
      <c r="T10" s="388"/>
      <c r="U10" s="388"/>
    </row>
    <row r="11" spans="1:21" s="172"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c r="U11" s="389"/>
    </row>
    <row r="12" spans="1:21" s="172" customFormat="1" ht="18.75" x14ac:dyDescent="0.2">
      <c r="A12" s="393"/>
      <c r="B12" s="393"/>
      <c r="C12" s="393"/>
      <c r="D12" s="393"/>
      <c r="E12" s="393"/>
      <c r="F12" s="393"/>
      <c r="G12" s="393"/>
      <c r="H12" s="393"/>
      <c r="I12" s="393"/>
      <c r="J12" s="393"/>
      <c r="K12" s="393"/>
      <c r="L12" s="393"/>
      <c r="M12" s="393"/>
      <c r="N12" s="393"/>
      <c r="O12" s="393"/>
      <c r="P12" s="393"/>
      <c r="Q12" s="393"/>
      <c r="R12" s="393"/>
      <c r="S12" s="393"/>
      <c r="T12" s="393"/>
      <c r="U12" s="393"/>
    </row>
    <row r="13" spans="1:21" s="172" customFormat="1" ht="18.75" customHeight="1" x14ac:dyDescent="0.2">
      <c r="A13" s="388" t="s">
        <v>475</v>
      </c>
      <c r="B13" s="388"/>
      <c r="C13" s="388"/>
      <c r="D13" s="388"/>
      <c r="E13" s="388"/>
      <c r="F13" s="388"/>
      <c r="G13" s="388"/>
      <c r="H13" s="388"/>
      <c r="I13" s="388"/>
      <c r="J13" s="388"/>
      <c r="K13" s="388"/>
      <c r="L13" s="388"/>
      <c r="M13" s="388"/>
      <c r="N13" s="388"/>
      <c r="O13" s="388"/>
      <c r="P13" s="388"/>
      <c r="Q13" s="388"/>
      <c r="R13" s="388"/>
      <c r="S13" s="388"/>
      <c r="T13" s="388"/>
      <c r="U13" s="388"/>
    </row>
    <row r="14" spans="1:21" s="172"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c r="U14" s="389"/>
    </row>
    <row r="15" spans="1:21" s="170"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c r="U15" s="394"/>
    </row>
    <row r="16" spans="1:21" s="168" customFormat="1" x14ac:dyDescent="0.2">
      <c r="A16" s="388" t="str">
        <f>'1. паспорт местоположение'!A15:C15</f>
        <v>Реконструкция ПС 110/10/35кВ Тобольская (оборудование ОРУ-110кВ, КРУ-35кВ, ОПУ, ИТСО, водоотведение)</v>
      </c>
      <c r="B16" s="388"/>
      <c r="C16" s="388"/>
      <c r="D16" s="388"/>
      <c r="E16" s="388"/>
      <c r="F16" s="388"/>
      <c r="G16" s="388"/>
      <c r="H16" s="388"/>
      <c r="I16" s="388"/>
      <c r="J16" s="388"/>
      <c r="K16" s="388"/>
      <c r="L16" s="388"/>
      <c r="M16" s="388"/>
      <c r="N16" s="388"/>
      <c r="O16" s="388"/>
      <c r="P16" s="388"/>
      <c r="Q16" s="388"/>
      <c r="R16" s="388"/>
      <c r="S16" s="388"/>
      <c r="T16" s="388"/>
      <c r="U16" s="388"/>
    </row>
    <row r="17" spans="1:21" s="168"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c r="U17" s="389"/>
    </row>
    <row r="18" spans="1:21" s="168"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c r="U18" s="390"/>
    </row>
    <row r="19" spans="1:21" s="168" customFormat="1" ht="15" customHeight="1" x14ac:dyDescent="0.2">
      <c r="A19" s="402" t="s">
        <v>403</v>
      </c>
      <c r="B19" s="402"/>
      <c r="C19" s="402"/>
      <c r="D19" s="402"/>
      <c r="E19" s="402"/>
      <c r="F19" s="402"/>
      <c r="G19" s="402"/>
      <c r="H19" s="402"/>
      <c r="I19" s="402"/>
      <c r="J19" s="402"/>
      <c r="K19" s="402"/>
      <c r="L19" s="402"/>
      <c r="M19" s="402"/>
      <c r="N19" s="402"/>
      <c r="O19" s="402"/>
      <c r="P19" s="402"/>
      <c r="Q19" s="402"/>
      <c r="R19" s="402"/>
      <c r="S19" s="402"/>
      <c r="T19" s="402"/>
      <c r="U19" s="402"/>
    </row>
    <row r="20" spans="1:21" s="188"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c r="U20" s="403"/>
    </row>
    <row r="21" spans="1:21" ht="46.5" customHeight="1" x14ac:dyDescent="0.25">
      <c r="A21" s="399" t="s">
        <v>5</v>
      </c>
      <c r="B21" s="399" t="s">
        <v>555</v>
      </c>
      <c r="C21" s="399"/>
      <c r="D21" s="399" t="s">
        <v>129</v>
      </c>
      <c r="E21" s="404" t="s">
        <v>556</v>
      </c>
      <c r="F21" s="399" t="s">
        <v>431</v>
      </c>
      <c r="G21" s="399"/>
      <c r="H21" s="399" t="s">
        <v>229</v>
      </c>
      <c r="I21" s="399"/>
      <c r="J21" s="399" t="s">
        <v>128</v>
      </c>
      <c r="K21" s="399"/>
      <c r="L21" s="399" t="s">
        <v>127</v>
      </c>
      <c r="M21" s="399" t="s">
        <v>126</v>
      </c>
      <c r="N21" s="399"/>
      <c r="O21" s="399" t="s">
        <v>557</v>
      </c>
      <c r="P21" s="399"/>
      <c r="Q21" s="400" t="s">
        <v>125</v>
      </c>
      <c r="R21" s="223" t="s">
        <v>124</v>
      </c>
      <c r="S21" s="223"/>
      <c r="T21" s="223" t="s">
        <v>123</v>
      </c>
      <c r="U21" s="223"/>
    </row>
    <row r="22" spans="1:21" ht="102.75" customHeight="1" x14ac:dyDescent="0.25">
      <c r="A22" s="399"/>
      <c r="B22" s="399"/>
      <c r="C22" s="399"/>
      <c r="D22" s="399"/>
      <c r="E22" s="405"/>
      <c r="F22" s="399"/>
      <c r="G22" s="399"/>
      <c r="H22" s="399"/>
      <c r="I22" s="399"/>
      <c r="J22" s="399"/>
      <c r="K22" s="399"/>
      <c r="L22" s="399"/>
      <c r="M22" s="399"/>
      <c r="N22" s="399"/>
      <c r="O22" s="399"/>
      <c r="P22" s="399"/>
      <c r="Q22" s="400"/>
      <c r="R22" s="224" t="s">
        <v>558</v>
      </c>
      <c r="S22" s="224" t="s">
        <v>559</v>
      </c>
      <c r="T22" s="224" t="s">
        <v>560</v>
      </c>
      <c r="U22" s="224" t="s">
        <v>561</v>
      </c>
    </row>
    <row r="23" spans="1:21" ht="51.75" customHeight="1" x14ac:dyDescent="0.25">
      <c r="A23" s="399"/>
      <c r="B23" s="224" t="s">
        <v>118</v>
      </c>
      <c r="C23" s="224" t="s">
        <v>119</v>
      </c>
      <c r="D23" s="399"/>
      <c r="E23" s="406"/>
      <c r="F23" s="224" t="s">
        <v>118</v>
      </c>
      <c r="G23" s="224" t="s">
        <v>119</v>
      </c>
      <c r="H23" s="224" t="s">
        <v>118</v>
      </c>
      <c r="I23" s="224" t="s">
        <v>119</v>
      </c>
      <c r="J23" s="224" t="s">
        <v>118</v>
      </c>
      <c r="K23" s="224" t="s">
        <v>119</v>
      </c>
      <c r="L23" s="224" t="s">
        <v>118</v>
      </c>
      <c r="M23" s="224" t="s">
        <v>118</v>
      </c>
      <c r="N23" s="224" t="s">
        <v>119</v>
      </c>
      <c r="O23" s="224" t="s">
        <v>118</v>
      </c>
      <c r="P23" s="224" t="s">
        <v>119</v>
      </c>
      <c r="Q23" s="224" t="s">
        <v>118</v>
      </c>
      <c r="R23" s="224" t="s">
        <v>118</v>
      </c>
      <c r="S23" s="224" t="s">
        <v>118</v>
      </c>
      <c r="T23" s="224" t="s">
        <v>118</v>
      </c>
      <c r="U23" s="224" t="s">
        <v>118</v>
      </c>
    </row>
    <row r="24" spans="1:21" x14ac:dyDescent="0.25">
      <c r="A24" s="224" t="s">
        <v>65</v>
      </c>
      <c r="B24" s="224" t="s">
        <v>63</v>
      </c>
      <c r="C24" s="224" t="s">
        <v>62</v>
      </c>
      <c r="D24" s="224" t="s">
        <v>61</v>
      </c>
      <c r="E24" s="224" t="s">
        <v>158</v>
      </c>
      <c r="F24" s="224" t="s">
        <v>59</v>
      </c>
      <c r="G24" s="224" t="s">
        <v>58</v>
      </c>
      <c r="H24" s="224" t="s">
        <v>56</v>
      </c>
      <c r="I24" s="224" t="s">
        <v>54</v>
      </c>
      <c r="J24" s="224" t="s">
        <v>73</v>
      </c>
      <c r="K24" s="224" t="s">
        <v>71</v>
      </c>
      <c r="L24" s="224" t="s">
        <v>70</v>
      </c>
      <c r="M24" s="224" t="s">
        <v>394</v>
      </c>
      <c r="N24" s="224" t="s">
        <v>382</v>
      </c>
      <c r="O24" s="224" t="s">
        <v>395</v>
      </c>
      <c r="P24" s="224" t="s">
        <v>383</v>
      </c>
      <c r="Q24" s="224" t="s">
        <v>396</v>
      </c>
      <c r="R24" s="224" t="s">
        <v>400</v>
      </c>
      <c r="S24" s="224" t="s">
        <v>386</v>
      </c>
      <c r="T24" s="224" t="s">
        <v>420</v>
      </c>
      <c r="U24" s="224" t="s">
        <v>387</v>
      </c>
    </row>
    <row r="25" spans="1:21" s="188" customFormat="1" ht="78.75" x14ac:dyDescent="0.25">
      <c r="A25" s="53">
        <v>1</v>
      </c>
      <c r="B25" s="189" t="s">
        <v>451</v>
      </c>
      <c r="C25" s="189" t="s">
        <v>451</v>
      </c>
      <c r="D25" s="225" t="s">
        <v>566</v>
      </c>
      <c r="E25" s="122" t="s">
        <v>567</v>
      </c>
      <c r="F25" s="189" t="s">
        <v>454</v>
      </c>
      <c r="G25" s="190" t="s">
        <v>455</v>
      </c>
      <c r="H25" s="189" t="s">
        <v>453</v>
      </c>
      <c r="I25" s="189" t="s">
        <v>453</v>
      </c>
      <c r="J25" s="189">
        <v>1969</v>
      </c>
      <c r="K25" s="51" t="s">
        <v>742</v>
      </c>
      <c r="L25" s="51" t="s">
        <v>452</v>
      </c>
      <c r="M25" s="51" t="s">
        <v>440</v>
      </c>
      <c r="N25" s="52">
        <v>110</v>
      </c>
      <c r="O25" s="52" t="s">
        <v>317</v>
      </c>
      <c r="P25" s="52" t="s">
        <v>317</v>
      </c>
      <c r="Q25" s="51" t="s">
        <v>456</v>
      </c>
      <c r="R25" s="119" t="s">
        <v>788</v>
      </c>
      <c r="S25" s="190" t="s">
        <v>563</v>
      </c>
      <c r="T25" s="197" t="s">
        <v>564</v>
      </c>
      <c r="U25" s="190" t="s">
        <v>789</v>
      </c>
    </row>
    <row r="26" spans="1:21" s="188" customFormat="1" ht="78.75" x14ac:dyDescent="0.25">
      <c r="A26" s="53">
        <v>2</v>
      </c>
      <c r="B26" s="189" t="s">
        <v>451</v>
      </c>
      <c r="C26" s="189" t="s">
        <v>451</v>
      </c>
      <c r="D26" s="225" t="s">
        <v>566</v>
      </c>
      <c r="E26" s="122" t="s">
        <v>568</v>
      </c>
      <c r="F26" s="189" t="s">
        <v>454</v>
      </c>
      <c r="G26" s="190" t="s">
        <v>455</v>
      </c>
      <c r="H26" s="189" t="s">
        <v>457</v>
      </c>
      <c r="I26" s="189" t="s">
        <v>457</v>
      </c>
      <c r="J26" s="189">
        <v>1980</v>
      </c>
      <c r="K26" s="51" t="s">
        <v>742</v>
      </c>
      <c r="L26" s="51" t="s">
        <v>460</v>
      </c>
      <c r="M26" s="51" t="s">
        <v>440</v>
      </c>
      <c r="N26" s="52">
        <v>110</v>
      </c>
      <c r="O26" s="52" t="s">
        <v>317</v>
      </c>
      <c r="P26" s="52" t="s">
        <v>317</v>
      </c>
      <c r="Q26" s="51" t="s">
        <v>569</v>
      </c>
      <c r="R26" s="119" t="s">
        <v>788</v>
      </c>
      <c r="S26" s="190" t="s">
        <v>563</v>
      </c>
      <c r="T26" s="197" t="s">
        <v>564</v>
      </c>
      <c r="U26" s="190" t="s">
        <v>789</v>
      </c>
    </row>
    <row r="27" spans="1:21" s="188" customFormat="1" ht="78.75" x14ac:dyDescent="0.25">
      <c r="A27" s="53">
        <v>3</v>
      </c>
      <c r="B27" s="189" t="s">
        <v>451</v>
      </c>
      <c r="C27" s="189" t="s">
        <v>451</v>
      </c>
      <c r="D27" s="225" t="s">
        <v>566</v>
      </c>
      <c r="E27" s="122" t="s">
        <v>570</v>
      </c>
      <c r="F27" s="189" t="s">
        <v>454</v>
      </c>
      <c r="G27" s="190" t="s">
        <v>455</v>
      </c>
      <c r="H27" s="189" t="s">
        <v>459</v>
      </c>
      <c r="I27" s="189" t="s">
        <v>459</v>
      </c>
      <c r="J27" s="189">
        <v>1973</v>
      </c>
      <c r="K27" s="51" t="s">
        <v>742</v>
      </c>
      <c r="L27" s="51" t="s">
        <v>446</v>
      </c>
      <c r="M27" s="51" t="s">
        <v>440</v>
      </c>
      <c r="N27" s="52">
        <v>110</v>
      </c>
      <c r="O27" s="52" t="s">
        <v>317</v>
      </c>
      <c r="P27" s="52" t="s">
        <v>317</v>
      </c>
      <c r="Q27" s="51" t="s">
        <v>456</v>
      </c>
      <c r="R27" s="119" t="s">
        <v>788</v>
      </c>
      <c r="S27" s="190" t="s">
        <v>563</v>
      </c>
      <c r="T27" s="197" t="s">
        <v>564</v>
      </c>
      <c r="U27" s="190" t="s">
        <v>789</v>
      </c>
    </row>
    <row r="28" spans="1:21" s="188" customFormat="1" ht="78.75" x14ac:dyDescent="0.25">
      <c r="A28" s="53">
        <v>4</v>
      </c>
      <c r="B28" s="189" t="s">
        <v>451</v>
      </c>
      <c r="C28" s="189" t="s">
        <v>451</v>
      </c>
      <c r="D28" s="225" t="s">
        <v>566</v>
      </c>
      <c r="E28" s="122" t="s">
        <v>571</v>
      </c>
      <c r="F28" s="189" t="s">
        <v>454</v>
      </c>
      <c r="G28" s="190" t="s">
        <v>455</v>
      </c>
      <c r="H28" s="189" t="s">
        <v>438</v>
      </c>
      <c r="I28" s="189" t="s">
        <v>438</v>
      </c>
      <c r="J28" s="189">
        <v>1969</v>
      </c>
      <c r="K28" s="51" t="s">
        <v>742</v>
      </c>
      <c r="L28" s="51" t="s">
        <v>452</v>
      </c>
      <c r="M28" s="51" t="s">
        <v>440</v>
      </c>
      <c r="N28" s="52">
        <v>110</v>
      </c>
      <c r="O28" s="52" t="s">
        <v>317</v>
      </c>
      <c r="P28" s="52" t="s">
        <v>317</v>
      </c>
      <c r="Q28" s="51" t="s">
        <v>456</v>
      </c>
      <c r="R28" s="119" t="s">
        <v>788</v>
      </c>
      <c r="S28" s="190" t="s">
        <v>563</v>
      </c>
      <c r="T28" s="197" t="s">
        <v>564</v>
      </c>
      <c r="U28" s="190" t="s">
        <v>789</v>
      </c>
    </row>
    <row r="29" spans="1:21" s="188" customFormat="1" ht="78.75" x14ac:dyDescent="0.25">
      <c r="A29" s="53">
        <v>5</v>
      </c>
      <c r="B29" s="189" t="s">
        <v>451</v>
      </c>
      <c r="C29" s="189" t="s">
        <v>451</v>
      </c>
      <c r="D29" s="225" t="s">
        <v>566</v>
      </c>
      <c r="E29" s="122" t="s">
        <v>572</v>
      </c>
      <c r="F29" s="189" t="s">
        <v>454</v>
      </c>
      <c r="G29" s="190" t="s">
        <v>455</v>
      </c>
      <c r="H29" s="189" t="s">
        <v>461</v>
      </c>
      <c r="I29" s="189" t="s">
        <v>461</v>
      </c>
      <c r="J29" s="189">
        <v>1973</v>
      </c>
      <c r="K29" s="51" t="s">
        <v>742</v>
      </c>
      <c r="L29" s="189">
        <v>1973</v>
      </c>
      <c r="M29" s="51" t="s">
        <v>440</v>
      </c>
      <c r="N29" s="52">
        <v>110</v>
      </c>
      <c r="O29" s="52" t="s">
        <v>317</v>
      </c>
      <c r="P29" s="52" t="s">
        <v>317</v>
      </c>
      <c r="Q29" s="51" t="s">
        <v>456</v>
      </c>
      <c r="R29" s="119" t="s">
        <v>788</v>
      </c>
      <c r="S29" s="190" t="s">
        <v>563</v>
      </c>
      <c r="T29" s="197" t="s">
        <v>564</v>
      </c>
      <c r="U29" s="190" t="s">
        <v>789</v>
      </c>
    </row>
    <row r="30" spans="1:21" s="188" customFormat="1" ht="78.75" x14ac:dyDescent="0.25">
      <c r="A30" s="53">
        <v>6</v>
      </c>
      <c r="B30" s="189" t="s">
        <v>451</v>
      </c>
      <c r="C30" s="189" t="s">
        <v>451</v>
      </c>
      <c r="D30" s="225" t="s">
        <v>566</v>
      </c>
      <c r="E30" s="122" t="s">
        <v>573</v>
      </c>
      <c r="F30" s="189" t="s">
        <v>454</v>
      </c>
      <c r="G30" s="190" t="s">
        <v>455</v>
      </c>
      <c r="H30" s="189" t="s">
        <v>441</v>
      </c>
      <c r="I30" s="189" t="s">
        <v>441</v>
      </c>
      <c r="J30" s="189">
        <v>1970</v>
      </c>
      <c r="K30" s="51" t="s">
        <v>742</v>
      </c>
      <c r="L30" s="189">
        <v>1970</v>
      </c>
      <c r="M30" s="51" t="s">
        <v>440</v>
      </c>
      <c r="N30" s="52">
        <v>110</v>
      </c>
      <c r="O30" s="52" t="s">
        <v>317</v>
      </c>
      <c r="P30" s="52" t="s">
        <v>317</v>
      </c>
      <c r="Q30" s="51" t="s">
        <v>456</v>
      </c>
      <c r="R30" s="119" t="s">
        <v>788</v>
      </c>
      <c r="S30" s="190" t="s">
        <v>563</v>
      </c>
      <c r="T30" s="197" t="s">
        <v>564</v>
      </c>
      <c r="U30" s="190" t="s">
        <v>789</v>
      </c>
    </row>
    <row r="31" spans="1:21" s="188" customFormat="1" ht="78.75" x14ac:dyDescent="0.25">
      <c r="A31" s="53">
        <v>7</v>
      </c>
      <c r="B31" s="189" t="s">
        <v>451</v>
      </c>
      <c r="C31" s="189" t="s">
        <v>451</v>
      </c>
      <c r="D31" s="225" t="s">
        <v>566</v>
      </c>
      <c r="E31" s="122" t="s">
        <v>574</v>
      </c>
      <c r="F31" s="189" t="s">
        <v>454</v>
      </c>
      <c r="G31" s="190" t="s">
        <v>455</v>
      </c>
      <c r="H31" s="189" t="s">
        <v>458</v>
      </c>
      <c r="I31" s="189" t="s">
        <v>458</v>
      </c>
      <c r="J31" s="189">
        <v>1986</v>
      </c>
      <c r="K31" s="51" t="s">
        <v>742</v>
      </c>
      <c r="L31" s="189">
        <v>1986</v>
      </c>
      <c r="M31" s="51" t="s">
        <v>440</v>
      </c>
      <c r="N31" s="52">
        <v>110</v>
      </c>
      <c r="O31" s="52" t="s">
        <v>317</v>
      </c>
      <c r="P31" s="52" t="s">
        <v>317</v>
      </c>
      <c r="Q31" s="51" t="s">
        <v>456</v>
      </c>
      <c r="R31" s="119" t="s">
        <v>788</v>
      </c>
      <c r="S31" s="190" t="s">
        <v>563</v>
      </c>
      <c r="T31" s="197" t="s">
        <v>564</v>
      </c>
      <c r="U31" s="190" t="s">
        <v>789</v>
      </c>
    </row>
    <row r="32" spans="1:21" s="188" customFormat="1" ht="78.75" x14ac:dyDescent="0.25">
      <c r="A32" s="53">
        <v>8</v>
      </c>
      <c r="B32" s="189" t="s">
        <v>451</v>
      </c>
      <c r="C32" s="189" t="s">
        <v>451</v>
      </c>
      <c r="D32" s="225" t="s">
        <v>566</v>
      </c>
      <c r="E32" s="122" t="s">
        <v>575</v>
      </c>
      <c r="F32" s="189" t="s">
        <v>454</v>
      </c>
      <c r="G32" s="190" t="s">
        <v>455</v>
      </c>
      <c r="H32" s="189" t="s">
        <v>462</v>
      </c>
      <c r="I32" s="189" t="s">
        <v>462</v>
      </c>
      <c r="J32" s="189">
        <v>1969</v>
      </c>
      <c r="K32" s="51" t="s">
        <v>742</v>
      </c>
      <c r="L32" s="189">
        <v>1969</v>
      </c>
      <c r="M32" s="51" t="s">
        <v>440</v>
      </c>
      <c r="N32" s="52">
        <v>110</v>
      </c>
      <c r="O32" s="52" t="s">
        <v>317</v>
      </c>
      <c r="P32" s="52" t="s">
        <v>317</v>
      </c>
      <c r="Q32" s="51" t="s">
        <v>456</v>
      </c>
      <c r="R32" s="119" t="s">
        <v>788</v>
      </c>
      <c r="S32" s="190" t="s">
        <v>563</v>
      </c>
      <c r="T32" s="197" t="s">
        <v>564</v>
      </c>
      <c r="U32" s="190" t="s">
        <v>789</v>
      </c>
    </row>
    <row r="33" spans="1:21" s="188" customFormat="1" ht="78.75" x14ac:dyDescent="0.25">
      <c r="A33" s="53">
        <v>9</v>
      </c>
      <c r="B33" s="189" t="s">
        <v>451</v>
      </c>
      <c r="C33" s="189" t="s">
        <v>451</v>
      </c>
      <c r="D33" s="225" t="s">
        <v>566</v>
      </c>
      <c r="E33" s="122" t="s">
        <v>576</v>
      </c>
      <c r="F33" s="189" t="s">
        <v>454</v>
      </c>
      <c r="G33" s="190" t="s">
        <v>455</v>
      </c>
      <c r="H33" s="189" t="s">
        <v>577</v>
      </c>
      <c r="I33" s="189" t="s">
        <v>577</v>
      </c>
      <c r="J33" s="189">
        <v>1969</v>
      </c>
      <c r="K33" s="51" t="s">
        <v>742</v>
      </c>
      <c r="L33" s="51" t="s">
        <v>452</v>
      </c>
      <c r="M33" s="51" t="s">
        <v>440</v>
      </c>
      <c r="N33" s="52">
        <v>110</v>
      </c>
      <c r="O33" s="52" t="s">
        <v>317</v>
      </c>
      <c r="P33" s="52" t="s">
        <v>317</v>
      </c>
      <c r="Q33" s="51" t="s">
        <v>456</v>
      </c>
      <c r="R33" s="119" t="s">
        <v>788</v>
      </c>
      <c r="S33" s="190" t="s">
        <v>563</v>
      </c>
      <c r="T33" s="197" t="s">
        <v>564</v>
      </c>
      <c r="U33" s="190" t="s">
        <v>789</v>
      </c>
    </row>
    <row r="34" spans="1:21" s="188" customFormat="1" ht="78.75" x14ac:dyDescent="0.25">
      <c r="A34" s="53">
        <v>10</v>
      </c>
      <c r="B34" s="189" t="s">
        <v>451</v>
      </c>
      <c r="C34" s="189" t="s">
        <v>451</v>
      </c>
      <c r="D34" s="225" t="s">
        <v>566</v>
      </c>
      <c r="E34" s="122" t="s">
        <v>578</v>
      </c>
      <c r="F34" s="189" t="s">
        <v>454</v>
      </c>
      <c r="G34" s="190" t="s">
        <v>455</v>
      </c>
      <c r="H34" s="189" t="s">
        <v>463</v>
      </c>
      <c r="I34" s="189" t="s">
        <v>463</v>
      </c>
      <c r="J34" s="189">
        <v>1969</v>
      </c>
      <c r="K34" s="51" t="s">
        <v>742</v>
      </c>
      <c r="L34" s="190">
        <v>1969</v>
      </c>
      <c r="M34" s="51" t="s">
        <v>440</v>
      </c>
      <c r="N34" s="52">
        <v>110</v>
      </c>
      <c r="O34" s="52" t="s">
        <v>317</v>
      </c>
      <c r="P34" s="52" t="s">
        <v>317</v>
      </c>
      <c r="Q34" s="51" t="s">
        <v>456</v>
      </c>
      <c r="R34" s="119" t="s">
        <v>788</v>
      </c>
      <c r="S34" s="190" t="s">
        <v>563</v>
      </c>
      <c r="T34" s="197" t="s">
        <v>564</v>
      </c>
      <c r="U34" s="190" t="s">
        <v>789</v>
      </c>
    </row>
    <row r="35" spans="1:21" s="188" customFormat="1" ht="78.75" x14ac:dyDescent="0.25">
      <c r="A35" s="53">
        <v>11</v>
      </c>
      <c r="B35" s="189" t="s">
        <v>451</v>
      </c>
      <c r="C35" s="189" t="s">
        <v>451</v>
      </c>
      <c r="D35" s="225" t="s">
        <v>566</v>
      </c>
      <c r="E35" s="122" t="s">
        <v>579</v>
      </c>
      <c r="F35" s="189" t="s">
        <v>454</v>
      </c>
      <c r="G35" s="190" t="s">
        <v>455</v>
      </c>
      <c r="H35" s="189" t="s">
        <v>464</v>
      </c>
      <c r="I35" s="189" t="s">
        <v>464</v>
      </c>
      <c r="J35" s="189">
        <v>1986</v>
      </c>
      <c r="K35" s="51" t="s">
        <v>742</v>
      </c>
      <c r="L35" s="190">
        <v>1986</v>
      </c>
      <c r="M35" s="51" t="s">
        <v>440</v>
      </c>
      <c r="N35" s="52">
        <v>110</v>
      </c>
      <c r="O35" s="52" t="s">
        <v>317</v>
      </c>
      <c r="P35" s="52" t="s">
        <v>317</v>
      </c>
      <c r="Q35" s="51" t="s">
        <v>439</v>
      </c>
      <c r="R35" s="119" t="s">
        <v>788</v>
      </c>
      <c r="S35" s="190" t="s">
        <v>563</v>
      </c>
      <c r="T35" s="197" t="s">
        <v>564</v>
      </c>
      <c r="U35" s="190" t="s">
        <v>789</v>
      </c>
    </row>
    <row r="36" spans="1:21" s="188" customFormat="1" ht="78.75" x14ac:dyDescent="0.25">
      <c r="A36" s="53">
        <v>12</v>
      </c>
      <c r="B36" s="189" t="s">
        <v>451</v>
      </c>
      <c r="C36" s="189" t="s">
        <v>451</v>
      </c>
      <c r="D36" s="225" t="s">
        <v>566</v>
      </c>
      <c r="E36" s="122" t="s">
        <v>580</v>
      </c>
      <c r="F36" s="189" t="s">
        <v>454</v>
      </c>
      <c r="G36" s="190" t="s">
        <v>455</v>
      </c>
      <c r="H36" s="189" t="s">
        <v>465</v>
      </c>
      <c r="I36" s="189" t="s">
        <v>465</v>
      </c>
      <c r="J36" s="189">
        <v>1986</v>
      </c>
      <c r="K36" s="51" t="s">
        <v>742</v>
      </c>
      <c r="L36" s="190">
        <v>1986</v>
      </c>
      <c r="M36" s="51" t="s">
        <v>440</v>
      </c>
      <c r="N36" s="52">
        <v>110</v>
      </c>
      <c r="O36" s="52" t="s">
        <v>317</v>
      </c>
      <c r="P36" s="52" t="s">
        <v>317</v>
      </c>
      <c r="Q36" s="51" t="s">
        <v>456</v>
      </c>
      <c r="R36" s="119" t="s">
        <v>788</v>
      </c>
      <c r="S36" s="190" t="s">
        <v>563</v>
      </c>
      <c r="T36" s="197" t="s">
        <v>564</v>
      </c>
      <c r="U36" s="190" t="s">
        <v>789</v>
      </c>
    </row>
    <row r="37" spans="1:21" s="188" customFormat="1" ht="78.75" x14ac:dyDescent="0.25">
      <c r="A37" s="53">
        <v>13</v>
      </c>
      <c r="B37" s="189" t="s">
        <v>451</v>
      </c>
      <c r="C37" s="189" t="s">
        <v>451</v>
      </c>
      <c r="D37" s="225" t="s">
        <v>566</v>
      </c>
      <c r="E37" s="226">
        <v>10660577</v>
      </c>
      <c r="F37" s="189" t="s">
        <v>454</v>
      </c>
      <c r="G37" s="190" t="s">
        <v>455</v>
      </c>
      <c r="H37" s="189" t="s">
        <v>466</v>
      </c>
      <c r="I37" s="52" t="s">
        <v>317</v>
      </c>
      <c r="J37" s="189">
        <v>1986</v>
      </c>
      <c r="K37" s="52" t="s">
        <v>317</v>
      </c>
      <c r="L37" s="52" t="s">
        <v>317</v>
      </c>
      <c r="M37" s="51" t="s">
        <v>440</v>
      </c>
      <c r="N37" s="52">
        <v>110</v>
      </c>
      <c r="O37" s="52" t="s">
        <v>317</v>
      </c>
      <c r="P37" s="52" t="s">
        <v>317</v>
      </c>
      <c r="Q37" s="227" t="s">
        <v>317</v>
      </c>
      <c r="R37" s="119" t="s">
        <v>788</v>
      </c>
      <c r="S37" s="190" t="s">
        <v>563</v>
      </c>
      <c r="T37" s="197" t="s">
        <v>564</v>
      </c>
      <c r="U37" s="190" t="s">
        <v>789</v>
      </c>
    </row>
    <row r="38" spans="1:21" s="188" customFormat="1" ht="78.75" x14ac:dyDescent="0.25">
      <c r="A38" s="53">
        <v>14</v>
      </c>
      <c r="B38" s="189" t="s">
        <v>451</v>
      </c>
      <c r="C38" s="189" t="s">
        <v>451</v>
      </c>
      <c r="D38" s="225" t="s">
        <v>582</v>
      </c>
      <c r="E38" s="122" t="s">
        <v>581</v>
      </c>
      <c r="F38" s="189" t="s">
        <v>467</v>
      </c>
      <c r="G38" s="190" t="s">
        <v>442</v>
      </c>
      <c r="H38" s="189" t="s">
        <v>445</v>
      </c>
      <c r="I38" s="189" t="s">
        <v>445</v>
      </c>
      <c r="J38" s="189">
        <v>1970</v>
      </c>
      <c r="K38" s="51" t="s">
        <v>742</v>
      </c>
      <c r="L38" s="190">
        <v>1970</v>
      </c>
      <c r="M38" s="51" t="s">
        <v>444</v>
      </c>
      <c r="N38" s="52">
        <v>35</v>
      </c>
      <c r="O38" s="52" t="s">
        <v>317</v>
      </c>
      <c r="P38" s="52" t="s">
        <v>317</v>
      </c>
      <c r="Q38" s="51" t="s">
        <v>565</v>
      </c>
      <c r="R38" s="119" t="s">
        <v>788</v>
      </c>
      <c r="S38" s="190" t="s">
        <v>563</v>
      </c>
      <c r="T38" s="197" t="s">
        <v>564</v>
      </c>
      <c r="U38" s="190" t="s">
        <v>789</v>
      </c>
    </row>
    <row r="39" spans="1:21" s="188" customFormat="1" ht="78.75" x14ac:dyDescent="0.25">
      <c r="A39" s="53">
        <v>15</v>
      </c>
      <c r="B39" s="189" t="s">
        <v>451</v>
      </c>
      <c r="C39" s="189" t="s">
        <v>451</v>
      </c>
      <c r="D39" s="225" t="s">
        <v>582</v>
      </c>
      <c r="E39" s="122" t="s">
        <v>583</v>
      </c>
      <c r="F39" s="189" t="s">
        <v>467</v>
      </c>
      <c r="G39" s="190" t="s">
        <v>442</v>
      </c>
      <c r="H39" s="189" t="s">
        <v>443</v>
      </c>
      <c r="I39" s="189" t="s">
        <v>443</v>
      </c>
      <c r="J39" s="189">
        <v>1970</v>
      </c>
      <c r="K39" s="51" t="s">
        <v>742</v>
      </c>
      <c r="L39" s="190">
        <v>1970</v>
      </c>
      <c r="M39" s="51" t="s">
        <v>444</v>
      </c>
      <c r="N39" s="52">
        <v>35</v>
      </c>
      <c r="O39" s="52" t="s">
        <v>317</v>
      </c>
      <c r="P39" s="52" t="s">
        <v>317</v>
      </c>
      <c r="Q39" s="51" t="s">
        <v>470</v>
      </c>
      <c r="R39" s="119" t="s">
        <v>788</v>
      </c>
      <c r="S39" s="190" t="s">
        <v>563</v>
      </c>
      <c r="T39" s="197" t="s">
        <v>564</v>
      </c>
      <c r="U39" s="190" t="s">
        <v>789</v>
      </c>
    </row>
    <row r="40" spans="1:21" s="188" customFormat="1" ht="78.75" x14ac:dyDescent="0.25">
      <c r="A40" s="53">
        <v>16</v>
      </c>
      <c r="B40" s="189" t="s">
        <v>451</v>
      </c>
      <c r="C40" s="189" t="s">
        <v>451</v>
      </c>
      <c r="D40" s="225" t="s">
        <v>582</v>
      </c>
      <c r="E40" s="122" t="s">
        <v>584</v>
      </c>
      <c r="F40" s="189" t="s">
        <v>467</v>
      </c>
      <c r="G40" s="190" t="s">
        <v>442</v>
      </c>
      <c r="H40" s="189" t="s">
        <v>468</v>
      </c>
      <c r="I40" s="189" t="s">
        <v>468</v>
      </c>
      <c r="J40" s="189">
        <v>1971</v>
      </c>
      <c r="K40" s="51" t="s">
        <v>742</v>
      </c>
      <c r="L40" s="190">
        <v>1971</v>
      </c>
      <c r="M40" s="51" t="s">
        <v>444</v>
      </c>
      <c r="N40" s="52">
        <v>35</v>
      </c>
      <c r="O40" s="52" t="s">
        <v>317</v>
      </c>
      <c r="P40" s="52" t="s">
        <v>317</v>
      </c>
      <c r="Q40" s="51" t="s">
        <v>565</v>
      </c>
      <c r="R40" s="119" t="s">
        <v>788</v>
      </c>
      <c r="S40" s="190" t="s">
        <v>563</v>
      </c>
      <c r="T40" s="197" t="s">
        <v>564</v>
      </c>
      <c r="U40" s="190" t="s">
        <v>789</v>
      </c>
    </row>
    <row r="41" spans="1:21" s="188" customFormat="1" ht="78.75" x14ac:dyDescent="0.25">
      <c r="A41" s="53">
        <v>17</v>
      </c>
      <c r="B41" s="189" t="s">
        <v>451</v>
      </c>
      <c r="C41" s="189" t="s">
        <v>451</v>
      </c>
      <c r="D41" s="225" t="s">
        <v>582</v>
      </c>
      <c r="E41" s="122" t="s">
        <v>585</v>
      </c>
      <c r="F41" s="189" t="s">
        <v>467</v>
      </c>
      <c r="G41" s="190" t="s">
        <v>442</v>
      </c>
      <c r="H41" s="189" t="s">
        <v>469</v>
      </c>
      <c r="I41" s="189" t="s">
        <v>469</v>
      </c>
      <c r="J41" s="189">
        <v>1971</v>
      </c>
      <c r="K41" s="51" t="s">
        <v>742</v>
      </c>
      <c r="L41" s="190">
        <v>1971</v>
      </c>
      <c r="M41" s="51" t="s">
        <v>444</v>
      </c>
      <c r="N41" s="52">
        <v>35</v>
      </c>
      <c r="O41" s="52" t="s">
        <v>317</v>
      </c>
      <c r="P41" s="52" t="s">
        <v>317</v>
      </c>
      <c r="Q41" s="51" t="s">
        <v>565</v>
      </c>
      <c r="R41" s="119" t="s">
        <v>788</v>
      </c>
      <c r="S41" s="190" t="s">
        <v>563</v>
      </c>
      <c r="T41" s="197" t="s">
        <v>564</v>
      </c>
      <c r="U41" s="190" t="s">
        <v>789</v>
      </c>
    </row>
    <row r="42" spans="1:21" s="188" customFormat="1" ht="78.75" x14ac:dyDescent="0.25">
      <c r="A42" s="53">
        <v>18</v>
      </c>
      <c r="B42" s="189" t="s">
        <v>451</v>
      </c>
      <c r="C42" s="189" t="s">
        <v>451</v>
      </c>
      <c r="D42" s="225" t="s">
        <v>582</v>
      </c>
      <c r="E42" s="122" t="s">
        <v>586</v>
      </c>
      <c r="F42" s="189" t="s">
        <v>467</v>
      </c>
      <c r="G42" s="190" t="s">
        <v>442</v>
      </c>
      <c r="H42" s="189" t="s">
        <v>471</v>
      </c>
      <c r="I42" s="189" t="s">
        <v>471</v>
      </c>
      <c r="J42" s="189">
        <v>1971</v>
      </c>
      <c r="K42" s="51" t="s">
        <v>742</v>
      </c>
      <c r="L42" s="190">
        <v>1971</v>
      </c>
      <c r="M42" s="51" t="s">
        <v>444</v>
      </c>
      <c r="N42" s="52">
        <v>35</v>
      </c>
      <c r="O42" s="52" t="s">
        <v>317</v>
      </c>
      <c r="P42" s="52" t="s">
        <v>317</v>
      </c>
      <c r="Q42" s="51" t="s">
        <v>474</v>
      </c>
      <c r="R42" s="119" t="s">
        <v>788</v>
      </c>
      <c r="S42" s="190" t="s">
        <v>563</v>
      </c>
      <c r="T42" s="197" t="s">
        <v>564</v>
      </c>
      <c r="U42" s="190" t="s">
        <v>789</v>
      </c>
    </row>
    <row r="43" spans="1:21" s="188" customFormat="1" ht="78.75" x14ac:dyDescent="0.25">
      <c r="A43" s="53">
        <v>19</v>
      </c>
      <c r="B43" s="189" t="s">
        <v>451</v>
      </c>
      <c r="C43" s="189" t="s">
        <v>451</v>
      </c>
      <c r="D43" s="225" t="s">
        <v>582</v>
      </c>
      <c r="E43" s="122" t="s">
        <v>587</v>
      </c>
      <c r="F43" s="189" t="s">
        <v>467</v>
      </c>
      <c r="G43" s="190" t="s">
        <v>442</v>
      </c>
      <c r="H43" s="189" t="s">
        <v>472</v>
      </c>
      <c r="I43" s="189" t="s">
        <v>472</v>
      </c>
      <c r="J43" s="189">
        <v>1971</v>
      </c>
      <c r="K43" s="51" t="s">
        <v>742</v>
      </c>
      <c r="L43" s="190">
        <v>1971</v>
      </c>
      <c r="M43" s="51" t="s">
        <v>444</v>
      </c>
      <c r="N43" s="52">
        <v>35</v>
      </c>
      <c r="O43" s="52" t="s">
        <v>317</v>
      </c>
      <c r="P43" s="52" t="s">
        <v>317</v>
      </c>
      <c r="Q43" s="51" t="s">
        <v>474</v>
      </c>
      <c r="R43" s="119" t="s">
        <v>788</v>
      </c>
      <c r="S43" s="190" t="s">
        <v>563</v>
      </c>
      <c r="T43" s="197" t="s">
        <v>564</v>
      </c>
      <c r="U43" s="190" t="s">
        <v>789</v>
      </c>
    </row>
    <row r="44" spans="1:21" s="188" customFormat="1" ht="78.75" x14ac:dyDescent="0.25">
      <c r="A44" s="53">
        <v>20</v>
      </c>
      <c r="B44" s="189" t="s">
        <v>451</v>
      </c>
      <c r="C44" s="189" t="s">
        <v>451</v>
      </c>
      <c r="D44" s="225" t="s">
        <v>582</v>
      </c>
      <c r="E44" s="122" t="s">
        <v>588</v>
      </c>
      <c r="F44" s="189" t="s">
        <v>467</v>
      </c>
      <c r="G44" s="190" t="s">
        <v>442</v>
      </c>
      <c r="H44" s="189" t="s">
        <v>473</v>
      </c>
      <c r="I44" s="189" t="s">
        <v>473</v>
      </c>
      <c r="J44" s="189">
        <v>1971</v>
      </c>
      <c r="K44" s="51" t="s">
        <v>742</v>
      </c>
      <c r="L44" s="190">
        <v>1971</v>
      </c>
      <c r="M44" s="51" t="s">
        <v>444</v>
      </c>
      <c r="N44" s="52">
        <v>35</v>
      </c>
      <c r="O44" s="52" t="s">
        <v>317</v>
      </c>
      <c r="P44" s="52" t="s">
        <v>317</v>
      </c>
      <c r="Q44" s="51" t="s">
        <v>470</v>
      </c>
      <c r="R44" s="119" t="s">
        <v>788</v>
      </c>
      <c r="S44" s="190" t="s">
        <v>563</v>
      </c>
      <c r="T44" s="197" t="s">
        <v>564</v>
      </c>
      <c r="U44" s="190" t="s">
        <v>789</v>
      </c>
    </row>
    <row r="45" spans="1:21" s="188" customFormat="1" ht="78.75" x14ac:dyDescent="0.25">
      <c r="A45" s="53">
        <v>21</v>
      </c>
      <c r="B45" s="189" t="s">
        <v>451</v>
      </c>
      <c r="C45" s="189" t="s">
        <v>451</v>
      </c>
      <c r="D45" s="225" t="s">
        <v>589</v>
      </c>
      <c r="E45" s="122" t="s">
        <v>590</v>
      </c>
      <c r="F45" s="189" t="s">
        <v>591</v>
      </c>
      <c r="G45" s="190" t="s">
        <v>592</v>
      </c>
      <c r="H45" s="189" t="s">
        <v>593</v>
      </c>
      <c r="I45" s="189" t="s">
        <v>593</v>
      </c>
      <c r="J45" s="189">
        <v>1971</v>
      </c>
      <c r="K45" s="51" t="s">
        <v>742</v>
      </c>
      <c r="L45" s="190">
        <v>1971</v>
      </c>
      <c r="M45" s="51" t="s">
        <v>440</v>
      </c>
      <c r="N45" s="51" t="s">
        <v>440</v>
      </c>
      <c r="O45" s="52" t="s">
        <v>317</v>
      </c>
      <c r="P45" s="52" t="s">
        <v>317</v>
      </c>
      <c r="Q45" s="52" t="s">
        <v>317</v>
      </c>
      <c r="R45" s="119" t="s">
        <v>788</v>
      </c>
      <c r="S45" s="190" t="s">
        <v>563</v>
      </c>
      <c r="T45" s="197" t="s">
        <v>564</v>
      </c>
      <c r="U45" s="190" t="s">
        <v>789</v>
      </c>
    </row>
    <row r="46" spans="1:21" s="188" customFormat="1" ht="78.75" x14ac:dyDescent="0.25">
      <c r="A46" s="53">
        <v>22</v>
      </c>
      <c r="B46" s="189" t="s">
        <v>451</v>
      </c>
      <c r="C46" s="189" t="s">
        <v>451</v>
      </c>
      <c r="D46" s="225" t="s">
        <v>589</v>
      </c>
      <c r="E46" s="122" t="s">
        <v>594</v>
      </c>
      <c r="F46" s="189" t="s">
        <v>595</v>
      </c>
      <c r="G46" s="190" t="s">
        <v>592</v>
      </c>
      <c r="H46" s="189" t="s">
        <v>596</v>
      </c>
      <c r="I46" s="189" t="s">
        <v>596</v>
      </c>
      <c r="J46" s="189">
        <v>1971</v>
      </c>
      <c r="K46" s="51" t="s">
        <v>742</v>
      </c>
      <c r="L46" s="190">
        <v>1971</v>
      </c>
      <c r="M46" s="51" t="s">
        <v>440</v>
      </c>
      <c r="N46" s="51" t="s">
        <v>440</v>
      </c>
      <c r="O46" s="52" t="s">
        <v>317</v>
      </c>
      <c r="P46" s="52" t="s">
        <v>317</v>
      </c>
      <c r="Q46" s="52" t="s">
        <v>317</v>
      </c>
      <c r="R46" s="119" t="s">
        <v>788</v>
      </c>
      <c r="S46" s="190" t="s">
        <v>563</v>
      </c>
      <c r="T46" s="197" t="s">
        <v>564</v>
      </c>
      <c r="U46" s="190" t="s">
        <v>789</v>
      </c>
    </row>
    <row r="47" spans="1:21" s="188" customFormat="1" ht="78.75" x14ac:dyDescent="0.25">
      <c r="A47" s="53">
        <v>23</v>
      </c>
      <c r="B47" s="189" t="s">
        <v>451</v>
      </c>
      <c r="C47" s="189" t="s">
        <v>451</v>
      </c>
      <c r="D47" s="225" t="s">
        <v>589</v>
      </c>
      <c r="E47" s="122" t="s">
        <v>597</v>
      </c>
      <c r="F47" s="189" t="s">
        <v>595</v>
      </c>
      <c r="G47" s="190" t="s">
        <v>592</v>
      </c>
      <c r="H47" s="189" t="s">
        <v>598</v>
      </c>
      <c r="I47" s="189" t="s">
        <v>598</v>
      </c>
      <c r="J47" s="189">
        <v>1971</v>
      </c>
      <c r="K47" s="51" t="s">
        <v>742</v>
      </c>
      <c r="L47" s="190">
        <v>1971</v>
      </c>
      <c r="M47" s="51" t="s">
        <v>440</v>
      </c>
      <c r="N47" s="51" t="s">
        <v>440</v>
      </c>
      <c r="O47" s="52" t="s">
        <v>317</v>
      </c>
      <c r="P47" s="52" t="s">
        <v>317</v>
      </c>
      <c r="Q47" s="52" t="s">
        <v>317</v>
      </c>
      <c r="R47" s="119" t="s">
        <v>788</v>
      </c>
      <c r="S47" s="190" t="s">
        <v>563</v>
      </c>
      <c r="T47" s="197" t="s">
        <v>564</v>
      </c>
      <c r="U47" s="190" t="s">
        <v>789</v>
      </c>
    </row>
    <row r="48" spans="1:21" s="188" customFormat="1" ht="78.75" x14ac:dyDescent="0.25">
      <c r="A48" s="53">
        <v>24</v>
      </c>
      <c r="B48" s="189" t="s">
        <v>451</v>
      </c>
      <c r="C48" s="189" t="s">
        <v>451</v>
      </c>
      <c r="D48" s="225" t="s">
        <v>589</v>
      </c>
      <c r="E48" s="122" t="s">
        <v>599</v>
      </c>
      <c r="F48" s="189" t="s">
        <v>595</v>
      </c>
      <c r="G48" s="190" t="s">
        <v>592</v>
      </c>
      <c r="H48" s="189" t="s">
        <v>600</v>
      </c>
      <c r="I48" s="189" t="s">
        <v>600</v>
      </c>
      <c r="J48" s="189">
        <v>1971</v>
      </c>
      <c r="K48" s="51" t="s">
        <v>742</v>
      </c>
      <c r="L48" s="190">
        <v>1971</v>
      </c>
      <c r="M48" s="51" t="s">
        <v>440</v>
      </c>
      <c r="N48" s="51" t="s">
        <v>440</v>
      </c>
      <c r="O48" s="52" t="s">
        <v>317</v>
      </c>
      <c r="P48" s="52" t="s">
        <v>317</v>
      </c>
      <c r="Q48" s="52" t="s">
        <v>317</v>
      </c>
      <c r="R48" s="119" t="s">
        <v>788</v>
      </c>
      <c r="S48" s="190" t="s">
        <v>563</v>
      </c>
      <c r="T48" s="197" t="s">
        <v>564</v>
      </c>
      <c r="U48" s="190" t="s">
        <v>789</v>
      </c>
    </row>
    <row r="49" spans="1:21" s="188" customFormat="1" ht="78.75" x14ac:dyDescent="0.25">
      <c r="A49" s="53">
        <v>25</v>
      </c>
      <c r="B49" s="189" t="s">
        <v>451</v>
      </c>
      <c r="C49" s="189" t="s">
        <v>451</v>
      </c>
      <c r="D49" s="225" t="s">
        <v>589</v>
      </c>
      <c r="E49" s="122" t="s">
        <v>601</v>
      </c>
      <c r="F49" s="189" t="s">
        <v>591</v>
      </c>
      <c r="G49" s="190" t="s">
        <v>592</v>
      </c>
      <c r="H49" s="189" t="s">
        <v>602</v>
      </c>
      <c r="I49" s="189" t="s">
        <v>602</v>
      </c>
      <c r="J49" s="189">
        <v>1971</v>
      </c>
      <c r="K49" s="51" t="s">
        <v>742</v>
      </c>
      <c r="L49" s="190">
        <v>1971</v>
      </c>
      <c r="M49" s="51" t="s">
        <v>440</v>
      </c>
      <c r="N49" s="51" t="s">
        <v>440</v>
      </c>
      <c r="O49" s="52" t="s">
        <v>317</v>
      </c>
      <c r="P49" s="52" t="s">
        <v>317</v>
      </c>
      <c r="Q49" s="52" t="s">
        <v>317</v>
      </c>
      <c r="R49" s="119" t="s">
        <v>788</v>
      </c>
      <c r="S49" s="190" t="s">
        <v>563</v>
      </c>
      <c r="T49" s="197" t="s">
        <v>564</v>
      </c>
      <c r="U49" s="190" t="s">
        <v>789</v>
      </c>
    </row>
    <row r="50" spans="1:21" s="188" customFormat="1" ht="78.75" x14ac:dyDescent="0.25">
      <c r="A50" s="53">
        <v>26</v>
      </c>
      <c r="B50" s="189" t="s">
        <v>451</v>
      </c>
      <c r="C50" s="189" t="s">
        <v>451</v>
      </c>
      <c r="D50" s="225" t="s">
        <v>589</v>
      </c>
      <c r="E50" s="122" t="s">
        <v>603</v>
      </c>
      <c r="F50" s="189" t="s">
        <v>604</v>
      </c>
      <c r="G50" s="190" t="s">
        <v>592</v>
      </c>
      <c r="H50" s="189" t="s">
        <v>605</v>
      </c>
      <c r="I50" s="189" t="s">
        <v>605</v>
      </c>
      <c r="J50" s="189">
        <v>1971</v>
      </c>
      <c r="K50" s="51" t="s">
        <v>742</v>
      </c>
      <c r="L50" s="190">
        <v>1971</v>
      </c>
      <c r="M50" s="51" t="s">
        <v>440</v>
      </c>
      <c r="N50" s="51" t="s">
        <v>440</v>
      </c>
      <c r="O50" s="52" t="s">
        <v>317</v>
      </c>
      <c r="P50" s="52" t="s">
        <v>317</v>
      </c>
      <c r="Q50" s="52" t="s">
        <v>317</v>
      </c>
      <c r="R50" s="119" t="s">
        <v>788</v>
      </c>
      <c r="S50" s="190" t="s">
        <v>563</v>
      </c>
      <c r="T50" s="197" t="s">
        <v>564</v>
      </c>
      <c r="U50" s="190" t="s">
        <v>789</v>
      </c>
    </row>
    <row r="51" spans="1:21" s="188" customFormat="1" ht="78.75" x14ac:dyDescent="0.25">
      <c r="A51" s="53">
        <v>27</v>
      </c>
      <c r="B51" s="189" t="s">
        <v>451</v>
      </c>
      <c r="C51" s="189" t="s">
        <v>451</v>
      </c>
      <c r="D51" s="225" t="s">
        <v>589</v>
      </c>
      <c r="E51" s="122" t="s">
        <v>606</v>
      </c>
      <c r="F51" s="189" t="s">
        <v>604</v>
      </c>
      <c r="G51" s="190" t="s">
        <v>592</v>
      </c>
      <c r="H51" s="189" t="s">
        <v>607</v>
      </c>
      <c r="I51" s="189" t="s">
        <v>607</v>
      </c>
      <c r="J51" s="189">
        <v>1971</v>
      </c>
      <c r="K51" s="51" t="s">
        <v>742</v>
      </c>
      <c r="L51" s="190">
        <v>1971</v>
      </c>
      <c r="M51" s="51" t="s">
        <v>440</v>
      </c>
      <c r="N51" s="51" t="s">
        <v>440</v>
      </c>
      <c r="O51" s="52" t="s">
        <v>317</v>
      </c>
      <c r="P51" s="52" t="s">
        <v>317</v>
      </c>
      <c r="Q51" s="52" t="s">
        <v>317</v>
      </c>
      <c r="R51" s="119" t="s">
        <v>788</v>
      </c>
      <c r="S51" s="190" t="s">
        <v>563</v>
      </c>
      <c r="T51" s="197" t="s">
        <v>564</v>
      </c>
      <c r="U51" s="190" t="s">
        <v>789</v>
      </c>
    </row>
    <row r="52" spans="1:21" s="188" customFormat="1" ht="78.75" x14ac:dyDescent="0.25">
      <c r="A52" s="53">
        <v>28</v>
      </c>
      <c r="B52" s="189" t="s">
        <v>451</v>
      </c>
      <c r="C52" s="189" t="s">
        <v>451</v>
      </c>
      <c r="D52" s="225" t="s">
        <v>589</v>
      </c>
      <c r="E52" s="122" t="s">
        <v>608</v>
      </c>
      <c r="F52" s="189" t="s">
        <v>591</v>
      </c>
      <c r="G52" s="190" t="s">
        <v>592</v>
      </c>
      <c r="H52" s="189" t="s">
        <v>609</v>
      </c>
      <c r="I52" s="189" t="s">
        <v>609</v>
      </c>
      <c r="J52" s="189">
        <v>1971</v>
      </c>
      <c r="K52" s="51" t="s">
        <v>742</v>
      </c>
      <c r="L52" s="190">
        <v>1971</v>
      </c>
      <c r="M52" s="51" t="s">
        <v>440</v>
      </c>
      <c r="N52" s="51" t="s">
        <v>440</v>
      </c>
      <c r="O52" s="52" t="s">
        <v>317</v>
      </c>
      <c r="P52" s="52" t="s">
        <v>317</v>
      </c>
      <c r="Q52" s="52" t="s">
        <v>317</v>
      </c>
      <c r="R52" s="119" t="s">
        <v>788</v>
      </c>
      <c r="S52" s="190" t="s">
        <v>563</v>
      </c>
      <c r="T52" s="197" t="s">
        <v>564</v>
      </c>
      <c r="U52" s="190" t="s">
        <v>789</v>
      </c>
    </row>
    <row r="53" spans="1:21" s="188" customFormat="1" ht="78.75" x14ac:dyDescent="0.25">
      <c r="A53" s="53">
        <v>29</v>
      </c>
      <c r="B53" s="189" t="s">
        <v>451</v>
      </c>
      <c r="C53" s="189" t="s">
        <v>451</v>
      </c>
      <c r="D53" s="225" t="s">
        <v>589</v>
      </c>
      <c r="E53" s="122" t="s">
        <v>610</v>
      </c>
      <c r="F53" s="189" t="s">
        <v>604</v>
      </c>
      <c r="G53" s="190" t="s">
        <v>592</v>
      </c>
      <c r="H53" s="189" t="s">
        <v>611</v>
      </c>
      <c r="I53" s="189" t="s">
        <v>611</v>
      </c>
      <c r="J53" s="189">
        <v>1971</v>
      </c>
      <c r="K53" s="51" t="s">
        <v>742</v>
      </c>
      <c r="L53" s="190">
        <v>1971</v>
      </c>
      <c r="M53" s="51" t="s">
        <v>440</v>
      </c>
      <c r="N53" s="51" t="s">
        <v>440</v>
      </c>
      <c r="O53" s="52" t="s">
        <v>317</v>
      </c>
      <c r="P53" s="52" t="s">
        <v>317</v>
      </c>
      <c r="Q53" s="52" t="s">
        <v>317</v>
      </c>
      <c r="R53" s="119" t="s">
        <v>788</v>
      </c>
      <c r="S53" s="190" t="s">
        <v>563</v>
      </c>
      <c r="T53" s="197" t="s">
        <v>564</v>
      </c>
      <c r="U53" s="190" t="s">
        <v>789</v>
      </c>
    </row>
    <row r="54" spans="1:21" s="188" customFormat="1" ht="78.75" x14ac:dyDescent="0.25">
      <c r="A54" s="53">
        <v>30</v>
      </c>
      <c r="B54" s="189" t="s">
        <v>451</v>
      </c>
      <c r="C54" s="189" t="s">
        <v>451</v>
      </c>
      <c r="D54" s="225" t="s">
        <v>589</v>
      </c>
      <c r="E54" s="122" t="s">
        <v>612</v>
      </c>
      <c r="F54" s="189" t="s">
        <v>604</v>
      </c>
      <c r="G54" s="190" t="s">
        <v>592</v>
      </c>
      <c r="H54" s="189" t="s">
        <v>613</v>
      </c>
      <c r="I54" s="189" t="s">
        <v>613</v>
      </c>
      <c r="J54" s="189">
        <v>1971</v>
      </c>
      <c r="K54" s="51" t="s">
        <v>742</v>
      </c>
      <c r="L54" s="190">
        <v>1971</v>
      </c>
      <c r="M54" s="51" t="s">
        <v>440</v>
      </c>
      <c r="N54" s="51" t="s">
        <v>440</v>
      </c>
      <c r="O54" s="52" t="s">
        <v>317</v>
      </c>
      <c r="P54" s="52" t="s">
        <v>317</v>
      </c>
      <c r="Q54" s="52" t="s">
        <v>317</v>
      </c>
      <c r="R54" s="119" t="s">
        <v>788</v>
      </c>
      <c r="S54" s="190" t="s">
        <v>563</v>
      </c>
      <c r="T54" s="197" t="s">
        <v>564</v>
      </c>
      <c r="U54" s="190" t="s">
        <v>789</v>
      </c>
    </row>
    <row r="55" spans="1:21" s="188" customFormat="1" ht="78.75" x14ac:dyDescent="0.25">
      <c r="A55" s="53">
        <v>31</v>
      </c>
      <c r="B55" s="189" t="s">
        <v>451</v>
      </c>
      <c r="C55" s="189" t="s">
        <v>451</v>
      </c>
      <c r="D55" s="225" t="s">
        <v>589</v>
      </c>
      <c r="E55" s="122" t="s">
        <v>614</v>
      </c>
      <c r="F55" s="189" t="s">
        <v>604</v>
      </c>
      <c r="G55" s="190" t="s">
        <v>592</v>
      </c>
      <c r="H55" s="189" t="s">
        <v>615</v>
      </c>
      <c r="I55" s="189" t="s">
        <v>615</v>
      </c>
      <c r="J55" s="189">
        <v>1971</v>
      </c>
      <c r="K55" s="51" t="s">
        <v>742</v>
      </c>
      <c r="L55" s="190">
        <v>1971</v>
      </c>
      <c r="M55" s="51" t="s">
        <v>440</v>
      </c>
      <c r="N55" s="51" t="s">
        <v>440</v>
      </c>
      <c r="O55" s="52" t="s">
        <v>317</v>
      </c>
      <c r="P55" s="52" t="s">
        <v>317</v>
      </c>
      <c r="Q55" s="52" t="s">
        <v>317</v>
      </c>
      <c r="R55" s="119" t="s">
        <v>788</v>
      </c>
      <c r="S55" s="190" t="s">
        <v>563</v>
      </c>
      <c r="T55" s="197" t="s">
        <v>564</v>
      </c>
      <c r="U55" s="190" t="s">
        <v>789</v>
      </c>
    </row>
    <row r="56" spans="1:21" s="188" customFormat="1" ht="78.75" x14ac:dyDescent="0.25">
      <c r="A56" s="53">
        <v>32</v>
      </c>
      <c r="B56" s="189" t="s">
        <v>451</v>
      </c>
      <c r="C56" s="189" t="s">
        <v>451</v>
      </c>
      <c r="D56" s="225" t="s">
        <v>589</v>
      </c>
      <c r="E56" s="122" t="s">
        <v>616</v>
      </c>
      <c r="F56" s="189" t="s">
        <v>604</v>
      </c>
      <c r="G56" s="190" t="s">
        <v>592</v>
      </c>
      <c r="H56" s="189" t="s">
        <v>617</v>
      </c>
      <c r="I56" s="189" t="s">
        <v>617</v>
      </c>
      <c r="J56" s="189">
        <v>1971</v>
      </c>
      <c r="K56" s="51" t="s">
        <v>742</v>
      </c>
      <c r="L56" s="190">
        <v>1971</v>
      </c>
      <c r="M56" s="51" t="s">
        <v>440</v>
      </c>
      <c r="N56" s="51" t="s">
        <v>440</v>
      </c>
      <c r="O56" s="52" t="s">
        <v>317</v>
      </c>
      <c r="P56" s="52" t="s">
        <v>317</v>
      </c>
      <c r="Q56" s="52" t="s">
        <v>317</v>
      </c>
      <c r="R56" s="119" t="s">
        <v>788</v>
      </c>
      <c r="S56" s="190" t="s">
        <v>563</v>
      </c>
      <c r="T56" s="197" t="s">
        <v>564</v>
      </c>
      <c r="U56" s="190" t="s">
        <v>789</v>
      </c>
    </row>
    <row r="57" spans="1:21" s="188" customFormat="1" ht="78.75" x14ac:dyDescent="0.25">
      <c r="A57" s="53">
        <v>33</v>
      </c>
      <c r="B57" s="189" t="s">
        <v>451</v>
      </c>
      <c r="C57" s="189" t="s">
        <v>451</v>
      </c>
      <c r="D57" s="225" t="s">
        <v>618</v>
      </c>
      <c r="E57" s="122" t="s">
        <v>619</v>
      </c>
      <c r="F57" s="189" t="s">
        <v>620</v>
      </c>
      <c r="G57" s="190" t="s">
        <v>621</v>
      </c>
      <c r="H57" s="189" t="s">
        <v>622</v>
      </c>
      <c r="I57" s="189" t="s">
        <v>622</v>
      </c>
      <c r="J57" s="189">
        <v>1971</v>
      </c>
      <c r="K57" s="51" t="s">
        <v>742</v>
      </c>
      <c r="L57" s="190">
        <v>1971</v>
      </c>
      <c r="M57" s="51" t="s">
        <v>444</v>
      </c>
      <c r="N57" s="52">
        <v>35</v>
      </c>
      <c r="O57" s="52" t="s">
        <v>317</v>
      </c>
      <c r="P57" s="52" t="s">
        <v>317</v>
      </c>
      <c r="Q57" s="52" t="s">
        <v>317</v>
      </c>
      <c r="R57" s="119" t="s">
        <v>788</v>
      </c>
      <c r="S57" s="190" t="s">
        <v>563</v>
      </c>
      <c r="T57" s="197" t="s">
        <v>564</v>
      </c>
      <c r="U57" s="190" t="s">
        <v>789</v>
      </c>
    </row>
    <row r="58" spans="1:21" s="188" customFormat="1" ht="78.75" x14ac:dyDescent="0.25">
      <c r="A58" s="53">
        <v>34</v>
      </c>
      <c r="B58" s="189" t="s">
        <v>451</v>
      </c>
      <c r="C58" s="189" t="s">
        <v>451</v>
      </c>
      <c r="D58" s="225" t="s">
        <v>618</v>
      </c>
      <c r="E58" s="122" t="s">
        <v>623</v>
      </c>
      <c r="F58" s="189" t="s">
        <v>624</v>
      </c>
      <c r="G58" s="190" t="s">
        <v>317</v>
      </c>
      <c r="H58" s="189" t="s">
        <v>625</v>
      </c>
      <c r="I58" s="190" t="s">
        <v>317</v>
      </c>
      <c r="J58" s="189">
        <v>1971</v>
      </c>
      <c r="K58" s="51" t="s">
        <v>742</v>
      </c>
      <c r="L58" s="190">
        <v>1971</v>
      </c>
      <c r="M58" s="51" t="s">
        <v>444</v>
      </c>
      <c r="N58" s="52"/>
      <c r="O58" s="52" t="s">
        <v>317</v>
      </c>
      <c r="P58" s="52" t="s">
        <v>317</v>
      </c>
      <c r="Q58" s="52" t="s">
        <v>317</v>
      </c>
      <c r="R58" s="119" t="s">
        <v>788</v>
      </c>
      <c r="S58" s="190" t="s">
        <v>563</v>
      </c>
      <c r="T58" s="197" t="s">
        <v>564</v>
      </c>
      <c r="U58" s="190" t="s">
        <v>789</v>
      </c>
    </row>
    <row r="59" spans="1:21" s="188" customFormat="1" ht="78.75" x14ac:dyDescent="0.25">
      <c r="A59" s="53">
        <v>35</v>
      </c>
      <c r="B59" s="189" t="s">
        <v>451</v>
      </c>
      <c r="C59" s="189" t="s">
        <v>451</v>
      </c>
      <c r="D59" s="225" t="s">
        <v>618</v>
      </c>
      <c r="E59" s="122" t="s">
        <v>626</v>
      </c>
      <c r="F59" s="189" t="s">
        <v>620</v>
      </c>
      <c r="G59" s="190" t="s">
        <v>621</v>
      </c>
      <c r="H59" s="189" t="s">
        <v>627</v>
      </c>
      <c r="I59" s="189" t="s">
        <v>627</v>
      </c>
      <c r="J59" s="189">
        <v>1971</v>
      </c>
      <c r="K59" s="51" t="s">
        <v>742</v>
      </c>
      <c r="L59" s="190">
        <v>1971</v>
      </c>
      <c r="M59" s="51" t="s">
        <v>444</v>
      </c>
      <c r="N59" s="52">
        <v>35</v>
      </c>
      <c r="O59" s="52" t="s">
        <v>317</v>
      </c>
      <c r="P59" s="52" t="s">
        <v>317</v>
      </c>
      <c r="Q59" s="52" t="s">
        <v>317</v>
      </c>
      <c r="R59" s="119" t="s">
        <v>788</v>
      </c>
      <c r="S59" s="190" t="s">
        <v>563</v>
      </c>
      <c r="T59" s="197" t="s">
        <v>564</v>
      </c>
      <c r="U59" s="190" t="s">
        <v>789</v>
      </c>
    </row>
    <row r="60" spans="1:21" s="188" customFormat="1" ht="78.75" x14ac:dyDescent="0.25">
      <c r="A60" s="53">
        <v>36</v>
      </c>
      <c r="B60" s="189" t="s">
        <v>451</v>
      </c>
      <c r="C60" s="189" t="s">
        <v>451</v>
      </c>
      <c r="D60" s="225" t="s">
        <v>618</v>
      </c>
      <c r="E60" s="122" t="s">
        <v>628</v>
      </c>
      <c r="F60" s="189" t="s">
        <v>624</v>
      </c>
      <c r="G60" s="190" t="s">
        <v>317</v>
      </c>
      <c r="H60" s="189" t="s">
        <v>629</v>
      </c>
      <c r="I60" s="190" t="s">
        <v>317</v>
      </c>
      <c r="J60" s="189">
        <v>1971</v>
      </c>
      <c r="K60" s="51" t="s">
        <v>317</v>
      </c>
      <c r="L60" s="190">
        <v>1971</v>
      </c>
      <c r="M60" s="51" t="s">
        <v>444</v>
      </c>
      <c r="N60" s="52"/>
      <c r="O60" s="52" t="s">
        <v>317</v>
      </c>
      <c r="P60" s="52" t="s">
        <v>317</v>
      </c>
      <c r="Q60" s="52" t="s">
        <v>317</v>
      </c>
      <c r="R60" s="119" t="s">
        <v>788</v>
      </c>
      <c r="S60" s="190" t="s">
        <v>563</v>
      </c>
      <c r="T60" s="197" t="s">
        <v>564</v>
      </c>
      <c r="U60" s="190" t="s">
        <v>789</v>
      </c>
    </row>
    <row r="61" spans="1:21" s="188" customFormat="1" ht="78.75" x14ac:dyDescent="0.25">
      <c r="A61" s="53">
        <v>37</v>
      </c>
      <c r="B61" s="189" t="s">
        <v>451</v>
      </c>
      <c r="C61" s="189" t="s">
        <v>451</v>
      </c>
      <c r="D61" s="225" t="s">
        <v>618</v>
      </c>
      <c r="E61" s="122" t="s">
        <v>630</v>
      </c>
      <c r="F61" s="189" t="s">
        <v>620</v>
      </c>
      <c r="G61" s="190" t="s">
        <v>621</v>
      </c>
      <c r="H61" s="189" t="s">
        <v>631</v>
      </c>
      <c r="I61" s="189" t="s">
        <v>631</v>
      </c>
      <c r="J61" s="189">
        <v>1971</v>
      </c>
      <c r="K61" s="51" t="s">
        <v>742</v>
      </c>
      <c r="L61" s="190">
        <v>1971</v>
      </c>
      <c r="M61" s="51" t="s">
        <v>444</v>
      </c>
      <c r="N61" s="52">
        <v>35</v>
      </c>
      <c r="O61" s="52" t="s">
        <v>317</v>
      </c>
      <c r="P61" s="52" t="s">
        <v>317</v>
      </c>
      <c r="Q61" s="52" t="s">
        <v>317</v>
      </c>
      <c r="R61" s="119" t="s">
        <v>788</v>
      </c>
      <c r="S61" s="190" t="s">
        <v>563</v>
      </c>
      <c r="T61" s="197" t="s">
        <v>564</v>
      </c>
      <c r="U61" s="190" t="s">
        <v>789</v>
      </c>
    </row>
    <row r="62" spans="1:21" s="188" customFormat="1" ht="78.75" x14ac:dyDescent="0.25">
      <c r="A62" s="53">
        <v>38</v>
      </c>
      <c r="B62" s="189" t="s">
        <v>451</v>
      </c>
      <c r="C62" s="189" t="s">
        <v>451</v>
      </c>
      <c r="D62" s="225" t="s">
        <v>618</v>
      </c>
      <c r="E62" s="122" t="s">
        <v>632</v>
      </c>
      <c r="F62" s="189" t="s">
        <v>624</v>
      </c>
      <c r="G62" s="190" t="s">
        <v>317</v>
      </c>
      <c r="H62" s="189" t="s">
        <v>633</v>
      </c>
      <c r="I62" s="190" t="s">
        <v>317</v>
      </c>
      <c r="J62" s="189">
        <v>1971</v>
      </c>
      <c r="K62" s="51" t="s">
        <v>317</v>
      </c>
      <c r="L62" s="190">
        <v>1971</v>
      </c>
      <c r="M62" s="51" t="s">
        <v>444</v>
      </c>
      <c r="N62" s="52"/>
      <c r="O62" s="52" t="s">
        <v>317</v>
      </c>
      <c r="P62" s="52" t="s">
        <v>317</v>
      </c>
      <c r="Q62" s="52" t="s">
        <v>317</v>
      </c>
      <c r="R62" s="119" t="s">
        <v>788</v>
      </c>
      <c r="S62" s="190" t="s">
        <v>563</v>
      </c>
      <c r="T62" s="197" t="s">
        <v>564</v>
      </c>
      <c r="U62" s="190" t="s">
        <v>789</v>
      </c>
    </row>
    <row r="63" spans="1:21" s="188" customFormat="1" ht="78.75" x14ac:dyDescent="0.25">
      <c r="A63" s="53">
        <v>39</v>
      </c>
      <c r="B63" s="189" t="s">
        <v>451</v>
      </c>
      <c r="C63" s="189" t="s">
        <v>451</v>
      </c>
      <c r="D63" s="225" t="s">
        <v>618</v>
      </c>
      <c r="E63" s="122" t="s">
        <v>634</v>
      </c>
      <c r="F63" s="189" t="s">
        <v>620</v>
      </c>
      <c r="G63" s="190" t="s">
        <v>621</v>
      </c>
      <c r="H63" s="189" t="s">
        <v>635</v>
      </c>
      <c r="I63" s="189" t="s">
        <v>635</v>
      </c>
      <c r="J63" s="189">
        <v>1971</v>
      </c>
      <c r="K63" s="51" t="s">
        <v>742</v>
      </c>
      <c r="L63" s="190">
        <v>1971</v>
      </c>
      <c r="M63" s="51" t="s">
        <v>444</v>
      </c>
      <c r="N63" s="52">
        <v>35</v>
      </c>
      <c r="O63" s="52" t="s">
        <v>317</v>
      </c>
      <c r="P63" s="52" t="s">
        <v>317</v>
      </c>
      <c r="Q63" s="52" t="s">
        <v>317</v>
      </c>
      <c r="R63" s="119" t="s">
        <v>788</v>
      </c>
      <c r="S63" s="190" t="s">
        <v>563</v>
      </c>
      <c r="T63" s="197" t="s">
        <v>564</v>
      </c>
      <c r="U63" s="190" t="s">
        <v>789</v>
      </c>
    </row>
    <row r="64" spans="1:21" s="188" customFormat="1" ht="78.75" x14ac:dyDescent="0.25">
      <c r="A64" s="53">
        <v>40</v>
      </c>
      <c r="B64" s="189" t="s">
        <v>451</v>
      </c>
      <c r="C64" s="189" t="s">
        <v>451</v>
      </c>
      <c r="D64" s="225" t="s">
        <v>618</v>
      </c>
      <c r="E64" s="122" t="s">
        <v>636</v>
      </c>
      <c r="F64" s="189" t="s">
        <v>624</v>
      </c>
      <c r="G64" s="190" t="s">
        <v>317</v>
      </c>
      <c r="H64" s="189" t="s">
        <v>637</v>
      </c>
      <c r="I64" s="190" t="s">
        <v>317</v>
      </c>
      <c r="J64" s="189">
        <v>1971</v>
      </c>
      <c r="K64" s="51" t="s">
        <v>317</v>
      </c>
      <c r="L64" s="190">
        <v>1971</v>
      </c>
      <c r="M64" s="51" t="s">
        <v>444</v>
      </c>
      <c r="N64" s="52"/>
      <c r="O64" s="52" t="s">
        <v>317</v>
      </c>
      <c r="P64" s="52" t="s">
        <v>317</v>
      </c>
      <c r="Q64" s="52" t="s">
        <v>317</v>
      </c>
      <c r="R64" s="119" t="s">
        <v>788</v>
      </c>
      <c r="S64" s="190" t="s">
        <v>563</v>
      </c>
      <c r="T64" s="197" t="s">
        <v>564</v>
      </c>
      <c r="U64" s="190" t="s">
        <v>789</v>
      </c>
    </row>
    <row r="65" spans="1:114" s="188" customFormat="1" ht="78.75" x14ac:dyDescent="0.25">
      <c r="A65" s="53">
        <v>41</v>
      </c>
      <c r="B65" s="189" t="s">
        <v>451</v>
      </c>
      <c r="C65" s="189" t="s">
        <v>451</v>
      </c>
      <c r="D65" s="225" t="s">
        <v>618</v>
      </c>
      <c r="E65" s="122" t="s">
        <v>638</v>
      </c>
      <c r="F65" s="189" t="s">
        <v>620</v>
      </c>
      <c r="G65" s="190" t="s">
        <v>317</v>
      </c>
      <c r="H65" s="189" t="s">
        <v>639</v>
      </c>
      <c r="I65" s="190" t="s">
        <v>317</v>
      </c>
      <c r="J65" s="189">
        <v>1971</v>
      </c>
      <c r="K65" s="51" t="s">
        <v>317</v>
      </c>
      <c r="L65" s="190">
        <v>1971</v>
      </c>
      <c r="M65" s="51" t="s">
        <v>444</v>
      </c>
      <c r="N65" s="52"/>
      <c r="O65" s="52" t="s">
        <v>317</v>
      </c>
      <c r="P65" s="52" t="s">
        <v>317</v>
      </c>
      <c r="Q65" s="52" t="s">
        <v>317</v>
      </c>
      <c r="R65" s="119" t="s">
        <v>788</v>
      </c>
      <c r="S65" s="190" t="s">
        <v>563</v>
      </c>
      <c r="T65" s="197" t="s">
        <v>564</v>
      </c>
      <c r="U65" s="190" t="s">
        <v>789</v>
      </c>
    </row>
    <row r="66" spans="1:114" s="188" customFormat="1" ht="78.75" x14ac:dyDescent="0.25">
      <c r="A66" s="53">
        <v>42</v>
      </c>
      <c r="B66" s="189" t="s">
        <v>451</v>
      </c>
      <c r="C66" s="189" t="s">
        <v>451</v>
      </c>
      <c r="D66" s="225" t="s">
        <v>618</v>
      </c>
      <c r="E66" s="122" t="s">
        <v>640</v>
      </c>
      <c r="F66" s="189" t="s">
        <v>624</v>
      </c>
      <c r="G66" s="190" t="s">
        <v>317</v>
      </c>
      <c r="H66" s="189" t="s">
        <v>641</v>
      </c>
      <c r="I66" s="190" t="s">
        <v>317</v>
      </c>
      <c r="J66" s="189">
        <v>1971</v>
      </c>
      <c r="K66" s="51" t="s">
        <v>317</v>
      </c>
      <c r="L66" s="190">
        <v>1971</v>
      </c>
      <c r="M66" s="51" t="s">
        <v>444</v>
      </c>
      <c r="N66" s="52"/>
      <c r="O66" s="52" t="s">
        <v>317</v>
      </c>
      <c r="P66" s="52" t="s">
        <v>317</v>
      </c>
      <c r="Q66" s="52" t="s">
        <v>317</v>
      </c>
      <c r="R66" s="119" t="s">
        <v>788</v>
      </c>
      <c r="S66" s="190" t="s">
        <v>563</v>
      </c>
      <c r="T66" s="197" t="s">
        <v>564</v>
      </c>
      <c r="U66" s="190" t="s">
        <v>789</v>
      </c>
    </row>
    <row r="67" spans="1:114" s="188" customFormat="1" ht="78.75" x14ac:dyDescent="0.25">
      <c r="A67" s="53">
        <v>43</v>
      </c>
      <c r="B67" s="189" t="s">
        <v>451</v>
      </c>
      <c r="C67" s="189" t="s">
        <v>451</v>
      </c>
      <c r="D67" s="225" t="s">
        <v>618</v>
      </c>
      <c r="E67" s="122" t="s">
        <v>642</v>
      </c>
      <c r="F67" s="189" t="s">
        <v>624</v>
      </c>
      <c r="G67" s="190" t="s">
        <v>317</v>
      </c>
      <c r="H67" s="189" t="s">
        <v>643</v>
      </c>
      <c r="I67" s="190" t="s">
        <v>317</v>
      </c>
      <c r="J67" s="189">
        <v>1971</v>
      </c>
      <c r="K67" s="51" t="s">
        <v>317</v>
      </c>
      <c r="L67" s="190">
        <v>1971</v>
      </c>
      <c r="M67" s="51" t="s">
        <v>444</v>
      </c>
      <c r="N67" s="52"/>
      <c r="O67" s="52" t="s">
        <v>317</v>
      </c>
      <c r="P67" s="52" t="s">
        <v>317</v>
      </c>
      <c r="Q67" s="52" t="s">
        <v>317</v>
      </c>
      <c r="R67" s="119" t="s">
        <v>788</v>
      </c>
      <c r="S67" s="190" t="s">
        <v>563</v>
      </c>
      <c r="T67" s="197" t="s">
        <v>564</v>
      </c>
      <c r="U67" s="190" t="s">
        <v>789</v>
      </c>
    </row>
    <row r="68" spans="1:114" s="188" customFormat="1" ht="78.75" x14ac:dyDescent="0.25">
      <c r="A68" s="53">
        <v>44</v>
      </c>
      <c r="B68" s="189" t="s">
        <v>451</v>
      </c>
      <c r="C68" s="189" t="s">
        <v>451</v>
      </c>
      <c r="D68" s="225" t="s">
        <v>618</v>
      </c>
      <c r="E68" s="122" t="s">
        <v>644</v>
      </c>
      <c r="F68" s="189" t="s">
        <v>620</v>
      </c>
      <c r="G68" s="190" t="s">
        <v>317</v>
      </c>
      <c r="H68" s="189" t="s">
        <v>645</v>
      </c>
      <c r="I68" s="190" t="s">
        <v>317</v>
      </c>
      <c r="J68" s="189">
        <v>1971</v>
      </c>
      <c r="K68" s="51" t="s">
        <v>317</v>
      </c>
      <c r="L68" s="190">
        <v>1971</v>
      </c>
      <c r="M68" s="51" t="s">
        <v>444</v>
      </c>
      <c r="N68" s="52"/>
      <c r="O68" s="52" t="s">
        <v>317</v>
      </c>
      <c r="P68" s="52" t="s">
        <v>317</v>
      </c>
      <c r="Q68" s="52" t="s">
        <v>317</v>
      </c>
      <c r="R68" s="119" t="s">
        <v>788</v>
      </c>
      <c r="S68" s="190" t="s">
        <v>563</v>
      </c>
      <c r="T68" s="197" t="s">
        <v>564</v>
      </c>
      <c r="U68" s="190" t="s">
        <v>789</v>
      </c>
    </row>
    <row r="69" spans="1:114" s="188" customFormat="1" ht="78.75" x14ac:dyDescent="0.25">
      <c r="A69" s="53">
        <v>45</v>
      </c>
      <c r="B69" s="189" t="s">
        <v>451</v>
      </c>
      <c r="C69" s="189" t="s">
        <v>451</v>
      </c>
      <c r="D69" s="225" t="s">
        <v>618</v>
      </c>
      <c r="E69" s="122" t="s">
        <v>646</v>
      </c>
      <c r="F69" s="189" t="s">
        <v>624</v>
      </c>
      <c r="G69" s="190" t="s">
        <v>317</v>
      </c>
      <c r="H69" s="189" t="s">
        <v>647</v>
      </c>
      <c r="I69" s="190" t="s">
        <v>317</v>
      </c>
      <c r="J69" s="189">
        <v>1971</v>
      </c>
      <c r="K69" s="51" t="s">
        <v>317</v>
      </c>
      <c r="L69" s="190">
        <v>1971</v>
      </c>
      <c r="M69" s="51" t="s">
        <v>444</v>
      </c>
      <c r="N69" s="52"/>
      <c r="O69" s="52" t="s">
        <v>317</v>
      </c>
      <c r="P69" s="52" t="s">
        <v>317</v>
      </c>
      <c r="Q69" s="52" t="s">
        <v>317</v>
      </c>
      <c r="R69" s="119" t="s">
        <v>788</v>
      </c>
      <c r="S69" s="190" t="s">
        <v>563</v>
      </c>
      <c r="T69" s="197" t="s">
        <v>564</v>
      </c>
      <c r="U69" s="190" t="s">
        <v>789</v>
      </c>
    </row>
    <row r="70" spans="1:114" s="188" customFormat="1" ht="78.75" x14ac:dyDescent="0.25">
      <c r="A70" s="53">
        <v>46</v>
      </c>
      <c r="B70" s="189" t="s">
        <v>451</v>
      </c>
      <c r="C70" s="189" t="s">
        <v>451</v>
      </c>
      <c r="D70" s="225" t="s">
        <v>618</v>
      </c>
      <c r="E70" s="122" t="s">
        <v>648</v>
      </c>
      <c r="F70" s="189" t="s">
        <v>624</v>
      </c>
      <c r="G70" s="190" t="s">
        <v>317</v>
      </c>
      <c r="H70" s="189" t="s">
        <v>649</v>
      </c>
      <c r="I70" s="190" t="s">
        <v>317</v>
      </c>
      <c r="J70" s="189">
        <v>1971</v>
      </c>
      <c r="K70" s="51" t="s">
        <v>317</v>
      </c>
      <c r="L70" s="190">
        <v>1971</v>
      </c>
      <c r="M70" s="51" t="s">
        <v>444</v>
      </c>
      <c r="N70" s="52"/>
      <c r="O70" s="52" t="s">
        <v>317</v>
      </c>
      <c r="P70" s="52" t="s">
        <v>317</v>
      </c>
      <c r="Q70" s="52" t="s">
        <v>317</v>
      </c>
      <c r="R70" s="119" t="s">
        <v>788</v>
      </c>
      <c r="S70" s="190" t="s">
        <v>563</v>
      </c>
      <c r="T70" s="197" t="s">
        <v>564</v>
      </c>
      <c r="U70" s="190" t="s">
        <v>789</v>
      </c>
    </row>
    <row r="71" spans="1:114" s="188" customFormat="1" ht="78.75" x14ac:dyDescent="0.25">
      <c r="A71" s="53">
        <v>47</v>
      </c>
      <c r="B71" s="189" t="s">
        <v>451</v>
      </c>
      <c r="C71" s="189" t="s">
        <v>451</v>
      </c>
      <c r="D71" s="225" t="s">
        <v>618</v>
      </c>
      <c r="E71" s="122" t="s">
        <v>650</v>
      </c>
      <c r="F71" s="189" t="s">
        <v>620</v>
      </c>
      <c r="G71" s="190" t="s">
        <v>317</v>
      </c>
      <c r="H71" s="189" t="s">
        <v>651</v>
      </c>
      <c r="I71" s="190" t="s">
        <v>317</v>
      </c>
      <c r="J71" s="189">
        <v>1971</v>
      </c>
      <c r="K71" s="51" t="s">
        <v>317</v>
      </c>
      <c r="L71" s="190">
        <v>1971</v>
      </c>
      <c r="M71" s="51" t="s">
        <v>444</v>
      </c>
      <c r="N71" s="52"/>
      <c r="O71" s="52" t="s">
        <v>317</v>
      </c>
      <c r="P71" s="52" t="s">
        <v>317</v>
      </c>
      <c r="Q71" s="52" t="s">
        <v>317</v>
      </c>
      <c r="R71" s="119" t="s">
        <v>788</v>
      </c>
      <c r="S71" s="190" t="s">
        <v>563</v>
      </c>
      <c r="T71" s="197" t="s">
        <v>564</v>
      </c>
      <c r="U71" s="190" t="s">
        <v>789</v>
      </c>
    </row>
    <row r="72" spans="1:114" s="188" customFormat="1" ht="78.75" x14ac:dyDescent="0.25">
      <c r="A72" s="53">
        <v>48</v>
      </c>
      <c r="B72" s="189" t="s">
        <v>451</v>
      </c>
      <c r="C72" s="189" t="s">
        <v>451</v>
      </c>
      <c r="D72" s="225" t="s">
        <v>618</v>
      </c>
      <c r="E72" s="122" t="s">
        <v>652</v>
      </c>
      <c r="F72" s="189" t="s">
        <v>620</v>
      </c>
      <c r="G72" s="190" t="s">
        <v>317</v>
      </c>
      <c r="H72" s="189" t="s">
        <v>653</v>
      </c>
      <c r="I72" s="190" t="s">
        <v>317</v>
      </c>
      <c r="J72" s="189">
        <v>1971</v>
      </c>
      <c r="K72" s="51" t="s">
        <v>317</v>
      </c>
      <c r="L72" s="190">
        <v>1971</v>
      </c>
      <c r="M72" s="51" t="s">
        <v>444</v>
      </c>
      <c r="N72" s="52"/>
      <c r="O72" s="52" t="s">
        <v>317</v>
      </c>
      <c r="P72" s="52" t="s">
        <v>317</v>
      </c>
      <c r="Q72" s="52" t="s">
        <v>317</v>
      </c>
      <c r="R72" s="119" t="s">
        <v>788</v>
      </c>
      <c r="S72" s="190" t="s">
        <v>563</v>
      </c>
      <c r="T72" s="197" t="s">
        <v>564</v>
      </c>
      <c r="U72" s="190" t="s">
        <v>789</v>
      </c>
    </row>
    <row r="73" spans="1:114" s="188" customFormat="1" ht="78.75" x14ac:dyDescent="0.25">
      <c r="A73" s="53">
        <v>49</v>
      </c>
      <c r="B73" s="189" t="s">
        <v>451</v>
      </c>
      <c r="C73" s="189" t="s">
        <v>451</v>
      </c>
      <c r="D73" s="225" t="s">
        <v>654</v>
      </c>
      <c r="E73" s="122" t="s">
        <v>655</v>
      </c>
      <c r="F73" s="189" t="s">
        <v>656</v>
      </c>
      <c r="G73" s="190" t="s">
        <v>657</v>
      </c>
      <c r="H73" s="189" t="s">
        <v>658</v>
      </c>
      <c r="I73" s="189" t="s">
        <v>658</v>
      </c>
      <c r="J73" s="189">
        <v>2011</v>
      </c>
      <c r="K73" s="51" t="s">
        <v>742</v>
      </c>
      <c r="L73" s="190">
        <v>2011</v>
      </c>
      <c r="M73" s="51" t="s">
        <v>444</v>
      </c>
      <c r="N73" s="52">
        <v>35</v>
      </c>
      <c r="O73" s="52" t="s">
        <v>317</v>
      </c>
      <c r="P73" s="52" t="s">
        <v>317</v>
      </c>
      <c r="Q73" s="52" t="s">
        <v>317</v>
      </c>
      <c r="R73" s="119" t="s">
        <v>788</v>
      </c>
      <c r="S73" s="190" t="s">
        <v>563</v>
      </c>
      <c r="T73" s="197" t="s">
        <v>564</v>
      </c>
      <c r="U73" s="190" t="s">
        <v>789</v>
      </c>
    </row>
    <row r="74" spans="1:114" s="188" customFormat="1" ht="78.75" x14ac:dyDescent="0.25">
      <c r="A74" s="53">
        <v>50</v>
      </c>
      <c r="B74" s="189" t="s">
        <v>451</v>
      </c>
      <c r="C74" s="189" t="s">
        <v>451</v>
      </c>
      <c r="D74" s="225" t="s">
        <v>654</v>
      </c>
      <c r="E74" s="122" t="s">
        <v>659</v>
      </c>
      <c r="F74" s="189" t="s">
        <v>656</v>
      </c>
      <c r="G74" s="190" t="s">
        <v>657</v>
      </c>
      <c r="H74" s="189" t="s">
        <v>660</v>
      </c>
      <c r="I74" s="189" t="s">
        <v>660</v>
      </c>
      <c r="J74" s="189">
        <v>2013</v>
      </c>
      <c r="K74" s="51" t="s">
        <v>742</v>
      </c>
      <c r="L74" s="190">
        <v>2013</v>
      </c>
      <c r="M74" s="51" t="s">
        <v>444</v>
      </c>
      <c r="N74" s="52">
        <v>35</v>
      </c>
      <c r="O74" s="52" t="s">
        <v>317</v>
      </c>
      <c r="P74" s="52" t="s">
        <v>317</v>
      </c>
      <c r="Q74" s="52" t="s">
        <v>317</v>
      </c>
      <c r="R74" s="119" t="s">
        <v>788</v>
      </c>
      <c r="S74" s="190" t="s">
        <v>563</v>
      </c>
      <c r="T74" s="197" t="s">
        <v>564</v>
      </c>
      <c r="U74" s="190" t="s">
        <v>789</v>
      </c>
    </row>
    <row r="75" spans="1:114" ht="14.25" customHeight="1" x14ac:dyDescent="0.25"/>
    <row r="76" spans="1:114" s="48" customFormat="1" ht="12.75" x14ac:dyDescent="0.2">
      <c r="B76" s="49"/>
      <c r="C76" s="49"/>
      <c r="D76" s="228"/>
      <c r="G76" s="229"/>
      <c r="L76" s="49"/>
    </row>
    <row r="77" spans="1:114" s="48" customFormat="1" x14ac:dyDescent="0.25">
      <c r="B77" s="46" t="s">
        <v>117</v>
      </c>
      <c r="C77" s="46"/>
      <c r="D77" s="230"/>
      <c r="E77" s="46"/>
      <c r="F77" s="46"/>
      <c r="G77" s="231"/>
      <c r="H77" s="46"/>
      <c r="I77" s="46"/>
      <c r="J77" s="46"/>
      <c r="K77" s="46"/>
      <c r="L77" s="46"/>
      <c r="M77" s="46"/>
      <c r="N77" s="46"/>
      <c r="O77" s="46"/>
      <c r="P77" s="46"/>
      <c r="Q77" s="46"/>
      <c r="R77" s="46"/>
      <c r="S77" s="46"/>
    </row>
    <row r="78" spans="1:114" x14ac:dyDescent="0.25">
      <c r="B78" s="401" t="s">
        <v>435</v>
      </c>
      <c r="C78" s="401"/>
      <c r="D78" s="401"/>
      <c r="E78" s="401"/>
      <c r="F78" s="401"/>
      <c r="G78" s="401"/>
      <c r="H78" s="401"/>
      <c r="I78" s="401"/>
      <c r="J78" s="401"/>
      <c r="K78" s="401"/>
      <c r="L78" s="401"/>
      <c r="M78" s="401"/>
      <c r="N78" s="401"/>
      <c r="O78" s="401"/>
      <c r="P78" s="401"/>
      <c r="Q78" s="401"/>
      <c r="R78" s="401"/>
      <c r="S78" s="401"/>
    </row>
    <row r="79" spans="1:114" x14ac:dyDescent="0.25">
      <c r="B79" s="46"/>
      <c r="C79" s="46"/>
      <c r="D79" s="230"/>
      <c r="E79" s="46"/>
      <c r="F79" s="46"/>
      <c r="G79" s="231"/>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32" t="s">
        <v>661</v>
      </c>
      <c r="C80" s="232"/>
      <c r="D80" s="233"/>
      <c r="E80" s="45"/>
      <c r="F80" s="45"/>
      <c r="G80" s="234"/>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32" t="s">
        <v>582</v>
      </c>
      <c r="C81" s="232"/>
      <c r="D81" s="233"/>
      <c r="E81" s="45"/>
      <c r="F81" s="45"/>
      <c r="G81" s="234"/>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32" t="s">
        <v>566</v>
      </c>
      <c r="C82" s="232"/>
      <c r="D82" s="233"/>
      <c r="E82" s="45"/>
      <c r="F82" s="45"/>
      <c r="G82" s="234"/>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32" t="s">
        <v>116</v>
      </c>
      <c r="C83" s="232"/>
      <c r="D83" s="233"/>
      <c r="E83" s="45"/>
      <c r="F83" s="45"/>
      <c r="G83" s="234"/>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32" t="s">
        <v>115</v>
      </c>
      <c r="C84" s="232"/>
      <c r="D84" s="233"/>
      <c r="E84" s="45"/>
      <c r="F84" s="45"/>
      <c r="G84" s="234"/>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32" t="s">
        <v>662</v>
      </c>
      <c r="C85" s="232"/>
      <c r="D85" s="233"/>
      <c r="E85" s="45"/>
      <c r="F85" s="45"/>
      <c r="G85" s="234"/>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32" t="s">
        <v>663</v>
      </c>
      <c r="C86" s="232"/>
      <c r="D86" s="233"/>
      <c r="E86" s="45"/>
      <c r="F86" s="45"/>
      <c r="G86" s="234"/>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32" t="s">
        <v>562</v>
      </c>
      <c r="C87" s="232"/>
      <c r="D87" s="233"/>
      <c r="E87" s="45"/>
      <c r="F87" s="45"/>
      <c r="G87" s="234"/>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32" t="s">
        <v>114</v>
      </c>
      <c r="C88" s="232"/>
      <c r="D88" s="233"/>
      <c r="E88" s="45"/>
      <c r="F88" s="45"/>
      <c r="G88" s="234"/>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32" t="s">
        <v>113</v>
      </c>
      <c r="C89" s="232"/>
      <c r="D89" s="233"/>
      <c r="E89" s="45"/>
      <c r="F89" s="45"/>
      <c r="G89" s="234"/>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32" t="s">
        <v>112</v>
      </c>
      <c r="C90" s="232"/>
      <c r="D90" s="235"/>
      <c r="G90" s="234"/>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32" t="s">
        <v>111</v>
      </c>
      <c r="C91" s="232"/>
      <c r="D91" s="235"/>
      <c r="G91" s="234"/>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32" t="s">
        <v>110</v>
      </c>
      <c r="C92" s="232"/>
    </row>
    <row r="93" spans="2:114" x14ac:dyDescent="0.25">
      <c r="B93" s="232" t="s">
        <v>109</v>
      </c>
      <c r="C93" s="232"/>
    </row>
    <row r="94" spans="2:114" x14ac:dyDescent="0.25">
      <c r="B94" s="236" t="s">
        <v>589</v>
      </c>
      <c r="C94" s="236"/>
    </row>
    <row r="95" spans="2:114" x14ac:dyDescent="0.25">
      <c r="B95" s="236" t="s">
        <v>618</v>
      </c>
      <c r="C95" s="237"/>
    </row>
    <row r="96" spans="2:114" x14ac:dyDescent="0.25">
      <c r="B96" s="236" t="s">
        <v>664</v>
      </c>
      <c r="C96" s="237"/>
    </row>
    <row r="97" spans="2:3" x14ac:dyDescent="0.25">
      <c r="B97" s="236" t="s">
        <v>665</v>
      </c>
      <c r="C97" s="237"/>
    </row>
    <row r="98" spans="2:3" x14ac:dyDescent="0.25">
      <c r="B98" s="236" t="s">
        <v>666</v>
      </c>
      <c r="C98" s="237"/>
    </row>
    <row r="99" spans="2:3" x14ac:dyDescent="0.25">
      <c r="B99" s="236" t="s">
        <v>667</v>
      </c>
      <c r="C99" s="237"/>
    </row>
    <row r="100" spans="2:3" x14ac:dyDescent="0.25">
      <c r="B100" s="236" t="s">
        <v>668</v>
      </c>
      <c r="C100" s="237"/>
    </row>
    <row r="101" spans="2:3" x14ac:dyDescent="0.25">
      <c r="B101" s="236" t="s">
        <v>654</v>
      </c>
      <c r="C101" s="237"/>
    </row>
    <row r="102" spans="2:3" x14ac:dyDescent="0.25">
      <c r="B102" s="236" t="s">
        <v>669</v>
      </c>
      <c r="C102" s="237"/>
    </row>
    <row r="103" spans="2:3" x14ac:dyDescent="0.25">
      <c r="B103" s="236" t="s">
        <v>670</v>
      </c>
      <c r="C103" s="237" t="s">
        <v>671</v>
      </c>
    </row>
    <row r="104" spans="2:3" x14ac:dyDescent="0.25">
      <c r="B104" s="236" t="s">
        <v>672</v>
      </c>
      <c r="C104" s="237" t="s">
        <v>671</v>
      </c>
    </row>
  </sheetData>
  <mergeCells count="26">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A10:U10"/>
    <mergeCell ref="A11:U11"/>
    <mergeCell ref="A12:U12"/>
    <mergeCell ref="A13:U13"/>
    <mergeCell ref="A14:U14"/>
    <mergeCell ref="A15:U15"/>
    <mergeCell ref="A16:U16"/>
    <mergeCell ref="A17:U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81" t="str">
        <f>'1. паспорт местоположение'!$A$5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393" t="s">
        <v>9</v>
      </c>
      <c r="F7" s="393"/>
      <c r="G7" s="393"/>
      <c r="H7" s="393"/>
      <c r="I7" s="393"/>
      <c r="J7" s="393"/>
      <c r="K7" s="393"/>
      <c r="L7" s="393"/>
      <c r="M7" s="393"/>
      <c r="N7" s="393"/>
      <c r="O7" s="393"/>
      <c r="P7" s="393"/>
      <c r="Q7" s="393"/>
      <c r="R7" s="393"/>
      <c r="S7" s="393"/>
      <c r="T7" s="393"/>
      <c r="U7" s="393"/>
      <c r="V7" s="393"/>
      <c r="W7" s="393"/>
      <c r="X7" s="393"/>
      <c r="Y7" s="3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88" t="str">
        <f>'3.3 паспорт описание'!$A$9</f>
        <v xml:space="preserve"> АО "Россети Тюмень"</v>
      </c>
      <c r="F9" s="388"/>
      <c r="G9" s="388"/>
      <c r="H9" s="388"/>
      <c r="I9" s="388"/>
      <c r="J9" s="388"/>
      <c r="K9" s="388"/>
      <c r="L9" s="388"/>
      <c r="M9" s="388"/>
      <c r="N9" s="388"/>
      <c r="O9" s="388"/>
      <c r="P9" s="388"/>
      <c r="Q9" s="388"/>
      <c r="R9" s="388"/>
      <c r="S9" s="388"/>
      <c r="T9" s="388"/>
      <c r="U9" s="388"/>
      <c r="V9" s="388"/>
      <c r="W9" s="388"/>
      <c r="X9" s="388"/>
      <c r="Y9" s="388"/>
    </row>
    <row r="10" spans="1:27" s="11"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88" t="s">
        <v>475</v>
      </c>
      <c r="F12" s="388"/>
      <c r="G12" s="388"/>
      <c r="H12" s="388"/>
      <c r="I12" s="388"/>
      <c r="J12" s="388"/>
      <c r="K12" s="388"/>
      <c r="L12" s="388"/>
      <c r="M12" s="388"/>
      <c r="N12" s="388"/>
      <c r="O12" s="388"/>
      <c r="P12" s="388"/>
      <c r="Q12" s="388"/>
      <c r="R12" s="388"/>
      <c r="S12" s="388"/>
      <c r="T12" s="388"/>
      <c r="U12" s="388"/>
      <c r="V12" s="388"/>
      <c r="W12" s="388"/>
      <c r="X12" s="388"/>
      <c r="Y12" s="388"/>
    </row>
    <row r="13" spans="1:27" s="11"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8" t="str">
        <f>'1. паспорт местоположение'!A15:A15</f>
        <v>Реконструкция ПС 110/10/35кВ Тобольская (оборудование ОРУ-110кВ, КРУ-35кВ, ОПУ, ИТСО, водоотведение)</v>
      </c>
      <c r="F15" s="388"/>
      <c r="G15" s="388"/>
      <c r="H15" s="388"/>
      <c r="I15" s="388"/>
      <c r="J15" s="388"/>
      <c r="K15" s="388"/>
      <c r="L15" s="388"/>
      <c r="M15" s="388"/>
      <c r="N15" s="388"/>
      <c r="O15" s="388"/>
      <c r="P15" s="388"/>
      <c r="Q15" s="388"/>
      <c r="R15" s="388"/>
      <c r="S15" s="388"/>
      <c r="T15" s="388"/>
      <c r="U15" s="388"/>
      <c r="V15" s="388"/>
      <c r="W15" s="388"/>
      <c r="X15" s="388"/>
      <c r="Y15" s="388"/>
    </row>
    <row r="16" spans="1:27" s="3"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405</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50" customFormat="1" ht="21" customHeight="1" x14ac:dyDescent="0.25"/>
    <row r="21" spans="1:27" ht="15.75" customHeight="1" x14ac:dyDescent="0.25">
      <c r="A21" s="409" t="s">
        <v>5</v>
      </c>
      <c r="B21" s="411" t="s">
        <v>412</v>
      </c>
      <c r="C21" s="412"/>
      <c r="D21" s="411" t="s">
        <v>414</v>
      </c>
      <c r="E21" s="412"/>
      <c r="F21" s="407" t="s">
        <v>102</v>
      </c>
      <c r="G21" s="408"/>
      <c r="H21" s="408"/>
      <c r="I21" s="415"/>
      <c r="J21" s="409" t="s">
        <v>415</v>
      </c>
      <c r="K21" s="411" t="s">
        <v>416</v>
      </c>
      <c r="L21" s="412"/>
      <c r="M21" s="411" t="s">
        <v>417</v>
      </c>
      <c r="N21" s="412"/>
      <c r="O21" s="411" t="s">
        <v>404</v>
      </c>
      <c r="P21" s="412"/>
      <c r="Q21" s="411" t="s">
        <v>134</v>
      </c>
      <c r="R21" s="412"/>
      <c r="S21" s="409" t="s">
        <v>133</v>
      </c>
      <c r="T21" s="409" t="s">
        <v>418</v>
      </c>
      <c r="U21" s="409" t="s">
        <v>413</v>
      </c>
      <c r="V21" s="411" t="s">
        <v>132</v>
      </c>
      <c r="W21" s="412"/>
      <c r="X21" s="407" t="s">
        <v>124</v>
      </c>
      <c r="Y21" s="408"/>
      <c r="Z21" s="407" t="s">
        <v>123</v>
      </c>
      <c r="AA21" s="408"/>
    </row>
    <row r="22" spans="1:27" ht="216" customHeight="1" x14ac:dyDescent="0.25">
      <c r="A22" s="416"/>
      <c r="B22" s="413"/>
      <c r="C22" s="414"/>
      <c r="D22" s="413"/>
      <c r="E22" s="414"/>
      <c r="F22" s="407" t="s">
        <v>131</v>
      </c>
      <c r="G22" s="415"/>
      <c r="H22" s="407" t="s">
        <v>130</v>
      </c>
      <c r="I22" s="415"/>
      <c r="J22" s="410"/>
      <c r="K22" s="413"/>
      <c r="L22" s="414"/>
      <c r="M22" s="413"/>
      <c r="N22" s="414"/>
      <c r="O22" s="413"/>
      <c r="P22" s="414"/>
      <c r="Q22" s="413"/>
      <c r="R22" s="414"/>
      <c r="S22" s="410"/>
      <c r="T22" s="410"/>
      <c r="U22" s="410"/>
      <c r="V22" s="413"/>
      <c r="W22" s="414"/>
      <c r="X22" s="62" t="s">
        <v>122</v>
      </c>
      <c r="Y22" s="62" t="s">
        <v>402</v>
      </c>
      <c r="Z22" s="62" t="s">
        <v>121</v>
      </c>
      <c r="AA22" s="62" t="s">
        <v>120</v>
      </c>
    </row>
    <row r="23" spans="1:27" ht="60" customHeight="1" x14ac:dyDescent="0.25">
      <c r="A23" s="410"/>
      <c r="B23" s="117" t="s">
        <v>118</v>
      </c>
      <c r="C23" s="117"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C382"/>
  <sheetViews>
    <sheetView view="pageBreakPreview" topLeftCell="A25" zoomScale="80" zoomScaleNormal="70" zoomScaleSheetLayoutView="80" workbookViewId="0">
      <selection activeCell="C39" sqref="C39"/>
    </sheetView>
  </sheetViews>
  <sheetFormatPr defaultColWidth="9.140625" defaultRowHeight="15" x14ac:dyDescent="0.25"/>
  <cols>
    <col min="1" max="1" width="6.140625" style="1" customWidth="1"/>
    <col min="2" max="2" width="53.5703125" style="1" customWidth="1"/>
    <col min="3" max="3" width="181.85546875" style="1" customWidth="1"/>
    <col min="4" max="4" width="14.42578125" style="1" customWidth="1"/>
    <col min="5" max="5" width="36.5703125" style="1" customWidth="1"/>
    <col min="6" max="6" width="40.85546875" style="1" customWidth="1"/>
    <col min="7" max="7" width="25.5703125" style="1" customWidth="1"/>
    <col min="8" max="8" width="16.42578125" style="1" customWidth="1"/>
    <col min="9" max="16384" width="9.140625" style="1"/>
  </cols>
  <sheetData>
    <row r="1" spans="1:29" s="11" customFormat="1" ht="18.75" customHeight="1" x14ac:dyDescent="0.2">
      <c r="A1" s="140"/>
      <c r="B1" s="134"/>
      <c r="C1" s="141" t="s">
        <v>69</v>
      </c>
      <c r="D1" s="134"/>
      <c r="E1" s="138"/>
      <c r="F1" s="138"/>
      <c r="G1" s="134"/>
      <c r="H1" s="134"/>
      <c r="I1" s="134"/>
      <c r="J1" s="134"/>
      <c r="K1" s="134"/>
      <c r="L1" s="134"/>
      <c r="M1" s="134"/>
      <c r="N1" s="134"/>
      <c r="O1" s="134"/>
      <c r="P1" s="134"/>
      <c r="Q1" s="134"/>
      <c r="R1" s="134"/>
      <c r="S1" s="134"/>
      <c r="T1" s="134"/>
      <c r="U1" s="134"/>
      <c r="V1" s="134"/>
      <c r="W1" s="134"/>
      <c r="X1" s="134"/>
      <c r="Y1" s="134"/>
      <c r="Z1" s="134"/>
      <c r="AA1" s="134"/>
      <c r="AB1" s="134"/>
      <c r="AC1" s="134"/>
    </row>
    <row r="2" spans="1:29" s="11" customFormat="1" ht="18.75" customHeight="1" x14ac:dyDescent="0.3">
      <c r="A2" s="140"/>
      <c r="B2" s="134"/>
      <c r="C2" s="137" t="s">
        <v>10</v>
      </c>
      <c r="D2" s="134"/>
      <c r="E2" s="138"/>
      <c r="F2" s="138"/>
      <c r="G2" s="134"/>
      <c r="H2" s="134"/>
      <c r="I2" s="134"/>
      <c r="J2" s="134"/>
      <c r="K2" s="134"/>
      <c r="L2" s="134"/>
      <c r="M2" s="134"/>
      <c r="N2" s="134"/>
      <c r="O2" s="134"/>
      <c r="P2" s="134"/>
      <c r="Q2" s="134"/>
      <c r="R2" s="134"/>
      <c r="S2" s="134"/>
      <c r="T2" s="134"/>
      <c r="U2" s="134"/>
      <c r="V2" s="134"/>
      <c r="W2" s="134"/>
      <c r="X2" s="134"/>
      <c r="Y2" s="134"/>
      <c r="Z2" s="134"/>
      <c r="AA2" s="134"/>
      <c r="AB2" s="134"/>
      <c r="AC2" s="134"/>
    </row>
    <row r="3" spans="1:29" s="11" customFormat="1" ht="18.75" x14ac:dyDescent="0.3">
      <c r="A3" s="139"/>
      <c r="B3" s="134"/>
      <c r="C3" s="137" t="s">
        <v>68</v>
      </c>
      <c r="D3" s="134"/>
      <c r="E3" s="138"/>
      <c r="F3" s="138"/>
      <c r="G3" s="134"/>
      <c r="H3" s="134"/>
      <c r="I3" s="134"/>
      <c r="J3" s="134"/>
      <c r="K3" s="134"/>
      <c r="L3" s="134"/>
      <c r="M3" s="134"/>
      <c r="N3" s="134"/>
      <c r="O3" s="134"/>
      <c r="P3" s="134"/>
      <c r="Q3" s="134"/>
      <c r="R3" s="134"/>
      <c r="S3" s="134"/>
      <c r="T3" s="134"/>
      <c r="U3" s="134"/>
      <c r="V3" s="134"/>
      <c r="W3" s="134"/>
      <c r="X3" s="134"/>
      <c r="Y3" s="134"/>
      <c r="Z3" s="134"/>
      <c r="AA3" s="134"/>
      <c r="AB3" s="134"/>
      <c r="AC3" s="134"/>
    </row>
    <row r="4" spans="1:29" s="11" customFormat="1" ht="18.75" x14ac:dyDescent="0.3">
      <c r="A4" s="139"/>
      <c r="B4" s="134"/>
      <c r="C4" s="137"/>
      <c r="D4" s="134"/>
      <c r="E4" s="138"/>
      <c r="F4" s="138"/>
      <c r="G4" s="134"/>
      <c r="H4" s="134"/>
      <c r="I4" s="134"/>
      <c r="J4" s="134"/>
      <c r="K4" s="134"/>
      <c r="L4" s="134"/>
      <c r="M4" s="134"/>
      <c r="N4" s="134"/>
      <c r="O4" s="134"/>
      <c r="P4" s="134"/>
      <c r="Q4" s="134"/>
      <c r="R4" s="134"/>
      <c r="S4" s="134"/>
      <c r="T4" s="134"/>
      <c r="U4" s="134"/>
      <c r="V4" s="134"/>
      <c r="W4" s="134"/>
      <c r="X4" s="134"/>
      <c r="Y4" s="134"/>
      <c r="Z4" s="134"/>
      <c r="AA4" s="134"/>
      <c r="AB4" s="134"/>
      <c r="AC4" s="134"/>
    </row>
    <row r="5" spans="1:29" s="11" customFormat="1" ht="15.75" x14ac:dyDescent="0.2">
      <c r="A5" s="381" t="str">
        <f>'1. паспорт местоположение'!$A$5</f>
        <v>Год раскрытия информации: 2025 год</v>
      </c>
      <c r="B5" s="381"/>
      <c r="C5" s="38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1" customFormat="1" ht="18.75" x14ac:dyDescent="0.3">
      <c r="A6" s="139"/>
      <c r="B6" s="134"/>
      <c r="C6" s="134"/>
      <c r="D6" s="134"/>
      <c r="E6" s="138"/>
      <c r="F6" s="138"/>
      <c r="G6" s="137"/>
      <c r="H6" s="134"/>
      <c r="I6" s="134"/>
      <c r="J6" s="134"/>
      <c r="K6" s="134"/>
      <c r="L6" s="134"/>
      <c r="M6" s="134"/>
      <c r="N6" s="134"/>
      <c r="O6" s="134"/>
      <c r="P6" s="134"/>
      <c r="Q6" s="134"/>
      <c r="R6" s="134"/>
      <c r="S6" s="134"/>
      <c r="T6" s="134"/>
      <c r="U6" s="134"/>
      <c r="V6" s="134"/>
      <c r="W6" s="134"/>
      <c r="X6" s="134"/>
      <c r="Y6" s="134"/>
      <c r="Z6" s="134"/>
      <c r="AA6" s="134"/>
      <c r="AB6" s="134"/>
      <c r="AC6" s="134"/>
    </row>
    <row r="7" spans="1:29" s="11" customFormat="1" ht="18.75" x14ac:dyDescent="0.2">
      <c r="A7" s="393" t="s">
        <v>9</v>
      </c>
      <c r="B7" s="393"/>
      <c r="C7" s="393"/>
      <c r="D7" s="135"/>
      <c r="E7" s="135"/>
      <c r="F7" s="135"/>
      <c r="G7" s="135"/>
      <c r="H7" s="135"/>
      <c r="I7" s="135"/>
      <c r="J7" s="135"/>
      <c r="K7" s="135"/>
      <c r="L7" s="135"/>
      <c r="M7" s="135"/>
      <c r="N7" s="135"/>
      <c r="O7" s="135"/>
      <c r="P7" s="135"/>
      <c r="Q7" s="135"/>
      <c r="R7" s="135"/>
      <c r="S7" s="135"/>
      <c r="T7" s="135"/>
      <c r="U7" s="135"/>
      <c r="V7" s="134"/>
      <c r="W7" s="134"/>
      <c r="X7" s="134"/>
      <c r="Y7" s="134"/>
      <c r="Z7" s="134"/>
      <c r="AA7" s="134"/>
      <c r="AB7" s="134"/>
      <c r="AC7" s="134"/>
    </row>
    <row r="8" spans="1:29" s="11" customFormat="1" ht="18.75" x14ac:dyDescent="0.2">
      <c r="A8" s="393"/>
      <c r="B8" s="393"/>
      <c r="C8" s="393"/>
      <c r="D8" s="136"/>
      <c r="E8" s="136"/>
      <c r="F8" s="136"/>
      <c r="G8" s="136"/>
      <c r="H8" s="135"/>
      <c r="I8" s="135"/>
      <c r="J8" s="135"/>
      <c r="K8" s="135"/>
      <c r="L8" s="135"/>
      <c r="M8" s="135"/>
      <c r="N8" s="135"/>
      <c r="O8" s="135"/>
      <c r="P8" s="135"/>
      <c r="Q8" s="135"/>
      <c r="R8" s="135"/>
      <c r="S8" s="135"/>
      <c r="T8" s="135"/>
      <c r="U8" s="135"/>
      <c r="V8" s="134"/>
      <c r="W8" s="134"/>
      <c r="X8" s="134"/>
      <c r="Y8" s="134"/>
      <c r="Z8" s="134"/>
      <c r="AA8" s="134"/>
      <c r="AB8" s="134"/>
      <c r="AC8" s="134"/>
    </row>
    <row r="9" spans="1:29" s="11" customFormat="1" ht="18.75" x14ac:dyDescent="0.2">
      <c r="A9" s="388" t="str">
        <f>'1. паспорт местоположение'!$A$9</f>
        <v xml:space="preserve"> АО "Россети Тюмень"</v>
      </c>
      <c r="B9" s="388"/>
      <c r="C9" s="388"/>
      <c r="D9" s="131"/>
      <c r="E9" s="131"/>
      <c r="F9" s="131"/>
      <c r="G9" s="131"/>
      <c r="H9" s="135"/>
      <c r="I9" s="135"/>
      <c r="J9" s="135"/>
      <c r="K9" s="135"/>
      <c r="L9" s="135"/>
      <c r="M9" s="135"/>
      <c r="N9" s="135"/>
      <c r="O9" s="135"/>
      <c r="P9" s="135"/>
      <c r="Q9" s="135"/>
      <c r="R9" s="135"/>
      <c r="S9" s="135"/>
      <c r="T9" s="135"/>
      <c r="U9" s="135"/>
      <c r="V9" s="134"/>
      <c r="W9" s="134"/>
      <c r="X9" s="134"/>
      <c r="Y9" s="134"/>
      <c r="Z9" s="134"/>
      <c r="AA9" s="134"/>
      <c r="AB9" s="134"/>
      <c r="AC9" s="134"/>
    </row>
    <row r="10" spans="1:29" s="11" customFormat="1" ht="18.75" x14ac:dyDescent="0.2">
      <c r="A10" s="389" t="s">
        <v>8</v>
      </c>
      <c r="B10" s="389"/>
      <c r="C10" s="389"/>
      <c r="D10" s="129"/>
      <c r="E10" s="129"/>
      <c r="F10" s="129"/>
      <c r="G10" s="129"/>
      <c r="H10" s="135"/>
      <c r="I10" s="135"/>
      <c r="J10" s="135"/>
      <c r="K10" s="135"/>
      <c r="L10" s="135"/>
      <c r="M10" s="135"/>
      <c r="N10" s="135"/>
      <c r="O10" s="135"/>
      <c r="P10" s="135"/>
      <c r="Q10" s="135"/>
      <c r="R10" s="135"/>
      <c r="S10" s="135"/>
      <c r="T10" s="135"/>
      <c r="U10" s="135"/>
      <c r="V10" s="134"/>
      <c r="W10" s="134"/>
      <c r="X10" s="134"/>
      <c r="Y10" s="134"/>
      <c r="Z10" s="134"/>
      <c r="AA10" s="134"/>
      <c r="AB10" s="134"/>
      <c r="AC10" s="134"/>
    </row>
    <row r="11" spans="1:29" s="11" customFormat="1" ht="18.75" x14ac:dyDescent="0.2">
      <c r="A11" s="393"/>
      <c r="B11" s="393"/>
      <c r="C11" s="393"/>
      <c r="D11" s="136"/>
      <c r="E11" s="136"/>
      <c r="F11" s="136"/>
      <c r="G11" s="136"/>
      <c r="H11" s="135"/>
      <c r="I11" s="135"/>
      <c r="J11" s="135"/>
      <c r="K11" s="135"/>
      <c r="L11" s="135"/>
      <c r="M11" s="135"/>
      <c r="N11" s="135"/>
      <c r="O11" s="135"/>
      <c r="P11" s="135"/>
      <c r="Q11" s="135"/>
      <c r="R11" s="135"/>
      <c r="S11" s="135"/>
      <c r="T11" s="135"/>
      <c r="U11" s="135"/>
      <c r="V11" s="134"/>
      <c r="W11" s="134"/>
      <c r="X11" s="134"/>
      <c r="Y11" s="134"/>
      <c r="Z11" s="134"/>
      <c r="AA11" s="134"/>
      <c r="AB11" s="134"/>
      <c r="AC11" s="134"/>
    </row>
    <row r="12" spans="1:29" s="11" customFormat="1" ht="18.75" x14ac:dyDescent="0.2">
      <c r="A12" s="388" t="s">
        <v>475</v>
      </c>
      <c r="B12" s="388"/>
      <c r="C12" s="388"/>
      <c r="D12" s="131"/>
      <c r="E12" s="131"/>
      <c r="F12" s="131"/>
      <c r="G12" s="131"/>
      <c r="H12" s="135"/>
      <c r="I12" s="135"/>
      <c r="J12" s="135"/>
      <c r="K12" s="135"/>
      <c r="L12" s="135"/>
      <c r="M12" s="135"/>
      <c r="N12" s="135"/>
      <c r="O12" s="135"/>
      <c r="P12" s="135"/>
      <c r="Q12" s="135"/>
      <c r="R12" s="135"/>
      <c r="S12" s="135"/>
      <c r="T12" s="135"/>
      <c r="U12" s="135"/>
      <c r="V12" s="134"/>
      <c r="W12" s="134"/>
      <c r="X12" s="134"/>
      <c r="Y12" s="134"/>
      <c r="Z12" s="134"/>
      <c r="AA12" s="134"/>
      <c r="AB12" s="134"/>
      <c r="AC12" s="134"/>
    </row>
    <row r="13" spans="1:29" s="11" customFormat="1" ht="18.75" x14ac:dyDescent="0.2">
      <c r="A13" s="389" t="s">
        <v>7</v>
      </c>
      <c r="B13" s="389"/>
      <c r="C13" s="389"/>
      <c r="D13" s="129"/>
      <c r="E13" s="129"/>
      <c r="F13" s="129"/>
      <c r="G13" s="129"/>
      <c r="H13" s="135"/>
      <c r="I13" s="135"/>
      <c r="J13" s="135"/>
      <c r="K13" s="135"/>
      <c r="L13" s="135"/>
      <c r="M13" s="135"/>
      <c r="N13" s="135"/>
      <c r="O13" s="135"/>
      <c r="P13" s="135"/>
      <c r="Q13" s="135"/>
      <c r="R13" s="135"/>
      <c r="S13" s="135"/>
      <c r="T13" s="135"/>
      <c r="U13" s="135"/>
      <c r="V13" s="134"/>
      <c r="W13" s="134"/>
      <c r="X13" s="134"/>
      <c r="Y13" s="134"/>
      <c r="Z13" s="134"/>
      <c r="AA13" s="134"/>
      <c r="AB13" s="134"/>
      <c r="AC13" s="134"/>
    </row>
    <row r="14" spans="1:29" s="9" customFormat="1" ht="15.75" customHeight="1" x14ac:dyDescent="0.2">
      <c r="A14" s="394"/>
      <c r="B14" s="394"/>
      <c r="C14" s="394"/>
      <c r="D14" s="133"/>
      <c r="E14" s="133"/>
      <c r="F14" s="133"/>
      <c r="G14" s="133"/>
      <c r="H14" s="133"/>
      <c r="I14" s="133"/>
      <c r="J14" s="133"/>
      <c r="K14" s="133"/>
      <c r="L14" s="133"/>
      <c r="M14" s="133"/>
      <c r="N14" s="133"/>
      <c r="O14" s="133"/>
      <c r="P14" s="133"/>
      <c r="Q14" s="133"/>
      <c r="R14" s="133"/>
      <c r="S14" s="133"/>
      <c r="T14" s="133"/>
      <c r="U14" s="133"/>
      <c r="V14" s="132"/>
      <c r="W14" s="132"/>
      <c r="X14" s="132"/>
      <c r="Y14" s="132"/>
      <c r="Z14" s="132"/>
      <c r="AA14" s="132"/>
      <c r="AB14" s="132"/>
      <c r="AC14" s="132"/>
    </row>
    <row r="15" spans="1:29" s="3" customFormat="1" ht="27" customHeight="1" x14ac:dyDescent="0.2">
      <c r="A15" s="417" t="str">
        <f>'1. паспорт местоположение'!A15:C15</f>
        <v>Реконструкция ПС 110/10/35кВ Тобольская (оборудование ОРУ-110кВ, КРУ-35кВ, ОПУ, ИТСО, водоотведение)</v>
      </c>
      <c r="B15" s="417"/>
      <c r="C15" s="417"/>
      <c r="D15" s="131"/>
      <c r="E15" s="131"/>
      <c r="F15" s="131"/>
      <c r="G15" s="131"/>
      <c r="H15" s="131"/>
      <c r="I15" s="131"/>
      <c r="J15" s="131"/>
      <c r="K15" s="131"/>
      <c r="L15" s="131"/>
      <c r="M15" s="131"/>
      <c r="N15" s="131"/>
      <c r="O15" s="131"/>
      <c r="P15" s="131"/>
      <c r="Q15" s="131"/>
      <c r="R15" s="131"/>
      <c r="S15" s="131"/>
      <c r="T15" s="131"/>
      <c r="U15" s="131"/>
      <c r="V15" s="127"/>
      <c r="W15" s="127"/>
      <c r="X15" s="127"/>
      <c r="Y15" s="127"/>
      <c r="Z15" s="127"/>
      <c r="AA15" s="127"/>
      <c r="AB15" s="127"/>
      <c r="AC15" s="127"/>
    </row>
    <row r="16" spans="1:29" s="3" customFormat="1" ht="15" customHeight="1" x14ac:dyDescent="0.2">
      <c r="A16" s="389" t="s">
        <v>6</v>
      </c>
      <c r="B16" s="389"/>
      <c r="C16" s="389"/>
      <c r="D16" s="129"/>
      <c r="E16" s="129"/>
      <c r="F16" s="129"/>
      <c r="G16" s="129"/>
      <c r="H16" s="129"/>
      <c r="I16" s="129"/>
      <c r="J16" s="129"/>
      <c r="K16" s="129"/>
      <c r="L16" s="129"/>
      <c r="M16" s="129"/>
      <c r="N16" s="129"/>
      <c r="O16" s="129"/>
      <c r="P16" s="129"/>
      <c r="Q16" s="129"/>
      <c r="R16" s="129"/>
      <c r="S16" s="129"/>
      <c r="T16" s="129"/>
      <c r="U16" s="129"/>
      <c r="V16" s="127"/>
      <c r="W16" s="127"/>
      <c r="X16" s="127"/>
      <c r="Y16" s="127"/>
      <c r="Z16" s="127"/>
      <c r="AA16" s="127"/>
      <c r="AB16" s="127"/>
      <c r="AC16" s="127"/>
    </row>
    <row r="17" spans="1:29" s="3" customFormat="1" ht="15" customHeight="1" x14ac:dyDescent="0.2">
      <c r="A17" s="390"/>
      <c r="B17" s="390"/>
      <c r="C17" s="390"/>
      <c r="D17" s="128"/>
      <c r="E17" s="128"/>
      <c r="F17" s="128"/>
      <c r="G17" s="128"/>
      <c r="H17" s="128"/>
      <c r="I17" s="128"/>
      <c r="J17" s="128"/>
      <c r="K17" s="128"/>
      <c r="L17" s="128"/>
      <c r="M17" s="128"/>
      <c r="N17" s="128"/>
      <c r="O17" s="128"/>
      <c r="P17" s="128"/>
      <c r="Q17" s="128"/>
      <c r="R17" s="128"/>
      <c r="S17" s="127"/>
      <c r="T17" s="127"/>
      <c r="U17" s="127"/>
      <c r="V17" s="125"/>
      <c r="W17" s="125"/>
      <c r="X17" s="125"/>
      <c r="Y17" s="125"/>
      <c r="Z17" s="125"/>
      <c r="AA17" s="125"/>
      <c r="AB17" s="125"/>
      <c r="AC17" s="125"/>
    </row>
    <row r="18" spans="1:29" s="3" customFormat="1" ht="27.75" customHeight="1" x14ac:dyDescent="0.2">
      <c r="A18" s="391" t="s">
        <v>398</v>
      </c>
      <c r="B18" s="391"/>
      <c r="C18" s="391"/>
      <c r="D18" s="130"/>
      <c r="E18" s="130"/>
      <c r="F18" s="130"/>
      <c r="G18" s="130"/>
      <c r="H18" s="130"/>
      <c r="I18" s="130"/>
      <c r="J18" s="130"/>
      <c r="K18" s="130"/>
      <c r="L18" s="130"/>
      <c r="M18" s="130"/>
      <c r="N18" s="130"/>
      <c r="O18" s="130"/>
      <c r="P18" s="130"/>
      <c r="Q18" s="130"/>
      <c r="R18" s="130"/>
      <c r="S18" s="130"/>
      <c r="T18" s="130"/>
      <c r="U18" s="130"/>
      <c r="V18" s="125"/>
      <c r="W18" s="125"/>
      <c r="X18" s="125"/>
      <c r="Y18" s="125"/>
      <c r="Z18" s="125"/>
      <c r="AA18" s="125"/>
      <c r="AB18" s="125"/>
      <c r="AC18" s="125"/>
    </row>
    <row r="19" spans="1:29" s="3" customFormat="1" ht="15" customHeight="1" x14ac:dyDescent="0.2">
      <c r="A19" s="129"/>
      <c r="B19" s="129"/>
      <c r="C19" s="129"/>
      <c r="D19" s="129"/>
      <c r="E19" s="129"/>
      <c r="F19" s="129"/>
      <c r="G19" s="129"/>
      <c r="H19" s="128"/>
      <c r="I19" s="128"/>
      <c r="J19" s="128"/>
      <c r="K19" s="128"/>
      <c r="L19" s="128"/>
      <c r="M19" s="128"/>
      <c r="N19" s="128"/>
      <c r="O19" s="128"/>
      <c r="P19" s="128"/>
      <c r="Q19" s="128"/>
      <c r="R19" s="128"/>
      <c r="S19" s="127"/>
      <c r="T19" s="127"/>
      <c r="U19" s="127"/>
      <c r="V19" s="125"/>
      <c r="W19" s="125"/>
      <c r="X19" s="125"/>
      <c r="Y19" s="125"/>
      <c r="Z19" s="125"/>
      <c r="AA19" s="125"/>
      <c r="AB19" s="125"/>
      <c r="AC19" s="125"/>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409.5" x14ac:dyDescent="0.2">
      <c r="A22" s="22" t="s">
        <v>65</v>
      </c>
      <c r="B22" s="28" t="s">
        <v>410</v>
      </c>
      <c r="C22" s="191" t="s">
        <v>790</v>
      </c>
      <c r="D22" s="27"/>
      <c r="E22" s="27"/>
      <c r="F22" s="194"/>
      <c r="G22" s="26"/>
      <c r="H22" s="26"/>
      <c r="I22" s="26"/>
      <c r="J22" s="26"/>
      <c r="K22" s="26"/>
      <c r="L22" s="26"/>
      <c r="M22" s="26"/>
      <c r="N22" s="26"/>
      <c r="O22" s="26"/>
      <c r="P22" s="26"/>
      <c r="Q22" s="25"/>
      <c r="R22" s="25"/>
      <c r="S22" s="25"/>
      <c r="T22" s="25"/>
      <c r="U22" s="25"/>
    </row>
    <row r="23" spans="1:29" ht="106.5" customHeight="1" x14ac:dyDescent="0.25">
      <c r="A23" s="22" t="s">
        <v>63</v>
      </c>
      <c r="B23" s="24" t="s">
        <v>60</v>
      </c>
      <c r="C23" s="191" t="s">
        <v>791</v>
      </c>
      <c r="D23" s="21"/>
      <c r="E23" s="21"/>
      <c r="F23" s="21"/>
      <c r="G23" s="21"/>
      <c r="H23" s="21"/>
      <c r="I23" s="21"/>
      <c r="J23" s="21"/>
      <c r="K23" s="21"/>
      <c r="L23" s="21"/>
      <c r="M23" s="21"/>
      <c r="N23" s="21"/>
      <c r="O23" s="21"/>
      <c r="P23" s="21"/>
      <c r="Q23" s="21"/>
      <c r="R23" s="21"/>
      <c r="S23" s="21"/>
      <c r="T23" s="21"/>
      <c r="U23" s="21"/>
    </row>
    <row r="24" spans="1:29" ht="204.75" x14ac:dyDescent="0.25">
      <c r="A24" s="22" t="s">
        <v>62</v>
      </c>
      <c r="B24" s="24" t="s">
        <v>429</v>
      </c>
      <c r="C24" s="33" t="s">
        <v>783</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430</v>
      </c>
      <c r="C25" s="33" t="s">
        <v>792</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67" t="s">
        <v>541</v>
      </c>
      <c r="D26" s="21"/>
      <c r="E26" s="21"/>
      <c r="F26" s="21"/>
      <c r="G26" s="21"/>
      <c r="H26" s="21"/>
      <c r="I26" s="21"/>
      <c r="J26" s="21"/>
      <c r="K26" s="21"/>
      <c r="L26" s="21"/>
      <c r="M26" s="21"/>
      <c r="N26" s="21"/>
      <c r="O26" s="21"/>
      <c r="P26" s="21"/>
      <c r="Q26" s="21"/>
      <c r="R26" s="21"/>
      <c r="S26" s="21"/>
      <c r="T26" s="21"/>
      <c r="U26" s="21"/>
    </row>
    <row r="27" spans="1:29" ht="86.25" customHeight="1" x14ac:dyDescent="0.25">
      <c r="A27" s="22" t="s">
        <v>58</v>
      </c>
      <c r="B27" s="24" t="s">
        <v>411</v>
      </c>
      <c r="C27" s="33" t="s">
        <v>796</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2028</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787</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1"/>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5"/>
    </customSheetView>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B37"/>
  <sheetViews>
    <sheetView topLeftCell="H1" zoomScale="70" zoomScaleNormal="7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143"/>
      <c r="Z1" s="149" t="s">
        <v>69</v>
      </c>
      <c r="AA1" s="143"/>
      <c r="AB1" s="143"/>
    </row>
    <row r="2" spans="1:28" ht="18.7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143"/>
      <c r="Z2" s="148" t="s">
        <v>10</v>
      </c>
      <c r="AA2" s="143"/>
      <c r="AB2" s="143"/>
    </row>
    <row r="3" spans="1:28" ht="18.75" x14ac:dyDescent="0.3">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8" t="s">
        <v>68</v>
      </c>
      <c r="AA3" s="143"/>
      <c r="AB3" s="143"/>
    </row>
    <row r="4" spans="1:28" ht="18.75" customHeight="1" x14ac:dyDescent="0.25">
      <c r="A4" s="381" t="str">
        <f>'1. паспорт местоположение'!$A$5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143"/>
      <c r="AB4" s="143"/>
    </row>
    <row r="5" spans="1:28" x14ac:dyDescent="0.25">
      <c r="A5" s="126"/>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row>
    <row r="6" spans="1:28"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47"/>
      <c r="AB6" s="147"/>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47"/>
      <c r="AB7" s="147"/>
    </row>
    <row r="8" spans="1:28" ht="15.75" x14ac:dyDescent="0.25">
      <c r="A8" s="388" t="str">
        <f>'1. паспорт местоположение'!$A$9</f>
        <v xml:space="preserve"> 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45"/>
      <c r="AB8" s="145"/>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44"/>
      <c r="AB9" s="144"/>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47"/>
      <c r="AB10" s="147"/>
    </row>
    <row r="11" spans="1:28" ht="15.75" x14ac:dyDescent="0.25">
      <c r="A11" s="388" t="s">
        <v>475</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45"/>
      <c r="AB11" s="145"/>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44"/>
      <c r="AB12" s="144"/>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46"/>
      <c r="AB13" s="146"/>
    </row>
    <row r="14" spans="1:28" ht="15.75" x14ac:dyDescent="0.25">
      <c r="A14" s="388" t="str">
        <f>'1. паспорт местоположение'!A15:C15</f>
        <v>Реконструкция ПС 110/10/35кВ Тобольская (оборудование ОРУ-110кВ, КРУ-35кВ, ОПУ, ИТСО, водоотведение)</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45"/>
      <c r="AB14" s="145"/>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44"/>
      <c r="AB15" s="144"/>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50"/>
      <c r="AB16" s="150"/>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50"/>
      <c r="AB17" s="150"/>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50"/>
      <c r="AB18" s="150"/>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50"/>
      <c r="AB19" s="150"/>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51"/>
      <c r="AB20" s="151"/>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51"/>
      <c r="AB21" s="151"/>
    </row>
    <row r="22" spans="1:28" x14ac:dyDescent="0.25">
      <c r="A22" s="424" t="s">
        <v>428</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52"/>
      <c r="AB22" s="152"/>
    </row>
    <row r="23" spans="1:28" ht="32.25" customHeight="1" x14ac:dyDescent="0.25">
      <c r="A23" s="420" t="s">
        <v>314</v>
      </c>
      <c r="B23" s="421"/>
      <c r="C23" s="421"/>
      <c r="D23" s="421"/>
      <c r="E23" s="421"/>
      <c r="F23" s="421"/>
      <c r="G23" s="421"/>
      <c r="H23" s="421"/>
      <c r="I23" s="421"/>
      <c r="J23" s="421"/>
      <c r="K23" s="421"/>
      <c r="L23" s="422"/>
      <c r="M23" s="419" t="s">
        <v>315</v>
      </c>
      <c r="N23" s="419"/>
      <c r="O23" s="419"/>
      <c r="P23" s="419"/>
      <c r="Q23" s="419"/>
      <c r="R23" s="419"/>
      <c r="S23" s="419"/>
      <c r="T23" s="419"/>
      <c r="U23" s="419"/>
      <c r="V23" s="419"/>
      <c r="W23" s="419"/>
      <c r="X23" s="419"/>
      <c r="Y23" s="419"/>
      <c r="Z23" s="419"/>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437</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1">
        <v>11</v>
      </c>
      <c r="L25" s="60">
        <v>12</v>
      </c>
      <c r="M25" s="121">
        <v>13</v>
      </c>
      <c r="N25" s="60">
        <v>14</v>
      </c>
      <c r="O25" s="121">
        <v>15</v>
      </c>
      <c r="P25" s="60">
        <v>16</v>
      </c>
      <c r="Q25" s="121">
        <v>17</v>
      </c>
      <c r="R25" s="60">
        <v>18</v>
      </c>
      <c r="S25" s="121">
        <v>19</v>
      </c>
      <c r="T25" s="60">
        <v>20</v>
      </c>
      <c r="U25" s="121">
        <v>21</v>
      </c>
      <c r="V25" s="60">
        <v>22</v>
      </c>
      <c r="W25" s="121">
        <v>23</v>
      </c>
      <c r="X25" s="60">
        <v>24</v>
      </c>
      <c r="Y25" s="121">
        <v>25</v>
      </c>
      <c r="Z25" s="60">
        <v>26</v>
      </c>
    </row>
    <row r="26" spans="1:28" s="181" customFormat="1" ht="60" x14ac:dyDescent="0.25">
      <c r="A26" s="55" t="s">
        <v>478</v>
      </c>
      <c r="B26" s="200" t="s">
        <v>481</v>
      </c>
      <c r="C26" s="201">
        <v>0.51275330731604007</v>
      </c>
      <c r="D26" s="55">
        <v>76</v>
      </c>
      <c r="E26" s="55"/>
      <c r="F26" s="201">
        <v>38.969251356019043</v>
      </c>
      <c r="G26" s="55"/>
      <c r="H26" s="55">
        <v>226773</v>
      </c>
      <c r="I26" s="55">
        <v>1.7184255337284E-4</v>
      </c>
      <c r="J26" s="55">
        <v>3.3513689901355098E-4</v>
      </c>
      <c r="K26" s="202" t="s">
        <v>479</v>
      </c>
      <c r="L26" s="55"/>
      <c r="M26" s="56">
        <v>2022</v>
      </c>
      <c r="N26" s="55"/>
      <c r="O26" s="203">
        <v>16.855751356019997</v>
      </c>
      <c r="P26" s="203">
        <v>0.40132741323857135</v>
      </c>
      <c r="Q26" s="55">
        <v>1.7697319047619045E-6</v>
      </c>
      <c r="R26" s="55">
        <v>226773</v>
      </c>
      <c r="S26" s="55">
        <v>7.4328739999999995E-5</v>
      </c>
      <c r="T26" s="55">
        <v>3.0903413633898196E-4</v>
      </c>
      <c r="U26" s="55"/>
      <c r="V26" s="55"/>
      <c r="W26" s="55">
        <v>-2.654E-5</v>
      </c>
      <c r="X26" s="55">
        <v>-5.9999999999999995E-8</v>
      </c>
      <c r="Y26" s="55"/>
      <c r="Z26" s="204" t="s">
        <v>480</v>
      </c>
    </row>
    <row r="27" spans="1:28" x14ac:dyDescent="0.25">
      <c r="A27" s="198"/>
      <c r="B27" s="54"/>
      <c r="C27" s="54"/>
      <c r="D27" s="54"/>
      <c r="E27" s="54"/>
      <c r="F27" s="54"/>
      <c r="G27" s="54"/>
      <c r="H27" s="199"/>
      <c r="I27" s="54"/>
      <c r="J27" s="54"/>
      <c r="K27" s="54"/>
      <c r="L27" s="54"/>
      <c r="M27" s="56"/>
      <c r="N27" s="54"/>
      <c r="O27" s="54"/>
      <c r="P27" s="54"/>
      <c r="Q27" s="54"/>
      <c r="R27" s="199"/>
      <c r="S27" s="54"/>
      <c r="T27" s="54"/>
      <c r="U27" s="54"/>
      <c r="V27" s="54"/>
      <c r="W27" s="54"/>
      <c r="X27" s="54"/>
      <c r="Y27" s="54"/>
      <c r="Z27" s="54"/>
    </row>
    <row r="28" spans="1:28" x14ac:dyDescent="0.25">
      <c r="A28" s="198"/>
      <c r="B28" s="54"/>
      <c r="C28" s="54"/>
      <c r="D28" s="54"/>
      <c r="E28" s="54"/>
      <c r="F28" s="54"/>
      <c r="G28" s="54"/>
      <c r="H28" s="199"/>
      <c r="I28" s="54"/>
      <c r="J28" s="54"/>
      <c r="K28" s="54"/>
      <c r="L28" s="57"/>
      <c r="M28" s="56"/>
      <c r="N28" s="54"/>
      <c r="O28" s="54"/>
      <c r="P28" s="54"/>
      <c r="Q28" s="54"/>
      <c r="R28" s="199"/>
      <c r="S28" s="54"/>
      <c r="T28" s="54"/>
      <c r="U28" s="54"/>
      <c r="V28" s="54"/>
      <c r="W28" s="54"/>
      <c r="X28" s="54"/>
      <c r="Y28" s="54"/>
      <c r="Z28" s="56"/>
    </row>
    <row r="29" spans="1:28" x14ac:dyDescent="0.25">
      <c r="A29" s="198"/>
      <c r="B29" s="54"/>
      <c r="C29" s="54"/>
      <c r="D29" s="54"/>
      <c r="E29" s="54"/>
      <c r="F29" s="54"/>
      <c r="G29" s="54"/>
      <c r="H29" s="199"/>
      <c r="I29" s="54"/>
      <c r="J29" s="54"/>
      <c r="K29" s="54"/>
      <c r="L29" s="57"/>
      <c r="M29" s="54"/>
      <c r="N29" s="54"/>
      <c r="O29" s="54"/>
      <c r="P29" s="54"/>
      <c r="Q29" s="54"/>
      <c r="R29" s="199"/>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1"/>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4"/>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5"/>
    </customSheetView>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6"/>
    </customSheetView>
  </customSheetViews>
  <mergeCells count="20">
    <mergeCell ref="M23:Z23"/>
    <mergeCell ref="A23:L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5"/>
      <c r="B1" s="165"/>
      <c r="C1" s="161"/>
      <c r="D1" s="161"/>
      <c r="E1" s="161"/>
      <c r="F1" s="161"/>
      <c r="G1" s="161"/>
      <c r="H1" s="161"/>
      <c r="I1" s="161"/>
      <c r="J1" s="161"/>
      <c r="K1" s="161"/>
      <c r="L1" s="161"/>
      <c r="M1" s="161"/>
      <c r="N1" s="161"/>
      <c r="O1" s="166" t="s">
        <v>69</v>
      </c>
      <c r="P1" s="161"/>
      <c r="Q1" s="161"/>
      <c r="R1" s="161"/>
      <c r="S1" s="161"/>
      <c r="T1" s="161"/>
      <c r="U1" s="161"/>
      <c r="V1" s="161"/>
      <c r="W1" s="161"/>
      <c r="X1" s="161"/>
      <c r="Y1" s="161"/>
      <c r="Z1" s="161"/>
      <c r="AA1" s="161"/>
      <c r="AB1" s="161"/>
    </row>
    <row r="2" spans="1:28" s="11" customFormat="1" ht="18.75" customHeight="1" x14ac:dyDescent="0.3">
      <c r="A2" s="165"/>
      <c r="B2" s="165"/>
      <c r="C2" s="161"/>
      <c r="D2" s="161"/>
      <c r="E2" s="161"/>
      <c r="F2" s="161"/>
      <c r="G2" s="161"/>
      <c r="H2" s="161"/>
      <c r="I2" s="161"/>
      <c r="J2" s="161"/>
      <c r="K2" s="161"/>
      <c r="L2" s="161"/>
      <c r="M2" s="161"/>
      <c r="N2" s="161"/>
      <c r="O2" s="163" t="s">
        <v>10</v>
      </c>
      <c r="P2" s="161"/>
      <c r="Q2" s="161"/>
      <c r="R2" s="161"/>
      <c r="S2" s="161"/>
      <c r="T2" s="161"/>
      <c r="U2" s="161"/>
      <c r="V2" s="161"/>
      <c r="W2" s="161"/>
      <c r="X2" s="161"/>
      <c r="Y2" s="161"/>
      <c r="Z2" s="161"/>
      <c r="AA2" s="161"/>
      <c r="AB2" s="161"/>
    </row>
    <row r="3" spans="1:28" s="11" customFormat="1" ht="18.75" x14ac:dyDescent="0.3">
      <c r="A3" s="164"/>
      <c r="B3" s="164"/>
      <c r="C3" s="161"/>
      <c r="D3" s="161"/>
      <c r="E3" s="161"/>
      <c r="F3" s="161"/>
      <c r="G3" s="161"/>
      <c r="H3" s="161"/>
      <c r="I3" s="161"/>
      <c r="J3" s="161"/>
      <c r="K3" s="161"/>
      <c r="L3" s="161"/>
      <c r="M3" s="161"/>
      <c r="N3" s="161"/>
      <c r="O3" s="163" t="s">
        <v>68</v>
      </c>
      <c r="P3" s="161"/>
      <c r="Q3" s="161"/>
      <c r="R3" s="161"/>
      <c r="S3" s="161"/>
      <c r="T3" s="161"/>
      <c r="U3" s="161"/>
      <c r="V3" s="161"/>
      <c r="W3" s="161"/>
      <c r="X3" s="161"/>
      <c r="Y3" s="161"/>
      <c r="Z3" s="161"/>
      <c r="AA3" s="161"/>
      <c r="AB3" s="161"/>
    </row>
    <row r="4" spans="1:28" s="11" customFormat="1" ht="18.75" x14ac:dyDescent="0.3">
      <c r="A4" s="164"/>
      <c r="B4" s="164"/>
      <c r="C4" s="161"/>
      <c r="D4" s="161"/>
      <c r="E4" s="161"/>
      <c r="F4" s="161"/>
      <c r="G4" s="161"/>
      <c r="H4" s="161"/>
      <c r="I4" s="161"/>
      <c r="J4" s="161"/>
      <c r="K4" s="161"/>
      <c r="L4" s="163"/>
      <c r="M4" s="161"/>
      <c r="N4" s="161"/>
      <c r="O4" s="161"/>
      <c r="P4" s="161"/>
      <c r="Q4" s="161"/>
      <c r="R4" s="161"/>
      <c r="S4" s="161"/>
      <c r="T4" s="161"/>
      <c r="U4" s="161"/>
      <c r="V4" s="161"/>
      <c r="W4" s="161"/>
      <c r="X4" s="161"/>
      <c r="Y4" s="161"/>
      <c r="Z4" s="161"/>
      <c r="AA4" s="161"/>
      <c r="AB4" s="161"/>
    </row>
    <row r="5" spans="1:28" s="11" customFormat="1" ht="15.75" x14ac:dyDescent="0.2">
      <c r="A5" s="381" t="str">
        <f>'1. паспорт местоположение'!$A$5</f>
        <v>Год раскрытия информации: 2025 год</v>
      </c>
      <c r="B5" s="381"/>
      <c r="C5" s="381"/>
      <c r="D5" s="381"/>
      <c r="E5" s="381"/>
      <c r="F5" s="381"/>
      <c r="G5" s="381"/>
      <c r="H5" s="381"/>
      <c r="I5" s="381"/>
      <c r="J5" s="381"/>
      <c r="K5" s="381"/>
      <c r="L5" s="381"/>
      <c r="M5" s="381"/>
      <c r="N5" s="381"/>
      <c r="O5" s="381"/>
      <c r="P5" s="167"/>
      <c r="Q5" s="167"/>
      <c r="R5" s="167"/>
      <c r="S5" s="167"/>
      <c r="T5" s="167"/>
      <c r="U5" s="167"/>
      <c r="V5" s="167"/>
      <c r="W5" s="167"/>
      <c r="X5" s="167"/>
      <c r="Y5" s="167"/>
      <c r="Z5" s="167"/>
      <c r="AA5" s="167"/>
      <c r="AB5" s="167"/>
    </row>
    <row r="6" spans="1:28" s="11" customFormat="1" ht="18.75" x14ac:dyDescent="0.3">
      <c r="A6" s="164"/>
      <c r="B6" s="164"/>
      <c r="C6" s="161"/>
      <c r="D6" s="161"/>
      <c r="E6" s="161"/>
      <c r="F6" s="161"/>
      <c r="G6" s="161"/>
      <c r="H6" s="161"/>
      <c r="I6" s="161"/>
      <c r="J6" s="161"/>
      <c r="K6" s="161"/>
      <c r="L6" s="163"/>
      <c r="M6" s="161"/>
      <c r="N6" s="161"/>
      <c r="O6" s="161"/>
      <c r="P6" s="161"/>
      <c r="Q6" s="161"/>
      <c r="R6" s="161"/>
      <c r="S6" s="161"/>
      <c r="T6" s="161"/>
      <c r="U6" s="161"/>
      <c r="V6" s="161"/>
      <c r="W6" s="161"/>
      <c r="X6" s="161"/>
      <c r="Y6" s="161"/>
      <c r="Z6" s="161"/>
      <c r="AA6" s="161"/>
      <c r="AB6" s="161"/>
    </row>
    <row r="7" spans="1:28" s="11" customFormat="1" ht="18.75" x14ac:dyDescent="0.2">
      <c r="A7" s="393" t="s">
        <v>9</v>
      </c>
      <c r="B7" s="393"/>
      <c r="C7" s="393"/>
      <c r="D7" s="393"/>
      <c r="E7" s="393"/>
      <c r="F7" s="393"/>
      <c r="G7" s="393"/>
      <c r="H7" s="393"/>
      <c r="I7" s="393"/>
      <c r="J7" s="393"/>
      <c r="K7" s="393"/>
      <c r="L7" s="393"/>
      <c r="M7" s="393"/>
      <c r="N7" s="393"/>
      <c r="O7" s="393"/>
      <c r="P7" s="162"/>
      <c r="Q7" s="162"/>
      <c r="R7" s="162"/>
      <c r="S7" s="162"/>
      <c r="T7" s="162"/>
      <c r="U7" s="162"/>
      <c r="V7" s="162"/>
      <c r="W7" s="162"/>
      <c r="X7" s="162"/>
      <c r="Y7" s="162"/>
      <c r="Z7" s="162"/>
      <c r="AA7" s="161"/>
      <c r="AB7" s="161"/>
    </row>
    <row r="8" spans="1:28" s="11" customFormat="1" ht="18.75" x14ac:dyDescent="0.2">
      <c r="A8" s="393"/>
      <c r="B8" s="393"/>
      <c r="C8" s="393"/>
      <c r="D8" s="393"/>
      <c r="E8" s="393"/>
      <c r="F8" s="393"/>
      <c r="G8" s="393"/>
      <c r="H8" s="393"/>
      <c r="I8" s="393"/>
      <c r="J8" s="393"/>
      <c r="K8" s="393"/>
      <c r="L8" s="393"/>
      <c r="M8" s="393"/>
      <c r="N8" s="393"/>
      <c r="O8" s="393"/>
      <c r="P8" s="162"/>
      <c r="Q8" s="162"/>
      <c r="R8" s="162"/>
      <c r="S8" s="162"/>
      <c r="T8" s="162"/>
      <c r="U8" s="162"/>
      <c r="V8" s="162"/>
      <c r="W8" s="162"/>
      <c r="X8" s="162"/>
      <c r="Y8" s="162"/>
      <c r="Z8" s="162"/>
      <c r="AA8" s="161"/>
      <c r="AB8" s="161"/>
    </row>
    <row r="9" spans="1:28" s="11" customFormat="1" ht="18.75" x14ac:dyDescent="0.2">
      <c r="A9" s="388" t="str">
        <f>'1. паспорт местоположение'!$A$9</f>
        <v xml:space="preserve"> АО "Россети Тюмень"</v>
      </c>
      <c r="B9" s="388"/>
      <c r="C9" s="388"/>
      <c r="D9" s="388"/>
      <c r="E9" s="388"/>
      <c r="F9" s="388"/>
      <c r="G9" s="388"/>
      <c r="H9" s="388"/>
      <c r="I9" s="388"/>
      <c r="J9" s="388"/>
      <c r="K9" s="388"/>
      <c r="L9" s="388"/>
      <c r="M9" s="388"/>
      <c r="N9" s="388"/>
      <c r="O9" s="388"/>
      <c r="P9" s="162"/>
      <c r="Q9" s="162"/>
      <c r="R9" s="162"/>
      <c r="S9" s="162"/>
      <c r="T9" s="162"/>
      <c r="U9" s="162"/>
      <c r="V9" s="162"/>
      <c r="W9" s="162"/>
      <c r="X9" s="162"/>
      <c r="Y9" s="162"/>
      <c r="Z9" s="162"/>
      <c r="AA9" s="161"/>
      <c r="AB9" s="161"/>
    </row>
    <row r="10" spans="1:28" s="11" customFormat="1" ht="18.75" x14ac:dyDescent="0.2">
      <c r="A10" s="389" t="s">
        <v>8</v>
      </c>
      <c r="B10" s="389"/>
      <c r="C10" s="389"/>
      <c r="D10" s="389"/>
      <c r="E10" s="389"/>
      <c r="F10" s="389"/>
      <c r="G10" s="389"/>
      <c r="H10" s="389"/>
      <c r="I10" s="389"/>
      <c r="J10" s="389"/>
      <c r="K10" s="389"/>
      <c r="L10" s="389"/>
      <c r="M10" s="389"/>
      <c r="N10" s="389"/>
      <c r="O10" s="389"/>
      <c r="P10" s="162"/>
      <c r="Q10" s="162"/>
      <c r="R10" s="162"/>
      <c r="S10" s="162"/>
      <c r="T10" s="162"/>
      <c r="U10" s="162"/>
      <c r="V10" s="162"/>
      <c r="W10" s="162"/>
      <c r="X10" s="162"/>
      <c r="Y10" s="162"/>
      <c r="Z10" s="162"/>
      <c r="AA10" s="161"/>
      <c r="AB10" s="161"/>
    </row>
    <row r="11" spans="1:28" s="11" customFormat="1" ht="18.75" x14ac:dyDescent="0.2">
      <c r="A11" s="393"/>
      <c r="B11" s="393"/>
      <c r="C11" s="393"/>
      <c r="D11" s="393"/>
      <c r="E11" s="393"/>
      <c r="F11" s="393"/>
      <c r="G11" s="393"/>
      <c r="H11" s="393"/>
      <c r="I11" s="393"/>
      <c r="J11" s="393"/>
      <c r="K11" s="393"/>
      <c r="L11" s="393"/>
      <c r="M11" s="393"/>
      <c r="N11" s="393"/>
      <c r="O11" s="393"/>
      <c r="P11" s="162"/>
      <c r="Q11" s="162"/>
      <c r="R11" s="162"/>
      <c r="S11" s="162"/>
      <c r="T11" s="162"/>
      <c r="U11" s="162"/>
      <c r="V11" s="162"/>
      <c r="W11" s="162"/>
      <c r="X11" s="162"/>
      <c r="Y11" s="162"/>
      <c r="Z11" s="162"/>
      <c r="AA11" s="161"/>
      <c r="AB11" s="161"/>
    </row>
    <row r="12" spans="1:28" s="11" customFormat="1" ht="18.75" x14ac:dyDescent="0.2">
      <c r="A12" s="388" t="s">
        <v>475</v>
      </c>
      <c r="B12" s="388"/>
      <c r="C12" s="388"/>
      <c r="D12" s="388"/>
      <c r="E12" s="388"/>
      <c r="F12" s="388"/>
      <c r="G12" s="388"/>
      <c r="H12" s="388"/>
      <c r="I12" s="388"/>
      <c r="J12" s="388"/>
      <c r="K12" s="388"/>
      <c r="L12" s="388"/>
      <c r="M12" s="388"/>
      <c r="N12" s="388"/>
      <c r="O12" s="388"/>
      <c r="P12" s="162"/>
      <c r="Q12" s="162"/>
      <c r="R12" s="162"/>
      <c r="S12" s="162"/>
      <c r="T12" s="162"/>
      <c r="U12" s="162"/>
      <c r="V12" s="162"/>
      <c r="W12" s="162"/>
      <c r="X12" s="162"/>
      <c r="Y12" s="162"/>
      <c r="Z12" s="162"/>
      <c r="AA12" s="161"/>
      <c r="AB12" s="161"/>
    </row>
    <row r="13" spans="1:28" s="11" customFormat="1" ht="18.75" x14ac:dyDescent="0.2">
      <c r="A13" s="389" t="s">
        <v>7</v>
      </c>
      <c r="B13" s="389"/>
      <c r="C13" s="389"/>
      <c r="D13" s="389"/>
      <c r="E13" s="389"/>
      <c r="F13" s="389"/>
      <c r="G13" s="389"/>
      <c r="H13" s="389"/>
      <c r="I13" s="389"/>
      <c r="J13" s="389"/>
      <c r="K13" s="389"/>
      <c r="L13" s="389"/>
      <c r="M13" s="389"/>
      <c r="N13" s="389"/>
      <c r="O13" s="389"/>
      <c r="P13" s="162"/>
      <c r="Q13" s="162"/>
      <c r="R13" s="162"/>
      <c r="S13" s="162"/>
      <c r="T13" s="162"/>
      <c r="U13" s="162"/>
      <c r="V13" s="162"/>
      <c r="W13" s="162"/>
      <c r="X13" s="162"/>
      <c r="Y13" s="162"/>
      <c r="Z13" s="162"/>
      <c r="AA13" s="161"/>
      <c r="AB13" s="161"/>
    </row>
    <row r="14" spans="1:28" s="9" customFormat="1" ht="15.75" customHeight="1" x14ac:dyDescent="0.2">
      <c r="A14" s="394"/>
      <c r="B14" s="394"/>
      <c r="C14" s="394"/>
      <c r="D14" s="394"/>
      <c r="E14" s="394"/>
      <c r="F14" s="394"/>
      <c r="G14" s="394"/>
      <c r="H14" s="394"/>
      <c r="I14" s="394"/>
      <c r="J14" s="394"/>
      <c r="K14" s="394"/>
      <c r="L14" s="394"/>
      <c r="M14" s="394"/>
      <c r="N14" s="394"/>
      <c r="O14" s="394"/>
      <c r="P14" s="160"/>
      <c r="Q14" s="160"/>
      <c r="R14" s="160"/>
      <c r="S14" s="160"/>
      <c r="T14" s="160"/>
      <c r="U14" s="160"/>
      <c r="V14" s="160"/>
      <c r="W14" s="160"/>
      <c r="X14" s="160"/>
      <c r="Y14" s="160"/>
      <c r="Z14" s="160"/>
      <c r="AA14" s="159"/>
      <c r="AB14" s="159"/>
    </row>
    <row r="15" spans="1:28" s="3" customFormat="1" ht="15.75" x14ac:dyDescent="0.2">
      <c r="A15" s="388" t="str">
        <f>'1. паспорт местоположение'!A15:C15</f>
        <v>Реконструкция ПС 110/10/35кВ Тобольская (оборудование ОРУ-110кВ, КРУ-35кВ, ОПУ, ИТСО, водоотведение)</v>
      </c>
      <c r="B15" s="388"/>
      <c r="C15" s="388"/>
      <c r="D15" s="388"/>
      <c r="E15" s="388"/>
      <c r="F15" s="388"/>
      <c r="G15" s="388"/>
      <c r="H15" s="388"/>
      <c r="I15" s="388"/>
      <c r="J15" s="388"/>
      <c r="K15" s="388"/>
      <c r="L15" s="388"/>
      <c r="M15" s="388"/>
      <c r="N15" s="388"/>
      <c r="O15" s="388"/>
      <c r="P15" s="158"/>
      <c r="Q15" s="158"/>
      <c r="R15" s="158"/>
      <c r="S15" s="158"/>
      <c r="T15" s="158"/>
      <c r="U15" s="158"/>
      <c r="V15" s="158"/>
      <c r="W15" s="158"/>
      <c r="X15" s="158"/>
      <c r="Y15" s="158"/>
      <c r="Z15" s="158"/>
      <c r="AA15" s="154"/>
      <c r="AB15" s="154"/>
    </row>
    <row r="16" spans="1:28" s="3" customFormat="1" ht="15" customHeight="1" x14ac:dyDescent="0.2">
      <c r="A16" s="389" t="s">
        <v>6</v>
      </c>
      <c r="B16" s="389"/>
      <c r="C16" s="389"/>
      <c r="D16" s="389"/>
      <c r="E16" s="389"/>
      <c r="F16" s="389"/>
      <c r="G16" s="389"/>
      <c r="H16" s="389"/>
      <c r="I16" s="389"/>
      <c r="J16" s="389"/>
      <c r="K16" s="389"/>
      <c r="L16" s="389"/>
      <c r="M16" s="389"/>
      <c r="N16" s="389"/>
      <c r="O16" s="389"/>
      <c r="P16" s="156"/>
      <c r="Q16" s="156"/>
      <c r="R16" s="156"/>
      <c r="S16" s="156"/>
      <c r="T16" s="156"/>
      <c r="U16" s="156"/>
      <c r="V16" s="156"/>
      <c r="W16" s="156"/>
      <c r="X16" s="156"/>
      <c r="Y16" s="156"/>
      <c r="Z16" s="156"/>
      <c r="AA16" s="154"/>
      <c r="AB16" s="154"/>
    </row>
    <row r="17" spans="1:28" s="3" customFormat="1" ht="15" customHeight="1" x14ac:dyDescent="0.2">
      <c r="A17" s="390"/>
      <c r="B17" s="390"/>
      <c r="C17" s="390"/>
      <c r="D17" s="390"/>
      <c r="E17" s="390"/>
      <c r="F17" s="390"/>
      <c r="G17" s="390"/>
      <c r="H17" s="390"/>
      <c r="I17" s="390"/>
      <c r="J17" s="390"/>
      <c r="K17" s="390"/>
      <c r="L17" s="390"/>
      <c r="M17" s="390"/>
      <c r="N17" s="390"/>
      <c r="O17" s="390"/>
      <c r="P17" s="155"/>
      <c r="Q17" s="155"/>
      <c r="R17" s="155"/>
      <c r="S17" s="155"/>
      <c r="T17" s="155"/>
      <c r="U17" s="155"/>
      <c r="V17" s="155"/>
      <c r="W17" s="155"/>
      <c r="X17" s="154"/>
      <c r="Y17" s="154"/>
      <c r="Z17" s="154"/>
      <c r="AA17" s="153"/>
      <c r="AB17" s="153"/>
    </row>
    <row r="18" spans="1:28" s="3" customFormat="1" ht="91.5" customHeight="1" x14ac:dyDescent="0.2">
      <c r="A18" s="428" t="s">
        <v>406</v>
      </c>
      <c r="B18" s="428"/>
      <c r="C18" s="428"/>
      <c r="D18" s="428"/>
      <c r="E18" s="428"/>
      <c r="F18" s="428"/>
      <c r="G18" s="428"/>
      <c r="H18" s="428"/>
      <c r="I18" s="428"/>
      <c r="J18" s="428"/>
      <c r="K18" s="428"/>
      <c r="L18" s="428"/>
      <c r="M18" s="428"/>
      <c r="N18" s="428"/>
      <c r="O18" s="428"/>
      <c r="P18" s="157"/>
      <c r="Q18" s="157"/>
      <c r="R18" s="157"/>
      <c r="S18" s="157"/>
      <c r="T18" s="157"/>
      <c r="U18" s="157"/>
      <c r="V18" s="157"/>
      <c r="W18" s="157"/>
      <c r="X18" s="157"/>
      <c r="Y18" s="157"/>
      <c r="Z18" s="157"/>
      <c r="AA18" s="153"/>
      <c r="AB18" s="153"/>
    </row>
    <row r="19" spans="1:28" s="3" customFormat="1" ht="78" customHeight="1" x14ac:dyDescent="0.2">
      <c r="A19" s="395" t="s">
        <v>5</v>
      </c>
      <c r="B19" s="395" t="s">
        <v>88</v>
      </c>
      <c r="C19" s="395" t="s">
        <v>87</v>
      </c>
      <c r="D19" s="395" t="s">
        <v>76</v>
      </c>
      <c r="E19" s="425" t="s">
        <v>86</v>
      </c>
      <c r="F19" s="426"/>
      <c r="G19" s="426"/>
      <c r="H19" s="426"/>
      <c r="I19" s="427"/>
      <c r="J19" s="395" t="s">
        <v>85</v>
      </c>
      <c r="K19" s="395"/>
      <c r="L19" s="395"/>
      <c r="M19" s="395"/>
      <c r="N19" s="395"/>
      <c r="O19" s="395"/>
      <c r="P19" s="4"/>
      <c r="Q19" s="4"/>
      <c r="R19" s="4"/>
      <c r="S19" s="4"/>
      <c r="T19" s="4"/>
      <c r="U19" s="4"/>
      <c r="V19" s="4"/>
      <c r="W19" s="4"/>
    </row>
    <row r="20" spans="1:28" s="3" customFormat="1" ht="51" customHeight="1" x14ac:dyDescent="0.2">
      <c r="A20" s="395"/>
      <c r="B20" s="395"/>
      <c r="C20" s="395"/>
      <c r="D20" s="395"/>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1"/>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11:O11"/>
    <mergeCell ref="A14:O14"/>
    <mergeCell ref="A5:O5"/>
    <mergeCell ref="A7:O7"/>
    <mergeCell ref="A8:O8"/>
    <mergeCell ref="A9:O9"/>
    <mergeCell ref="A10:O10"/>
    <mergeCell ref="A15:O15"/>
    <mergeCell ref="A16:O16"/>
    <mergeCell ref="A17:O17"/>
    <mergeCell ref="A18:O18"/>
    <mergeCell ref="A12:O12"/>
    <mergeCell ref="A13:O13"/>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78"/>
      <c r="B1" s="172"/>
      <c r="C1" s="172"/>
      <c r="D1" s="172"/>
      <c r="E1" s="172"/>
      <c r="F1" s="172"/>
      <c r="G1" s="172"/>
      <c r="H1" s="172"/>
      <c r="I1" s="176"/>
      <c r="J1" s="176"/>
      <c r="K1" s="179" t="s">
        <v>69</v>
      </c>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96" t="s">
        <v>69</v>
      </c>
      <c r="AS1" s="161"/>
    </row>
    <row r="2" spans="1:45" s="11" customFormat="1" ht="18.75" customHeight="1" x14ac:dyDescent="0.3">
      <c r="A2" s="178"/>
      <c r="B2" s="172"/>
      <c r="C2" s="172"/>
      <c r="D2" s="172"/>
      <c r="E2" s="172"/>
      <c r="F2" s="172"/>
      <c r="G2" s="172"/>
      <c r="H2" s="172"/>
      <c r="I2" s="176"/>
      <c r="J2" s="176"/>
      <c r="K2" s="175" t="s">
        <v>10</v>
      </c>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95" t="s">
        <v>10</v>
      </c>
      <c r="AS2" s="161"/>
    </row>
    <row r="3" spans="1:45" s="11" customFormat="1" ht="18.75" x14ac:dyDescent="0.3">
      <c r="A3" s="177"/>
      <c r="B3" s="172"/>
      <c r="C3" s="172"/>
      <c r="D3" s="172"/>
      <c r="E3" s="172"/>
      <c r="F3" s="172"/>
      <c r="G3" s="172"/>
      <c r="H3" s="172"/>
      <c r="I3" s="176"/>
      <c r="J3" s="176"/>
      <c r="K3" s="175" t="s">
        <v>68</v>
      </c>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95" t="s">
        <v>68</v>
      </c>
      <c r="AS3" s="161"/>
    </row>
    <row r="4" spans="1:45" s="11" customFormat="1" ht="18.75" x14ac:dyDescent="0.3">
      <c r="A4" s="177"/>
      <c r="B4" s="172"/>
      <c r="C4" s="172"/>
      <c r="D4" s="172"/>
      <c r="E4" s="172"/>
      <c r="F4" s="172"/>
      <c r="G4" s="172"/>
      <c r="H4" s="172"/>
      <c r="I4" s="176"/>
      <c r="J4" s="176"/>
      <c r="K4" s="175"/>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61"/>
    </row>
    <row r="5" spans="1:45" s="11" customFormat="1" ht="18.75" customHeight="1" x14ac:dyDescent="0.2">
      <c r="A5" s="381" t="str">
        <f>'1. паспорт местоположение'!$A$5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161"/>
    </row>
    <row r="6" spans="1:45" s="11" customFormat="1" ht="18.75" x14ac:dyDescent="0.3">
      <c r="A6" s="177"/>
      <c r="B6" s="172"/>
      <c r="C6" s="172"/>
      <c r="D6" s="172"/>
      <c r="E6" s="172"/>
      <c r="F6" s="172"/>
      <c r="G6" s="172"/>
      <c r="H6" s="172"/>
      <c r="I6" s="176"/>
      <c r="J6" s="176"/>
      <c r="K6" s="175"/>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61"/>
    </row>
    <row r="7" spans="1:45" s="11" customFormat="1" ht="18.75" x14ac:dyDescent="0.2">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161"/>
    </row>
    <row r="8" spans="1:45" s="11" customFormat="1" ht="18.75" x14ac:dyDescent="0.2">
      <c r="A8" s="174"/>
      <c r="B8" s="174"/>
      <c r="C8" s="174"/>
      <c r="D8" s="174"/>
      <c r="E8" s="174"/>
      <c r="F8" s="174"/>
      <c r="G8" s="174"/>
      <c r="H8" s="174"/>
      <c r="I8" s="174"/>
      <c r="J8" s="174"/>
      <c r="K8" s="174"/>
      <c r="L8" s="173"/>
      <c r="M8" s="173"/>
      <c r="N8" s="173"/>
      <c r="O8" s="173"/>
      <c r="P8" s="173"/>
      <c r="Q8" s="173"/>
      <c r="R8" s="173"/>
      <c r="S8" s="173"/>
      <c r="T8" s="173"/>
      <c r="U8" s="173"/>
      <c r="V8" s="173"/>
      <c r="W8" s="173"/>
      <c r="X8" s="173"/>
      <c r="Y8" s="173"/>
      <c r="Z8" s="172"/>
      <c r="AA8" s="172"/>
      <c r="AB8" s="172"/>
      <c r="AC8" s="172"/>
      <c r="AD8" s="172"/>
      <c r="AE8" s="172"/>
      <c r="AF8" s="172"/>
      <c r="AG8" s="172"/>
      <c r="AH8" s="172"/>
      <c r="AI8" s="172"/>
      <c r="AJ8" s="172"/>
      <c r="AK8" s="172"/>
      <c r="AL8" s="172"/>
      <c r="AM8" s="172"/>
      <c r="AN8" s="172"/>
      <c r="AO8" s="172"/>
      <c r="AP8" s="172"/>
      <c r="AQ8" s="172"/>
      <c r="AR8" s="172"/>
      <c r="AS8" s="161"/>
    </row>
    <row r="9" spans="1:45" s="11" customFormat="1" ht="18.75" customHeight="1" x14ac:dyDescent="0.2">
      <c r="A9" s="388" t="str">
        <f>'1. паспорт местоположение'!$A$9</f>
        <v xml:space="preserve"> 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161"/>
    </row>
    <row r="10" spans="1:45" s="11" customFormat="1" ht="18.75" customHeight="1" x14ac:dyDescent="0.2">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161"/>
    </row>
    <row r="11" spans="1:45" s="11" customFormat="1" ht="18.75" x14ac:dyDescent="0.2">
      <c r="A11" s="174"/>
      <c r="B11" s="174"/>
      <c r="C11" s="174"/>
      <c r="D11" s="174"/>
      <c r="E11" s="174"/>
      <c r="F11" s="174"/>
      <c r="G11" s="174"/>
      <c r="H11" s="174"/>
      <c r="I11" s="174"/>
      <c r="J11" s="174"/>
      <c r="K11" s="174"/>
      <c r="L11" s="173"/>
      <c r="M11" s="173"/>
      <c r="N11" s="173"/>
      <c r="O11" s="173"/>
      <c r="P11" s="173"/>
      <c r="Q11" s="173"/>
      <c r="R11" s="173"/>
      <c r="S11" s="173"/>
      <c r="T11" s="173"/>
      <c r="U11" s="173"/>
      <c r="V11" s="173"/>
      <c r="W11" s="173"/>
      <c r="X11" s="173"/>
      <c r="Y11" s="173"/>
      <c r="Z11" s="172"/>
      <c r="AA11" s="172"/>
      <c r="AB11" s="172"/>
      <c r="AC11" s="172"/>
      <c r="AD11" s="172"/>
      <c r="AE11" s="172"/>
      <c r="AF11" s="172"/>
      <c r="AG11" s="172"/>
      <c r="AH11" s="172"/>
      <c r="AI11" s="172"/>
      <c r="AJ11" s="172"/>
      <c r="AK11" s="172"/>
      <c r="AL11" s="172"/>
      <c r="AM11" s="172"/>
      <c r="AN11" s="172"/>
      <c r="AO11" s="172"/>
      <c r="AP11" s="172"/>
      <c r="AQ11" s="172"/>
      <c r="AR11" s="172"/>
      <c r="AS11" s="161"/>
    </row>
    <row r="12" spans="1:45" s="11" customFormat="1" ht="18.75" customHeight="1" x14ac:dyDescent="0.2">
      <c r="A12" s="388" t="s">
        <v>475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161"/>
    </row>
    <row r="13" spans="1:45" s="11" customFormat="1" ht="18.75" customHeight="1" x14ac:dyDescent="0.2">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161"/>
    </row>
    <row r="14" spans="1:45"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0"/>
      <c r="AA14" s="170"/>
      <c r="AB14" s="170"/>
      <c r="AC14" s="170"/>
      <c r="AD14" s="170"/>
      <c r="AE14" s="170"/>
      <c r="AF14" s="170"/>
      <c r="AG14" s="170"/>
      <c r="AH14" s="170"/>
      <c r="AI14" s="170"/>
      <c r="AJ14" s="170"/>
      <c r="AK14" s="170"/>
      <c r="AL14" s="170"/>
      <c r="AM14" s="170"/>
      <c r="AN14" s="170"/>
      <c r="AO14" s="170"/>
      <c r="AP14" s="170"/>
      <c r="AQ14" s="170"/>
      <c r="AR14" s="170"/>
      <c r="AS14" s="159"/>
    </row>
    <row r="15" spans="1:45" s="3" customFormat="1" ht="35.25" customHeight="1" x14ac:dyDescent="0.2">
      <c r="A15" s="440" t="str">
        <f>'1. паспорт местоположение'!A15:C15</f>
        <v>Реконструкция ПС 110/10/35кВ Тобольская (оборудование ОРУ-110кВ, КРУ-35кВ, ОПУ, ИТСО, водоотведение)</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154"/>
    </row>
    <row r="16" spans="1:45" s="3" customFormat="1" ht="15" customHeight="1" x14ac:dyDescent="0.2">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154"/>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row>
    <row r="18" spans="1:45" s="3" customFormat="1" ht="15" customHeight="1" x14ac:dyDescent="0.2">
      <c r="A18" s="402" t="s">
        <v>407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168"/>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389"/>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AM22" s="389"/>
      <c r="AN22" s="389"/>
      <c r="AO22" s="389"/>
      <c r="AP22" s="389"/>
      <c r="AQ22" s="389"/>
      <c r="AR22" s="389"/>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35" t="s">
        <v>304</v>
      </c>
      <c r="B24" s="435"/>
      <c r="C24" s="435"/>
      <c r="D24" s="435"/>
      <c r="E24" s="435"/>
      <c r="F24" s="435"/>
      <c r="G24" s="435"/>
      <c r="H24" s="435"/>
      <c r="I24" s="435"/>
      <c r="J24" s="435"/>
      <c r="K24" s="435"/>
      <c r="L24" s="435"/>
      <c r="M24" s="435"/>
      <c r="N24" s="435"/>
      <c r="O24" s="435"/>
      <c r="P24" s="435"/>
      <c r="Q24" s="435"/>
      <c r="R24" s="435"/>
      <c r="S24" s="435"/>
      <c r="T24" s="435"/>
      <c r="U24" s="435"/>
      <c r="V24" s="435"/>
      <c r="W24" s="435"/>
      <c r="X24" s="435"/>
      <c r="Y24" s="435"/>
      <c r="Z24" s="435"/>
      <c r="AA24" s="435"/>
      <c r="AB24" s="435"/>
      <c r="AC24" s="435"/>
      <c r="AD24" s="435"/>
      <c r="AE24" s="435"/>
      <c r="AF24" s="435"/>
      <c r="AG24" s="435"/>
      <c r="AH24" s="435"/>
      <c r="AI24" s="435"/>
      <c r="AJ24" s="435"/>
      <c r="AK24" s="435" t="s">
        <v>1</v>
      </c>
      <c r="AL24" s="435"/>
      <c r="AM24" s="78"/>
      <c r="AN24" s="78"/>
      <c r="AO24" s="106"/>
      <c r="AP24" s="106"/>
      <c r="AQ24" s="106"/>
      <c r="AR24" s="106"/>
      <c r="AS24" s="84"/>
    </row>
    <row r="25" spans="1:45" ht="12.75" customHeight="1" x14ac:dyDescent="0.25">
      <c r="A25" s="436" t="s">
        <v>303</v>
      </c>
      <c r="B25" s="437"/>
      <c r="C25" s="437"/>
      <c r="D25" s="437"/>
      <c r="E25" s="437"/>
      <c r="F25" s="437"/>
      <c r="G25" s="437"/>
      <c r="H25" s="437"/>
      <c r="I25" s="437"/>
      <c r="J25" s="437"/>
      <c r="K25" s="437"/>
      <c r="L25" s="437"/>
      <c r="M25" s="437"/>
      <c r="N25" s="437"/>
      <c r="O25" s="437"/>
      <c r="P25" s="437"/>
      <c r="Q25" s="437"/>
      <c r="R25" s="437"/>
      <c r="S25" s="437"/>
      <c r="T25" s="437"/>
      <c r="U25" s="437"/>
      <c r="V25" s="437"/>
      <c r="W25" s="437"/>
      <c r="X25" s="437"/>
      <c r="Y25" s="437"/>
      <c r="Z25" s="437"/>
      <c r="AA25" s="437"/>
      <c r="AB25" s="437"/>
      <c r="AC25" s="437"/>
      <c r="AD25" s="437"/>
      <c r="AE25" s="437"/>
      <c r="AF25" s="437"/>
      <c r="AG25" s="437"/>
      <c r="AH25" s="437"/>
      <c r="AI25" s="437"/>
      <c r="AJ25" s="437"/>
      <c r="AK25" s="438"/>
      <c r="AL25" s="438"/>
      <c r="AM25" s="79"/>
      <c r="AN25" s="439" t="s">
        <v>302</v>
      </c>
      <c r="AO25" s="439"/>
      <c r="AP25" s="439"/>
      <c r="AQ25" s="434"/>
      <c r="AR25" s="434"/>
      <c r="AS25" s="84"/>
    </row>
    <row r="26" spans="1:45" ht="17.25" customHeight="1" x14ac:dyDescent="0.25">
      <c r="A26" s="447" t="s">
        <v>301</v>
      </c>
      <c r="B26" s="448"/>
      <c r="C26" s="448"/>
      <c r="D26" s="448"/>
      <c r="E26" s="448"/>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c r="AD26" s="448"/>
      <c r="AE26" s="448"/>
      <c r="AF26" s="448"/>
      <c r="AG26" s="448"/>
      <c r="AH26" s="448"/>
      <c r="AI26" s="448"/>
      <c r="AJ26" s="448"/>
      <c r="AK26" s="449"/>
      <c r="AL26" s="449"/>
      <c r="AM26" s="79"/>
      <c r="AN26" s="429" t="s">
        <v>300</v>
      </c>
      <c r="AO26" s="430"/>
      <c r="AP26" s="431"/>
      <c r="AQ26" s="432"/>
      <c r="AR26" s="433"/>
      <c r="AS26" s="84"/>
    </row>
    <row r="27" spans="1:45" ht="17.25" customHeight="1" x14ac:dyDescent="0.25">
      <c r="A27" s="447" t="s">
        <v>299</v>
      </c>
      <c r="B27" s="448"/>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9"/>
      <c r="AL27" s="449"/>
      <c r="AM27" s="79"/>
      <c r="AN27" s="429" t="s">
        <v>298</v>
      </c>
      <c r="AO27" s="430"/>
      <c r="AP27" s="431"/>
      <c r="AQ27" s="432"/>
      <c r="AR27" s="433"/>
      <c r="AS27" s="84"/>
    </row>
    <row r="28" spans="1:45" ht="27.75" customHeight="1" thickBot="1" x14ac:dyDescent="0.3">
      <c r="A28" s="450" t="s">
        <v>297</v>
      </c>
      <c r="B28" s="451"/>
      <c r="C28" s="451"/>
      <c r="D28" s="451"/>
      <c r="E28" s="451"/>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D28" s="451"/>
      <c r="AE28" s="451"/>
      <c r="AF28" s="451"/>
      <c r="AG28" s="451"/>
      <c r="AH28" s="451"/>
      <c r="AI28" s="451"/>
      <c r="AJ28" s="452"/>
      <c r="AK28" s="453"/>
      <c r="AL28" s="453"/>
      <c r="AM28" s="79"/>
      <c r="AN28" s="454" t="s">
        <v>296</v>
      </c>
      <c r="AO28" s="455"/>
      <c r="AP28" s="456"/>
      <c r="AQ28" s="432"/>
      <c r="AR28" s="433"/>
      <c r="AS28" s="84"/>
    </row>
    <row r="29" spans="1:45" ht="17.25" customHeight="1" x14ac:dyDescent="0.25">
      <c r="A29" s="441" t="s">
        <v>295</v>
      </c>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3"/>
      <c r="AK29" s="438"/>
      <c r="AL29" s="438"/>
      <c r="AM29" s="79"/>
      <c r="AN29" s="444"/>
      <c r="AO29" s="445"/>
      <c r="AP29" s="445"/>
      <c r="AQ29" s="432"/>
      <c r="AR29" s="446"/>
      <c r="AS29" s="84"/>
    </row>
    <row r="30" spans="1:45" ht="17.25" customHeight="1" x14ac:dyDescent="0.25">
      <c r="A30" s="447" t="s">
        <v>294</v>
      </c>
      <c r="B30" s="448"/>
      <c r="C30" s="448"/>
      <c r="D30" s="448"/>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8"/>
      <c r="AC30" s="448"/>
      <c r="AD30" s="448"/>
      <c r="AE30" s="448"/>
      <c r="AF30" s="448"/>
      <c r="AG30" s="448"/>
      <c r="AH30" s="448"/>
      <c r="AI30" s="448"/>
      <c r="AJ30" s="448"/>
      <c r="AK30" s="449"/>
      <c r="AL30" s="449"/>
      <c r="AM30" s="79"/>
      <c r="AS30" s="84"/>
    </row>
    <row r="31" spans="1:45" ht="17.25" customHeight="1" x14ac:dyDescent="0.25">
      <c r="A31" s="447" t="s">
        <v>293</v>
      </c>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9"/>
      <c r="AL31" s="449"/>
      <c r="AM31" s="79"/>
      <c r="AN31" s="79"/>
      <c r="AO31" s="105"/>
      <c r="AP31" s="105"/>
      <c r="AQ31" s="105"/>
      <c r="AR31" s="105"/>
      <c r="AS31" s="84"/>
    </row>
    <row r="32" spans="1:45" ht="17.25" customHeight="1" x14ac:dyDescent="0.25">
      <c r="A32" s="447" t="s">
        <v>268</v>
      </c>
      <c r="B32" s="448"/>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c r="AK32" s="449"/>
      <c r="AL32" s="449"/>
      <c r="AM32" s="79"/>
      <c r="AN32" s="79"/>
      <c r="AO32" s="79"/>
      <c r="AP32" s="79"/>
      <c r="AQ32" s="79"/>
      <c r="AR32" s="79"/>
      <c r="AS32" s="84"/>
    </row>
    <row r="33" spans="1:45" ht="17.25" customHeight="1" x14ac:dyDescent="0.25">
      <c r="A33" s="447" t="s">
        <v>292</v>
      </c>
      <c r="B33" s="448"/>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c r="AD33" s="448"/>
      <c r="AE33" s="448"/>
      <c r="AF33" s="448"/>
      <c r="AG33" s="448"/>
      <c r="AH33" s="448"/>
      <c r="AI33" s="448"/>
      <c r="AJ33" s="448"/>
      <c r="AK33" s="457"/>
      <c r="AL33" s="457"/>
      <c r="AM33" s="79"/>
      <c r="AN33" s="79"/>
      <c r="AO33" s="79"/>
      <c r="AP33" s="79"/>
      <c r="AQ33" s="79"/>
      <c r="AR33" s="79"/>
      <c r="AS33" s="84"/>
    </row>
    <row r="34" spans="1:45" ht="17.25" customHeight="1" x14ac:dyDescent="0.25">
      <c r="A34" s="447" t="s">
        <v>291</v>
      </c>
      <c r="B34" s="448"/>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c r="AG34" s="448"/>
      <c r="AH34" s="448"/>
      <c r="AI34" s="448"/>
      <c r="AJ34" s="448"/>
      <c r="AK34" s="449"/>
      <c r="AL34" s="449"/>
      <c r="AM34" s="79"/>
      <c r="AN34" s="79"/>
      <c r="AO34" s="79"/>
      <c r="AP34" s="79"/>
      <c r="AQ34" s="79"/>
      <c r="AR34" s="79"/>
      <c r="AS34" s="84"/>
    </row>
    <row r="35" spans="1:45" ht="17.25" customHeight="1" x14ac:dyDescent="0.25">
      <c r="A35" s="447"/>
      <c r="B35" s="448"/>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8"/>
      <c r="AK35" s="449"/>
      <c r="AL35" s="449"/>
      <c r="AM35" s="79"/>
      <c r="AN35" s="79"/>
      <c r="AO35" s="79"/>
      <c r="AP35" s="79"/>
      <c r="AQ35" s="79"/>
      <c r="AR35" s="79"/>
      <c r="AS35" s="84"/>
    </row>
    <row r="36" spans="1:45" ht="17.25" customHeight="1" thickBot="1" x14ac:dyDescent="0.3">
      <c r="A36" s="458" t="s">
        <v>256</v>
      </c>
      <c r="B36" s="459"/>
      <c r="C36" s="459"/>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59"/>
      <c r="AK36" s="453"/>
      <c r="AL36" s="453"/>
      <c r="AM36" s="79"/>
      <c r="AN36" s="79"/>
      <c r="AO36" s="79"/>
      <c r="AP36" s="79"/>
      <c r="AQ36" s="79"/>
      <c r="AR36" s="79"/>
      <c r="AS36" s="84"/>
    </row>
    <row r="37" spans="1:45" ht="17.25" customHeight="1" x14ac:dyDescent="0.25">
      <c r="A37" s="436"/>
      <c r="B37" s="437"/>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7"/>
      <c r="AK37" s="438"/>
      <c r="AL37" s="438"/>
      <c r="AM37" s="79"/>
      <c r="AN37" s="79"/>
      <c r="AO37" s="79"/>
      <c r="AP37" s="79"/>
      <c r="AQ37" s="79"/>
      <c r="AR37" s="79"/>
      <c r="AS37" s="84"/>
    </row>
    <row r="38" spans="1:45" ht="17.25" customHeight="1" x14ac:dyDescent="0.25">
      <c r="A38" s="447" t="s">
        <v>290</v>
      </c>
      <c r="B38" s="448"/>
      <c r="C38" s="448"/>
      <c r="D38" s="448"/>
      <c r="E38" s="448"/>
      <c r="F38" s="448"/>
      <c r="G38" s="448"/>
      <c r="H38" s="448"/>
      <c r="I38" s="448"/>
      <c r="J38" s="448"/>
      <c r="K38" s="448"/>
      <c r="L38" s="448"/>
      <c r="M38" s="448"/>
      <c r="N38" s="448"/>
      <c r="O38" s="448"/>
      <c r="P38" s="448"/>
      <c r="Q38" s="448"/>
      <c r="R38" s="448"/>
      <c r="S38" s="448"/>
      <c r="T38" s="448"/>
      <c r="U38" s="448"/>
      <c r="V38" s="448"/>
      <c r="W38" s="448"/>
      <c r="X38" s="448"/>
      <c r="Y38" s="448"/>
      <c r="Z38" s="448"/>
      <c r="AA38" s="448"/>
      <c r="AB38" s="448"/>
      <c r="AC38" s="448"/>
      <c r="AD38" s="448"/>
      <c r="AE38" s="448"/>
      <c r="AF38" s="448"/>
      <c r="AG38" s="448"/>
      <c r="AH38" s="448"/>
      <c r="AI38" s="448"/>
      <c r="AJ38" s="448"/>
      <c r="AK38" s="449"/>
      <c r="AL38" s="449"/>
      <c r="AM38" s="79"/>
      <c r="AN38" s="79"/>
      <c r="AO38" s="79"/>
      <c r="AP38" s="79"/>
      <c r="AQ38" s="79"/>
      <c r="AR38" s="79"/>
      <c r="AS38" s="84"/>
    </row>
    <row r="39" spans="1:45" ht="17.25" customHeight="1" thickBot="1" x14ac:dyDescent="0.3">
      <c r="A39" s="458" t="s">
        <v>289</v>
      </c>
      <c r="B39" s="459"/>
      <c r="C39" s="459"/>
      <c r="D39" s="459"/>
      <c r="E39" s="459"/>
      <c r="F39" s="459"/>
      <c r="G39" s="459"/>
      <c r="H39" s="459"/>
      <c r="I39" s="459"/>
      <c r="J39" s="459"/>
      <c r="K39" s="459"/>
      <c r="L39" s="459"/>
      <c r="M39" s="459"/>
      <c r="N39" s="459"/>
      <c r="O39" s="459"/>
      <c r="P39" s="459"/>
      <c r="Q39" s="459"/>
      <c r="R39" s="459"/>
      <c r="S39" s="459"/>
      <c r="T39" s="459"/>
      <c r="U39" s="459"/>
      <c r="V39" s="459"/>
      <c r="W39" s="459"/>
      <c r="X39" s="459"/>
      <c r="Y39" s="459"/>
      <c r="Z39" s="459"/>
      <c r="AA39" s="459"/>
      <c r="AB39" s="459"/>
      <c r="AC39" s="459"/>
      <c r="AD39" s="459"/>
      <c r="AE39" s="459"/>
      <c r="AF39" s="459"/>
      <c r="AG39" s="459"/>
      <c r="AH39" s="459"/>
      <c r="AI39" s="459"/>
      <c r="AJ39" s="459"/>
      <c r="AK39" s="453"/>
      <c r="AL39" s="453"/>
      <c r="AM39" s="79"/>
      <c r="AN39" s="79"/>
      <c r="AO39" s="79"/>
      <c r="AP39" s="79"/>
      <c r="AQ39" s="79"/>
      <c r="AR39" s="79"/>
      <c r="AS39" s="84"/>
    </row>
    <row r="40" spans="1:45" ht="17.25" customHeight="1" x14ac:dyDescent="0.25">
      <c r="A40" s="436" t="s">
        <v>288</v>
      </c>
      <c r="B40" s="437"/>
      <c r="C40" s="437"/>
      <c r="D40" s="437"/>
      <c r="E40" s="437"/>
      <c r="F40" s="437"/>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c r="AD40" s="437"/>
      <c r="AE40" s="437"/>
      <c r="AF40" s="437"/>
      <c r="AG40" s="437"/>
      <c r="AH40" s="437"/>
      <c r="AI40" s="437"/>
      <c r="AJ40" s="437"/>
      <c r="AK40" s="438"/>
      <c r="AL40" s="438"/>
      <c r="AM40" s="79"/>
      <c r="AN40" s="79"/>
      <c r="AO40" s="79"/>
      <c r="AP40" s="79"/>
      <c r="AQ40" s="79"/>
      <c r="AR40" s="79"/>
      <c r="AS40" s="84"/>
    </row>
    <row r="41" spans="1:45" ht="17.25" customHeight="1" x14ac:dyDescent="0.25">
      <c r="A41" s="447" t="s">
        <v>287</v>
      </c>
      <c r="B41" s="448"/>
      <c r="C41" s="448"/>
      <c r="D41" s="448"/>
      <c r="E41" s="448"/>
      <c r="F41" s="448"/>
      <c r="G41" s="448"/>
      <c r="H41" s="448"/>
      <c r="I41" s="448"/>
      <c r="J41" s="448"/>
      <c r="K41" s="448"/>
      <c r="L41" s="448"/>
      <c r="M41" s="448"/>
      <c r="N41" s="448"/>
      <c r="O41" s="448"/>
      <c r="P41" s="448"/>
      <c r="Q41" s="448"/>
      <c r="R41" s="448"/>
      <c r="S41" s="448"/>
      <c r="T41" s="448"/>
      <c r="U41" s="448"/>
      <c r="V41" s="448"/>
      <c r="W41" s="448"/>
      <c r="X41" s="448"/>
      <c r="Y41" s="448"/>
      <c r="Z41" s="448"/>
      <c r="AA41" s="448"/>
      <c r="AB41" s="448"/>
      <c r="AC41" s="448"/>
      <c r="AD41" s="448"/>
      <c r="AE41" s="448"/>
      <c r="AF41" s="448"/>
      <c r="AG41" s="448"/>
      <c r="AH41" s="448"/>
      <c r="AI41" s="448"/>
      <c r="AJ41" s="448"/>
      <c r="AK41" s="449"/>
      <c r="AL41" s="449"/>
      <c r="AM41" s="79"/>
      <c r="AN41" s="79"/>
      <c r="AO41" s="79"/>
      <c r="AP41" s="79"/>
      <c r="AQ41" s="79"/>
      <c r="AR41" s="79"/>
      <c r="AS41" s="84"/>
    </row>
    <row r="42" spans="1:45" ht="17.25" customHeight="1" x14ac:dyDescent="0.25">
      <c r="A42" s="447" t="s">
        <v>286</v>
      </c>
      <c r="B42" s="448"/>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c r="AB42" s="448"/>
      <c r="AC42" s="448"/>
      <c r="AD42" s="448"/>
      <c r="AE42" s="448"/>
      <c r="AF42" s="448"/>
      <c r="AG42" s="448"/>
      <c r="AH42" s="448"/>
      <c r="AI42" s="448"/>
      <c r="AJ42" s="448"/>
      <c r="AK42" s="449"/>
      <c r="AL42" s="449"/>
      <c r="AM42" s="79"/>
      <c r="AN42" s="79"/>
      <c r="AO42" s="79"/>
      <c r="AP42" s="79"/>
      <c r="AQ42" s="79"/>
      <c r="AR42" s="79"/>
      <c r="AS42" s="84"/>
    </row>
    <row r="43" spans="1:45" ht="17.25" customHeight="1" x14ac:dyDescent="0.25">
      <c r="A43" s="447" t="s">
        <v>285</v>
      </c>
      <c r="B43" s="448"/>
      <c r="C43" s="448"/>
      <c r="D43" s="448"/>
      <c r="E43" s="448"/>
      <c r="F43" s="448"/>
      <c r="G43" s="448"/>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8"/>
      <c r="AK43" s="449"/>
      <c r="AL43" s="449"/>
      <c r="AM43" s="79"/>
      <c r="AN43" s="79"/>
      <c r="AO43" s="79"/>
      <c r="AP43" s="79"/>
      <c r="AQ43" s="79"/>
      <c r="AR43" s="79"/>
      <c r="AS43" s="84"/>
    </row>
    <row r="44" spans="1:45" ht="17.25" customHeight="1" x14ac:dyDescent="0.25">
      <c r="A44" s="447" t="s">
        <v>284</v>
      </c>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9"/>
      <c r="AL44" s="449"/>
      <c r="AM44" s="79"/>
      <c r="AN44" s="79"/>
      <c r="AO44" s="79"/>
      <c r="AP44" s="79"/>
      <c r="AQ44" s="79"/>
      <c r="AR44" s="79"/>
      <c r="AS44" s="84"/>
    </row>
    <row r="45" spans="1:45" ht="17.25" customHeight="1" x14ac:dyDescent="0.25">
      <c r="A45" s="447" t="s">
        <v>283</v>
      </c>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8"/>
      <c r="AD45" s="448"/>
      <c r="AE45" s="448"/>
      <c r="AF45" s="448"/>
      <c r="AG45" s="448"/>
      <c r="AH45" s="448"/>
      <c r="AI45" s="448"/>
      <c r="AJ45" s="448"/>
      <c r="AK45" s="449"/>
      <c r="AL45" s="449"/>
      <c r="AM45" s="79"/>
      <c r="AN45" s="79"/>
      <c r="AO45" s="79"/>
      <c r="AP45" s="79"/>
      <c r="AQ45" s="79"/>
      <c r="AR45" s="79"/>
      <c r="AS45" s="84"/>
    </row>
    <row r="46" spans="1:45" ht="17.25" customHeight="1" thickBot="1" x14ac:dyDescent="0.3">
      <c r="A46" s="460" t="s">
        <v>282</v>
      </c>
      <c r="B46" s="461"/>
      <c r="C46" s="461"/>
      <c r="D46" s="461"/>
      <c r="E46" s="461"/>
      <c r="F46" s="461"/>
      <c r="G46" s="461"/>
      <c r="H46" s="461"/>
      <c r="I46" s="461"/>
      <c r="J46" s="461"/>
      <c r="K46" s="461"/>
      <c r="L46" s="461"/>
      <c r="M46" s="461"/>
      <c r="N46" s="461"/>
      <c r="O46" s="461"/>
      <c r="P46" s="461"/>
      <c r="Q46" s="461"/>
      <c r="R46" s="461"/>
      <c r="S46" s="461"/>
      <c r="T46" s="461"/>
      <c r="U46" s="461"/>
      <c r="V46" s="461"/>
      <c r="W46" s="461"/>
      <c r="X46" s="461"/>
      <c r="Y46" s="461"/>
      <c r="Z46" s="461"/>
      <c r="AA46" s="461"/>
      <c r="AB46" s="461"/>
      <c r="AC46" s="461"/>
      <c r="AD46" s="461"/>
      <c r="AE46" s="461"/>
      <c r="AF46" s="461"/>
      <c r="AG46" s="461"/>
      <c r="AH46" s="461"/>
      <c r="AI46" s="461"/>
      <c r="AJ46" s="461"/>
      <c r="AK46" s="462"/>
      <c r="AL46" s="462"/>
      <c r="AM46" s="79"/>
      <c r="AN46" s="79"/>
      <c r="AO46" s="79"/>
      <c r="AP46" s="79"/>
      <c r="AQ46" s="79"/>
      <c r="AR46" s="79"/>
      <c r="AS46" s="84"/>
    </row>
    <row r="47" spans="1:45" ht="24" customHeight="1" x14ac:dyDescent="0.25">
      <c r="A47" s="463" t="s">
        <v>281</v>
      </c>
      <c r="B47" s="464"/>
      <c r="C47" s="464"/>
      <c r="D47" s="464"/>
      <c r="E47" s="464"/>
      <c r="F47" s="464"/>
      <c r="G47" s="464"/>
      <c r="H47" s="464"/>
      <c r="I47" s="464"/>
      <c r="J47" s="464"/>
      <c r="K47" s="464"/>
      <c r="L47" s="464"/>
      <c r="M47" s="464"/>
      <c r="N47" s="464"/>
      <c r="O47" s="464"/>
      <c r="P47" s="464"/>
      <c r="Q47" s="464"/>
      <c r="R47" s="464"/>
      <c r="S47" s="464"/>
      <c r="T47" s="464"/>
      <c r="U47" s="464"/>
      <c r="V47" s="464"/>
      <c r="W47" s="464"/>
      <c r="X47" s="464"/>
      <c r="Y47" s="464"/>
      <c r="Z47" s="464"/>
      <c r="AA47" s="464"/>
      <c r="AB47" s="464"/>
      <c r="AC47" s="464"/>
      <c r="AD47" s="464"/>
      <c r="AE47" s="464"/>
      <c r="AF47" s="464"/>
      <c r="AG47" s="464"/>
      <c r="AH47" s="464"/>
      <c r="AI47" s="464"/>
      <c r="AJ47" s="465"/>
      <c r="AK47" s="438" t="s">
        <v>4</v>
      </c>
      <c r="AL47" s="438"/>
      <c r="AM47" s="466" t="s">
        <v>262</v>
      </c>
      <c r="AN47" s="466"/>
      <c r="AO47" s="92" t="s">
        <v>261</v>
      </c>
      <c r="AP47" s="92" t="s">
        <v>260</v>
      </c>
      <c r="AQ47" s="84"/>
    </row>
    <row r="48" spans="1:45" ht="12" customHeight="1" x14ac:dyDescent="0.25">
      <c r="A48" s="447" t="s">
        <v>280</v>
      </c>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8"/>
      <c r="AK48" s="449"/>
      <c r="AL48" s="449"/>
      <c r="AM48" s="449"/>
      <c r="AN48" s="449"/>
      <c r="AO48" s="96"/>
      <c r="AP48" s="96"/>
      <c r="AQ48" s="84"/>
    </row>
    <row r="49" spans="1:43" ht="12" customHeight="1" x14ac:dyDescent="0.25">
      <c r="A49" s="447" t="s">
        <v>279</v>
      </c>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B49" s="448"/>
      <c r="AC49" s="448"/>
      <c r="AD49" s="448"/>
      <c r="AE49" s="448"/>
      <c r="AF49" s="448"/>
      <c r="AG49" s="448"/>
      <c r="AH49" s="448"/>
      <c r="AI49" s="448"/>
      <c r="AJ49" s="448"/>
      <c r="AK49" s="449"/>
      <c r="AL49" s="449"/>
      <c r="AM49" s="449"/>
      <c r="AN49" s="449"/>
      <c r="AO49" s="96"/>
      <c r="AP49" s="96"/>
      <c r="AQ49" s="84"/>
    </row>
    <row r="50" spans="1:43" ht="12" customHeight="1" thickBot="1" x14ac:dyDescent="0.3">
      <c r="A50" s="458" t="s">
        <v>278</v>
      </c>
      <c r="B50" s="459"/>
      <c r="C50" s="459"/>
      <c r="D50" s="459"/>
      <c r="E50" s="459"/>
      <c r="F50" s="459"/>
      <c r="G50" s="459"/>
      <c r="H50" s="459"/>
      <c r="I50" s="459"/>
      <c r="J50" s="459"/>
      <c r="K50" s="459"/>
      <c r="L50" s="459"/>
      <c r="M50" s="459"/>
      <c r="N50" s="459"/>
      <c r="O50" s="459"/>
      <c r="P50" s="459"/>
      <c r="Q50" s="459"/>
      <c r="R50" s="459"/>
      <c r="S50" s="459"/>
      <c r="T50" s="459"/>
      <c r="U50" s="459"/>
      <c r="V50" s="459"/>
      <c r="W50" s="459"/>
      <c r="X50" s="459"/>
      <c r="Y50" s="459"/>
      <c r="Z50" s="459"/>
      <c r="AA50" s="459"/>
      <c r="AB50" s="459"/>
      <c r="AC50" s="459"/>
      <c r="AD50" s="459"/>
      <c r="AE50" s="459"/>
      <c r="AF50" s="459"/>
      <c r="AG50" s="459"/>
      <c r="AH50" s="459"/>
      <c r="AI50" s="459"/>
      <c r="AJ50" s="459"/>
      <c r="AK50" s="453"/>
      <c r="AL50" s="453"/>
      <c r="AM50" s="453"/>
      <c r="AN50" s="453"/>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67" t="s">
        <v>277</v>
      </c>
      <c r="B52" s="468"/>
      <c r="C52" s="468"/>
      <c r="D52" s="468"/>
      <c r="E52" s="468"/>
      <c r="F52" s="468"/>
      <c r="G52" s="468"/>
      <c r="H52" s="468"/>
      <c r="I52" s="468"/>
      <c r="J52" s="468"/>
      <c r="K52" s="468"/>
      <c r="L52" s="468"/>
      <c r="M52" s="468"/>
      <c r="N52" s="468"/>
      <c r="O52" s="468"/>
      <c r="P52" s="468"/>
      <c r="Q52" s="468"/>
      <c r="R52" s="468"/>
      <c r="S52" s="468"/>
      <c r="T52" s="468"/>
      <c r="U52" s="468"/>
      <c r="V52" s="468"/>
      <c r="W52" s="468"/>
      <c r="X52" s="468"/>
      <c r="Y52" s="468"/>
      <c r="Z52" s="468"/>
      <c r="AA52" s="468"/>
      <c r="AB52" s="468"/>
      <c r="AC52" s="468"/>
      <c r="AD52" s="468"/>
      <c r="AE52" s="468"/>
      <c r="AF52" s="468"/>
      <c r="AG52" s="468"/>
      <c r="AH52" s="468"/>
      <c r="AI52" s="468"/>
      <c r="AJ52" s="468"/>
      <c r="AK52" s="466" t="s">
        <v>4</v>
      </c>
      <c r="AL52" s="466"/>
      <c r="AM52" s="466" t="s">
        <v>262</v>
      </c>
      <c r="AN52" s="466"/>
      <c r="AO52" s="92" t="s">
        <v>261</v>
      </c>
      <c r="AP52" s="92" t="s">
        <v>260</v>
      </c>
      <c r="AQ52" s="84"/>
    </row>
    <row r="53" spans="1:43" ht="11.25" customHeight="1" x14ac:dyDescent="0.25">
      <c r="A53" s="469" t="s">
        <v>276</v>
      </c>
      <c r="B53" s="470"/>
      <c r="C53" s="470"/>
      <c r="D53" s="470"/>
      <c r="E53" s="470"/>
      <c r="F53" s="470"/>
      <c r="G53" s="470"/>
      <c r="H53" s="470"/>
      <c r="I53" s="470"/>
      <c r="J53" s="470"/>
      <c r="K53" s="470"/>
      <c r="L53" s="470"/>
      <c r="M53" s="470"/>
      <c r="N53" s="470"/>
      <c r="O53" s="470"/>
      <c r="P53" s="470"/>
      <c r="Q53" s="470"/>
      <c r="R53" s="470"/>
      <c r="S53" s="470"/>
      <c r="T53" s="470"/>
      <c r="U53" s="470"/>
      <c r="V53" s="470"/>
      <c r="W53" s="470"/>
      <c r="X53" s="470"/>
      <c r="Y53" s="470"/>
      <c r="Z53" s="470"/>
      <c r="AA53" s="470"/>
      <c r="AB53" s="470"/>
      <c r="AC53" s="470"/>
      <c r="AD53" s="470"/>
      <c r="AE53" s="470"/>
      <c r="AF53" s="470"/>
      <c r="AG53" s="470"/>
      <c r="AH53" s="470"/>
      <c r="AI53" s="470"/>
      <c r="AJ53" s="470"/>
      <c r="AK53" s="457"/>
      <c r="AL53" s="457"/>
      <c r="AM53" s="457"/>
      <c r="AN53" s="457"/>
      <c r="AO53" s="100"/>
      <c r="AP53" s="100"/>
      <c r="AQ53" s="84"/>
    </row>
    <row r="54" spans="1:43" ht="12" customHeight="1" x14ac:dyDescent="0.25">
      <c r="A54" s="447" t="s">
        <v>275</v>
      </c>
      <c r="B54" s="448"/>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c r="AB54" s="448"/>
      <c r="AC54" s="448"/>
      <c r="AD54" s="448"/>
      <c r="AE54" s="448"/>
      <c r="AF54" s="448"/>
      <c r="AG54" s="448"/>
      <c r="AH54" s="448"/>
      <c r="AI54" s="448"/>
      <c r="AJ54" s="448"/>
      <c r="AK54" s="449"/>
      <c r="AL54" s="449"/>
      <c r="AM54" s="449"/>
      <c r="AN54" s="449"/>
      <c r="AO54" s="96"/>
      <c r="AP54" s="96"/>
      <c r="AQ54" s="84"/>
    </row>
    <row r="55" spans="1:43" ht="12" customHeight="1" x14ac:dyDescent="0.25">
      <c r="A55" s="447" t="s">
        <v>274</v>
      </c>
      <c r="B55" s="448"/>
      <c r="C55" s="448"/>
      <c r="D55" s="448"/>
      <c r="E55" s="448"/>
      <c r="F55" s="448"/>
      <c r="G55" s="448"/>
      <c r="H55" s="448"/>
      <c r="I55" s="448"/>
      <c r="J55" s="448"/>
      <c r="K55" s="448"/>
      <c r="L55" s="448"/>
      <c r="M55" s="448"/>
      <c r="N55" s="448"/>
      <c r="O55" s="448"/>
      <c r="P55" s="448"/>
      <c r="Q55" s="448"/>
      <c r="R55" s="448"/>
      <c r="S55" s="448"/>
      <c r="T55" s="448"/>
      <c r="U55" s="448"/>
      <c r="V55" s="448"/>
      <c r="W55" s="448"/>
      <c r="X55" s="448"/>
      <c r="Y55" s="448"/>
      <c r="Z55" s="448"/>
      <c r="AA55" s="448"/>
      <c r="AB55" s="448"/>
      <c r="AC55" s="448"/>
      <c r="AD55" s="448"/>
      <c r="AE55" s="448"/>
      <c r="AF55" s="448"/>
      <c r="AG55" s="448"/>
      <c r="AH55" s="448"/>
      <c r="AI55" s="448"/>
      <c r="AJ55" s="448"/>
      <c r="AK55" s="449"/>
      <c r="AL55" s="449"/>
      <c r="AM55" s="449"/>
      <c r="AN55" s="449"/>
      <c r="AO55" s="96"/>
      <c r="AP55" s="96"/>
      <c r="AQ55" s="84"/>
    </row>
    <row r="56" spans="1:43" ht="12" customHeight="1" thickBot="1" x14ac:dyDescent="0.3">
      <c r="A56" s="458" t="s">
        <v>273</v>
      </c>
      <c r="B56" s="459"/>
      <c r="C56" s="459"/>
      <c r="D56" s="459"/>
      <c r="E56" s="459"/>
      <c r="F56" s="459"/>
      <c r="G56" s="459"/>
      <c r="H56" s="459"/>
      <c r="I56" s="459"/>
      <c r="J56" s="459"/>
      <c r="K56" s="459"/>
      <c r="L56" s="459"/>
      <c r="M56" s="459"/>
      <c r="N56" s="459"/>
      <c r="O56" s="459"/>
      <c r="P56" s="459"/>
      <c r="Q56" s="459"/>
      <c r="R56" s="459"/>
      <c r="S56" s="459"/>
      <c r="T56" s="459"/>
      <c r="U56" s="459"/>
      <c r="V56" s="459"/>
      <c r="W56" s="459"/>
      <c r="X56" s="459"/>
      <c r="Y56" s="459"/>
      <c r="Z56" s="459"/>
      <c r="AA56" s="459"/>
      <c r="AB56" s="459"/>
      <c r="AC56" s="459"/>
      <c r="AD56" s="459"/>
      <c r="AE56" s="459"/>
      <c r="AF56" s="459"/>
      <c r="AG56" s="459"/>
      <c r="AH56" s="459"/>
      <c r="AI56" s="459"/>
      <c r="AJ56" s="459"/>
      <c r="AK56" s="453"/>
      <c r="AL56" s="453"/>
      <c r="AM56" s="453"/>
      <c r="AN56" s="453"/>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67" t="s">
        <v>272</v>
      </c>
      <c r="B58" s="468"/>
      <c r="C58" s="468"/>
      <c r="D58" s="468"/>
      <c r="E58" s="468"/>
      <c r="F58" s="468"/>
      <c r="G58" s="468"/>
      <c r="H58" s="468"/>
      <c r="I58" s="468"/>
      <c r="J58" s="468"/>
      <c r="K58" s="468"/>
      <c r="L58" s="468"/>
      <c r="M58" s="468"/>
      <c r="N58" s="468"/>
      <c r="O58" s="468"/>
      <c r="P58" s="468"/>
      <c r="Q58" s="468"/>
      <c r="R58" s="468"/>
      <c r="S58" s="468"/>
      <c r="T58" s="468"/>
      <c r="U58" s="468"/>
      <c r="V58" s="468"/>
      <c r="W58" s="468"/>
      <c r="X58" s="468"/>
      <c r="Y58" s="468"/>
      <c r="Z58" s="468"/>
      <c r="AA58" s="468"/>
      <c r="AB58" s="468"/>
      <c r="AC58" s="468"/>
      <c r="AD58" s="468"/>
      <c r="AE58" s="468"/>
      <c r="AF58" s="468"/>
      <c r="AG58" s="468"/>
      <c r="AH58" s="468"/>
      <c r="AI58" s="468"/>
      <c r="AJ58" s="468"/>
      <c r="AK58" s="466" t="s">
        <v>4</v>
      </c>
      <c r="AL58" s="466"/>
      <c r="AM58" s="466" t="s">
        <v>262</v>
      </c>
      <c r="AN58" s="466"/>
      <c r="AO58" s="92" t="s">
        <v>261</v>
      </c>
      <c r="AP58" s="92" t="s">
        <v>260</v>
      </c>
      <c r="AQ58" s="84"/>
    </row>
    <row r="59" spans="1:43" ht="12.75" customHeight="1" x14ac:dyDescent="0.25">
      <c r="A59" s="471" t="s">
        <v>271</v>
      </c>
      <c r="B59" s="472"/>
      <c r="C59" s="472"/>
      <c r="D59" s="472"/>
      <c r="E59" s="472"/>
      <c r="F59" s="472"/>
      <c r="G59" s="472"/>
      <c r="H59" s="472"/>
      <c r="I59" s="472"/>
      <c r="J59" s="472"/>
      <c r="K59" s="472"/>
      <c r="L59" s="472"/>
      <c r="M59" s="472"/>
      <c r="N59" s="472"/>
      <c r="O59" s="472"/>
      <c r="P59" s="472"/>
      <c r="Q59" s="472"/>
      <c r="R59" s="472"/>
      <c r="S59" s="472"/>
      <c r="T59" s="472"/>
      <c r="U59" s="472"/>
      <c r="V59" s="472"/>
      <c r="W59" s="472"/>
      <c r="X59" s="472"/>
      <c r="Y59" s="472"/>
      <c r="Z59" s="472"/>
      <c r="AA59" s="472"/>
      <c r="AB59" s="472"/>
      <c r="AC59" s="472"/>
      <c r="AD59" s="472"/>
      <c r="AE59" s="472"/>
      <c r="AF59" s="472"/>
      <c r="AG59" s="472"/>
      <c r="AH59" s="472"/>
      <c r="AI59" s="472"/>
      <c r="AJ59" s="472"/>
      <c r="AK59" s="473"/>
      <c r="AL59" s="473"/>
      <c r="AM59" s="473"/>
      <c r="AN59" s="473"/>
      <c r="AO59" s="98"/>
      <c r="AP59" s="98"/>
      <c r="AQ59" s="90"/>
    </row>
    <row r="60" spans="1:43" ht="12" customHeight="1" x14ac:dyDescent="0.25">
      <c r="A60" s="447" t="s">
        <v>270</v>
      </c>
      <c r="B60" s="448"/>
      <c r="C60" s="448"/>
      <c r="D60" s="448"/>
      <c r="E60" s="448"/>
      <c r="F60" s="448"/>
      <c r="G60" s="448"/>
      <c r="H60" s="448"/>
      <c r="I60" s="448"/>
      <c r="J60" s="448"/>
      <c r="K60" s="448"/>
      <c r="L60" s="448"/>
      <c r="M60" s="448"/>
      <c r="N60" s="448"/>
      <c r="O60" s="448"/>
      <c r="P60" s="448"/>
      <c r="Q60" s="448"/>
      <c r="R60" s="448"/>
      <c r="S60" s="448"/>
      <c r="T60" s="448"/>
      <c r="U60" s="448"/>
      <c r="V60" s="448"/>
      <c r="W60" s="448"/>
      <c r="X60" s="448"/>
      <c r="Y60" s="448"/>
      <c r="Z60" s="448"/>
      <c r="AA60" s="448"/>
      <c r="AB60" s="448"/>
      <c r="AC60" s="448"/>
      <c r="AD60" s="448"/>
      <c r="AE60" s="448"/>
      <c r="AF60" s="448"/>
      <c r="AG60" s="448"/>
      <c r="AH60" s="448"/>
      <c r="AI60" s="448"/>
      <c r="AJ60" s="448"/>
      <c r="AK60" s="449"/>
      <c r="AL60" s="449"/>
      <c r="AM60" s="449"/>
      <c r="AN60" s="449"/>
      <c r="AO60" s="96"/>
      <c r="AP60" s="96"/>
      <c r="AQ60" s="84"/>
    </row>
    <row r="61" spans="1:43" ht="12" customHeight="1" x14ac:dyDescent="0.25">
      <c r="A61" s="447" t="s">
        <v>269</v>
      </c>
      <c r="B61" s="448"/>
      <c r="C61" s="448"/>
      <c r="D61" s="448"/>
      <c r="E61" s="448"/>
      <c r="F61" s="448"/>
      <c r="G61" s="448"/>
      <c r="H61" s="448"/>
      <c r="I61" s="448"/>
      <c r="J61" s="448"/>
      <c r="K61" s="448"/>
      <c r="L61" s="448"/>
      <c r="M61" s="448"/>
      <c r="N61" s="448"/>
      <c r="O61" s="448"/>
      <c r="P61" s="448"/>
      <c r="Q61" s="448"/>
      <c r="R61" s="448"/>
      <c r="S61" s="448"/>
      <c r="T61" s="448"/>
      <c r="U61" s="448"/>
      <c r="V61" s="448"/>
      <c r="W61" s="448"/>
      <c r="X61" s="448"/>
      <c r="Y61" s="448"/>
      <c r="Z61" s="448"/>
      <c r="AA61" s="448"/>
      <c r="AB61" s="448"/>
      <c r="AC61" s="448"/>
      <c r="AD61" s="448"/>
      <c r="AE61" s="448"/>
      <c r="AF61" s="448"/>
      <c r="AG61" s="448"/>
      <c r="AH61" s="448"/>
      <c r="AI61" s="448"/>
      <c r="AJ61" s="448"/>
      <c r="AK61" s="449"/>
      <c r="AL61" s="449"/>
      <c r="AM61" s="449"/>
      <c r="AN61" s="449"/>
      <c r="AO61" s="96"/>
      <c r="AP61" s="96"/>
      <c r="AQ61" s="84"/>
    </row>
    <row r="62" spans="1:43" ht="12" customHeight="1" x14ac:dyDescent="0.25">
      <c r="A62" s="447" t="s">
        <v>268</v>
      </c>
      <c r="B62" s="448"/>
      <c r="C62" s="448"/>
      <c r="D62" s="448"/>
      <c r="E62" s="448"/>
      <c r="F62" s="448"/>
      <c r="G62" s="448"/>
      <c r="H62" s="448"/>
      <c r="I62" s="448"/>
      <c r="J62" s="448"/>
      <c r="K62" s="448"/>
      <c r="L62" s="448"/>
      <c r="M62" s="448"/>
      <c r="N62" s="448"/>
      <c r="O62" s="448"/>
      <c r="P62" s="448"/>
      <c r="Q62" s="448"/>
      <c r="R62" s="448"/>
      <c r="S62" s="448"/>
      <c r="T62" s="448"/>
      <c r="U62" s="448"/>
      <c r="V62" s="448"/>
      <c r="W62" s="448"/>
      <c r="X62" s="448"/>
      <c r="Y62" s="448"/>
      <c r="Z62" s="448"/>
      <c r="AA62" s="448"/>
      <c r="AB62" s="448"/>
      <c r="AC62" s="448"/>
      <c r="AD62" s="448"/>
      <c r="AE62" s="448"/>
      <c r="AF62" s="448"/>
      <c r="AG62" s="448"/>
      <c r="AH62" s="448"/>
      <c r="AI62" s="448"/>
      <c r="AJ62" s="448"/>
      <c r="AK62" s="449"/>
      <c r="AL62" s="449"/>
      <c r="AM62" s="449"/>
      <c r="AN62" s="449"/>
      <c r="AO62" s="96"/>
      <c r="AP62" s="96"/>
      <c r="AQ62" s="84"/>
    </row>
    <row r="63" spans="1:43" ht="9.75" customHeight="1" x14ac:dyDescent="0.25">
      <c r="A63" s="447"/>
      <c r="B63" s="448"/>
      <c r="C63" s="448"/>
      <c r="D63" s="448"/>
      <c r="E63" s="448"/>
      <c r="F63" s="448"/>
      <c r="G63" s="448"/>
      <c r="H63" s="448"/>
      <c r="I63" s="448"/>
      <c r="J63" s="448"/>
      <c r="K63" s="448"/>
      <c r="L63" s="448"/>
      <c r="M63" s="448"/>
      <c r="N63" s="448"/>
      <c r="O63" s="448"/>
      <c r="P63" s="448"/>
      <c r="Q63" s="448"/>
      <c r="R63" s="448"/>
      <c r="S63" s="448"/>
      <c r="T63" s="448"/>
      <c r="U63" s="448"/>
      <c r="V63" s="448"/>
      <c r="W63" s="448"/>
      <c r="X63" s="448"/>
      <c r="Y63" s="448"/>
      <c r="Z63" s="448"/>
      <c r="AA63" s="448"/>
      <c r="AB63" s="448"/>
      <c r="AC63" s="448"/>
      <c r="AD63" s="448"/>
      <c r="AE63" s="448"/>
      <c r="AF63" s="448"/>
      <c r="AG63" s="448"/>
      <c r="AH63" s="448"/>
      <c r="AI63" s="448"/>
      <c r="AJ63" s="448"/>
      <c r="AK63" s="449"/>
      <c r="AL63" s="449"/>
      <c r="AM63" s="449"/>
      <c r="AN63" s="449"/>
      <c r="AO63" s="96"/>
      <c r="AP63" s="96"/>
      <c r="AQ63" s="84"/>
    </row>
    <row r="64" spans="1:43" ht="9.75" customHeight="1" x14ac:dyDescent="0.25">
      <c r="A64" s="447"/>
      <c r="B64" s="448"/>
      <c r="C64" s="448"/>
      <c r="D64" s="448"/>
      <c r="E64" s="448"/>
      <c r="F64" s="448"/>
      <c r="G64" s="448"/>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9"/>
      <c r="AL64" s="449"/>
      <c r="AM64" s="449"/>
      <c r="AN64" s="449"/>
      <c r="AO64" s="96"/>
      <c r="AP64" s="96"/>
      <c r="AQ64" s="84"/>
    </row>
    <row r="65" spans="1:43" ht="12" customHeight="1" x14ac:dyDescent="0.25">
      <c r="A65" s="447" t="s">
        <v>267</v>
      </c>
      <c r="B65" s="448"/>
      <c r="C65" s="448"/>
      <c r="D65" s="448"/>
      <c r="E65" s="448"/>
      <c r="F65" s="448"/>
      <c r="G65" s="448"/>
      <c r="H65" s="448"/>
      <c r="I65" s="448"/>
      <c r="J65" s="448"/>
      <c r="K65" s="448"/>
      <c r="L65" s="448"/>
      <c r="M65" s="448"/>
      <c r="N65" s="448"/>
      <c r="O65" s="448"/>
      <c r="P65" s="448"/>
      <c r="Q65" s="448"/>
      <c r="R65" s="448"/>
      <c r="S65" s="448"/>
      <c r="T65" s="448"/>
      <c r="U65" s="448"/>
      <c r="V65" s="448"/>
      <c r="W65" s="448"/>
      <c r="X65" s="448"/>
      <c r="Y65" s="448"/>
      <c r="Z65" s="448"/>
      <c r="AA65" s="448"/>
      <c r="AB65" s="448"/>
      <c r="AC65" s="448"/>
      <c r="AD65" s="448"/>
      <c r="AE65" s="448"/>
      <c r="AF65" s="448"/>
      <c r="AG65" s="448"/>
      <c r="AH65" s="448"/>
      <c r="AI65" s="448"/>
      <c r="AJ65" s="448"/>
      <c r="AK65" s="449"/>
      <c r="AL65" s="449"/>
      <c r="AM65" s="449"/>
      <c r="AN65" s="449"/>
      <c r="AO65" s="96"/>
      <c r="AP65" s="96"/>
      <c r="AQ65" s="84"/>
    </row>
    <row r="66" spans="1:43" ht="27.75" customHeight="1" x14ac:dyDescent="0.25">
      <c r="A66" s="474" t="s">
        <v>266</v>
      </c>
      <c r="B66" s="475"/>
      <c r="C66" s="475"/>
      <c r="D66" s="475"/>
      <c r="E66" s="475"/>
      <c r="F66" s="475"/>
      <c r="G66" s="475"/>
      <c r="H66" s="475"/>
      <c r="I66" s="475"/>
      <c r="J66" s="475"/>
      <c r="K66" s="475"/>
      <c r="L66" s="475"/>
      <c r="M66" s="475"/>
      <c r="N66" s="475"/>
      <c r="O66" s="475"/>
      <c r="P66" s="475"/>
      <c r="Q66" s="475"/>
      <c r="R66" s="475"/>
      <c r="S66" s="475"/>
      <c r="T66" s="475"/>
      <c r="U66" s="475"/>
      <c r="V66" s="475"/>
      <c r="W66" s="475"/>
      <c r="X66" s="475"/>
      <c r="Y66" s="475"/>
      <c r="Z66" s="475"/>
      <c r="AA66" s="475"/>
      <c r="AB66" s="475"/>
      <c r="AC66" s="475"/>
      <c r="AD66" s="475"/>
      <c r="AE66" s="475"/>
      <c r="AF66" s="475"/>
      <c r="AG66" s="475"/>
      <c r="AH66" s="475"/>
      <c r="AI66" s="475"/>
      <c r="AJ66" s="476"/>
      <c r="AK66" s="477"/>
      <c r="AL66" s="477"/>
      <c r="AM66" s="477"/>
      <c r="AN66" s="477"/>
      <c r="AO66" s="97"/>
      <c r="AP66" s="97"/>
      <c r="AQ66" s="90"/>
    </row>
    <row r="67" spans="1:43" ht="11.25" customHeight="1" x14ac:dyDescent="0.25">
      <c r="A67" s="447" t="s">
        <v>258</v>
      </c>
      <c r="B67" s="448"/>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c r="AA67" s="448"/>
      <c r="AB67" s="448"/>
      <c r="AC67" s="448"/>
      <c r="AD67" s="448"/>
      <c r="AE67" s="448"/>
      <c r="AF67" s="448"/>
      <c r="AG67" s="448"/>
      <c r="AH67" s="448"/>
      <c r="AI67" s="448"/>
      <c r="AJ67" s="448"/>
      <c r="AK67" s="449"/>
      <c r="AL67" s="449"/>
      <c r="AM67" s="449"/>
      <c r="AN67" s="449"/>
      <c r="AO67" s="96"/>
      <c r="AP67" s="96"/>
      <c r="AQ67" s="84"/>
    </row>
    <row r="68" spans="1:43" ht="25.5" customHeight="1" x14ac:dyDescent="0.25">
      <c r="A68" s="474" t="s">
        <v>259</v>
      </c>
      <c r="B68" s="475"/>
      <c r="C68" s="475"/>
      <c r="D68" s="475"/>
      <c r="E68" s="475"/>
      <c r="F68" s="475"/>
      <c r="G68" s="475"/>
      <c r="H68" s="475"/>
      <c r="I68" s="475"/>
      <c r="J68" s="475"/>
      <c r="K68" s="475"/>
      <c r="L68" s="475"/>
      <c r="M68" s="475"/>
      <c r="N68" s="475"/>
      <c r="O68" s="475"/>
      <c r="P68" s="475"/>
      <c r="Q68" s="475"/>
      <c r="R68" s="475"/>
      <c r="S68" s="475"/>
      <c r="T68" s="475"/>
      <c r="U68" s="475"/>
      <c r="V68" s="475"/>
      <c r="W68" s="475"/>
      <c r="X68" s="475"/>
      <c r="Y68" s="475"/>
      <c r="Z68" s="475"/>
      <c r="AA68" s="475"/>
      <c r="AB68" s="475"/>
      <c r="AC68" s="475"/>
      <c r="AD68" s="475"/>
      <c r="AE68" s="475"/>
      <c r="AF68" s="475"/>
      <c r="AG68" s="475"/>
      <c r="AH68" s="475"/>
      <c r="AI68" s="475"/>
      <c r="AJ68" s="476"/>
      <c r="AK68" s="477"/>
      <c r="AL68" s="477"/>
      <c r="AM68" s="477"/>
      <c r="AN68" s="477"/>
      <c r="AO68" s="97"/>
      <c r="AP68" s="97"/>
      <c r="AQ68" s="90"/>
    </row>
    <row r="69" spans="1:43" ht="12" customHeight="1" x14ac:dyDescent="0.25">
      <c r="A69" s="447" t="s">
        <v>257</v>
      </c>
      <c r="B69" s="448"/>
      <c r="C69" s="448"/>
      <c r="D69" s="448"/>
      <c r="E69" s="448"/>
      <c r="F69" s="448"/>
      <c r="G69" s="448"/>
      <c r="H69" s="448"/>
      <c r="I69" s="448"/>
      <c r="J69" s="448"/>
      <c r="K69" s="448"/>
      <c r="L69" s="448"/>
      <c r="M69" s="448"/>
      <c r="N69" s="448"/>
      <c r="O69" s="448"/>
      <c r="P69" s="448"/>
      <c r="Q69" s="448"/>
      <c r="R69" s="448"/>
      <c r="S69" s="448"/>
      <c r="T69" s="448"/>
      <c r="U69" s="448"/>
      <c r="V69" s="448"/>
      <c r="W69" s="448"/>
      <c r="X69" s="448"/>
      <c r="Y69" s="448"/>
      <c r="Z69" s="448"/>
      <c r="AA69" s="448"/>
      <c r="AB69" s="448"/>
      <c r="AC69" s="448"/>
      <c r="AD69" s="448"/>
      <c r="AE69" s="448"/>
      <c r="AF69" s="448"/>
      <c r="AG69" s="448"/>
      <c r="AH69" s="448"/>
      <c r="AI69" s="448"/>
      <c r="AJ69" s="448"/>
      <c r="AK69" s="449"/>
      <c r="AL69" s="449"/>
      <c r="AM69" s="449"/>
      <c r="AN69" s="449"/>
      <c r="AO69" s="96"/>
      <c r="AP69" s="96"/>
      <c r="AQ69" s="84"/>
    </row>
    <row r="70" spans="1:43" ht="12.75" customHeight="1" x14ac:dyDescent="0.25">
      <c r="A70" s="478" t="s">
        <v>265</v>
      </c>
      <c r="B70" s="479"/>
      <c r="C70" s="479"/>
      <c r="D70" s="479"/>
      <c r="E70" s="479"/>
      <c r="F70" s="479"/>
      <c r="G70" s="479"/>
      <c r="H70" s="479"/>
      <c r="I70" s="479"/>
      <c r="J70" s="479"/>
      <c r="K70" s="479"/>
      <c r="L70" s="479"/>
      <c r="M70" s="479"/>
      <c r="N70" s="479"/>
      <c r="O70" s="479"/>
      <c r="P70" s="479"/>
      <c r="Q70" s="479"/>
      <c r="R70" s="479"/>
      <c r="S70" s="479"/>
      <c r="T70" s="479"/>
      <c r="U70" s="479"/>
      <c r="V70" s="479"/>
      <c r="W70" s="479"/>
      <c r="X70" s="479"/>
      <c r="Y70" s="479"/>
      <c r="Z70" s="479"/>
      <c r="AA70" s="479"/>
      <c r="AB70" s="479"/>
      <c r="AC70" s="479"/>
      <c r="AD70" s="479"/>
      <c r="AE70" s="479"/>
      <c r="AF70" s="479"/>
      <c r="AG70" s="479"/>
      <c r="AH70" s="479"/>
      <c r="AI70" s="479"/>
      <c r="AJ70" s="479"/>
      <c r="AK70" s="477"/>
      <c r="AL70" s="477"/>
      <c r="AM70" s="477"/>
      <c r="AN70" s="477"/>
      <c r="AO70" s="97"/>
      <c r="AP70" s="97"/>
      <c r="AQ70" s="90"/>
    </row>
    <row r="71" spans="1:43" ht="12" customHeight="1" x14ac:dyDescent="0.25">
      <c r="A71" s="447" t="s">
        <v>256</v>
      </c>
      <c r="B71" s="448"/>
      <c r="C71" s="448"/>
      <c r="D71" s="448"/>
      <c r="E71" s="448"/>
      <c r="F71" s="448"/>
      <c r="G71" s="448"/>
      <c r="H71" s="448"/>
      <c r="I71" s="448"/>
      <c r="J71" s="448"/>
      <c r="K71" s="448"/>
      <c r="L71" s="448"/>
      <c r="M71" s="448"/>
      <c r="N71" s="448"/>
      <c r="O71" s="448"/>
      <c r="P71" s="448"/>
      <c r="Q71" s="448"/>
      <c r="R71" s="448"/>
      <c r="S71" s="448"/>
      <c r="T71" s="448"/>
      <c r="U71" s="448"/>
      <c r="V71" s="448"/>
      <c r="W71" s="448"/>
      <c r="X71" s="448"/>
      <c r="Y71" s="448"/>
      <c r="Z71" s="448"/>
      <c r="AA71" s="448"/>
      <c r="AB71" s="448"/>
      <c r="AC71" s="448"/>
      <c r="AD71" s="448"/>
      <c r="AE71" s="448"/>
      <c r="AF71" s="448"/>
      <c r="AG71" s="448"/>
      <c r="AH71" s="448"/>
      <c r="AI71" s="448"/>
      <c r="AJ71" s="448"/>
      <c r="AK71" s="449"/>
      <c r="AL71" s="449"/>
      <c r="AM71" s="449"/>
      <c r="AN71" s="449"/>
      <c r="AO71" s="96"/>
      <c r="AP71" s="96"/>
      <c r="AQ71" s="84"/>
    </row>
    <row r="72" spans="1:43" ht="12.75" customHeight="1" thickBot="1" x14ac:dyDescent="0.3">
      <c r="A72" s="480" t="s">
        <v>264</v>
      </c>
      <c r="B72" s="481"/>
      <c r="C72" s="481"/>
      <c r="D72" s="481"/>
      <c r="E72" s="481"/>
      <c r="F72" s="481"/>
      <c r="G72" s="481"/>
      <c r="H72" s="481"/>
      <c r="I72" s="481"/>
      <c r="J72" s="481"/>
      <c r="K72" s="481"/>
      <c r="L72" s="481"/>
      <c r="M72" s="481"/>
      <c r="N72" s="481"/>
      <c r="O72" s="481"/>
      <c r="P72" s="481"/>
      <c r="Q72" s="481"/>
      <c r="R72" s="481"/>
      <c r="S72" s="481"/>
      <c r="T72" s="481"/>
      <c r="U72" s="481"/>
      <c r="V72" s="481"/>
      <c r="W72" s="481"/>
      <c r="X72" s="481"/>
      <c r="Y72" s="481"/>
      <c r="Z72" s="481"/>
      <c r="AA72" s="481"/>
      <c r="AB72" s="481"/>
      <c r="AC72" s="481"/>
      <c r="AD72" s="481"/>
      <c r="AE72" s="481"/>
      <c r="AF72" s="481"/>
      <c r="AG72" s="481"/>
      <c r="AH72" s="481"/>
      <c r="AI72" s="481"/>
      <c r="AJ72" s="482"/>
      <c r="AK72" s="483"/>
      <c r="AL72" s="483"/>
      <c r="AM72" s="483"/>
      <c r="AN72" s="483"/>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67" t="s">
        <v>263</v>
      </c>
      <c r="B74" s="468"/>
      <c r="C74" s="468"/>
      <c r="D74" s="468"/>
      <c r="E74" s="468"/>
      <c r="F74" s="468"/>
      <c r="G74" s="468"/>
      <c r="H74" s="468"/>
      <c r="I74" s="468"/>
      <c r="J74" s="468"/>
      <c r="K74" s="468"/>
      <c r="L74" s="468"/>
      <c r="M74" s="468"/>
      <c r="N74" s="468"/>
      <c r="O74" s="468"/>
      <c r="P74" s="468"/>
      <c r="Q74" s="468"/>
      <c r="R74" s="468"/>
      <c r="S74" s="468"/>
      <c r="T74" s="468"/>
      <c r="U74" s="468"/>
      <c r="V74" s="468"/>
      <c r="W74" s="468"/>
      <c r="X74" s="468"/>
      <c r="Y74" s="468"/>
      <c r="Z74" s="468"/>
      <c r="AA74" s="468"/>
      <c r="AB74" s="468"/>
      <c r="AC74" s="468"/>
      <c r="AD74" s="468"/>
      <c r="AE74" s="468"/>
      <c r="AF74" s="468"/>
      <c r="AG74" s="468"/>
      <c r="AH74" s="468"/>
      <c r="AI74" s="468"/>
      <c r="AJ74" s="468"/>
      <c r="AK74" s="466" t="s">
        <v>4</v>
      </c>
      <c r="AL74" s="466"/>
      <c r="AM74" s="466" t="s">
        <v>262</v>
      </c>
      <c r="AN74" s="466"/>
      <c r="AO74" s="92" t="s">
        <v>261</v>
      </c>
      <c r="AP74" s="92" t="s">
        <v>260</v>
      </c>
      <c r="AQ74" s="84"/>
    </row>
    <row r="75" spans="1:43" ht="25.5" customHeight="1" x14ac:dyDescent="0.25">
      <c r="A75" s="474" t="s">
        <v>259</v>
      </c>
      <c r="B75" s="475"/>
      <c r="C75" s="475"/>
      <c r="D75" s="475"/>
      <c r="E75" s="475"/>
      <c r="F75" s="475"/>
      <c r="G75" s="475"/>
      <c r="H75" s="475"/>
      <c r="I75" s="475"/>
      <c r="J75" s="475"/>
      <c r="K75" s="475"/>
      <c r="L75" s="475"/>
      <c r="M75" s="475"/>
      <c r="N75" s="475"/>
      <c r="O75" s="475"/>
      <c r="P75" s="475"/>
      <c r="Q75" s="475"/>
      <c r="R75" s="475"/>
      <c r="S75" s="475"/>
      <c r="T75" s="475"/>
      <c r="U75" s="475"/>
      <c r="V75" s="475"/>
      <c r="W75" s="475"/>
      <c r="X75" s="475"/>
      <c r="Y75" s="475"/>
      <c r="Z75" s="475"/>
      <c r="AA75" s="475"/>
      <c r="AB75" s="475"/>
      <c r="AC75" s="475"/>
      <c r="AD75" s="475"/>
      <c r="AE75" s="475"/>
      <c r="AF75" s="475"/>
      <c r="AG75" s="475"/>
      <c r="AH75" s="475"/>
      <c r="AI75" s="475"/>
      <c r="AJ75" s="476"/>
      <c r="AK75" s="477"/>
      <c r="AL75" s="477"/>
      <c r="AM75" s="484"/>
      <c r="AN75" s="484"/>
      <c r="AO75" s="88"/>
      <c r="AP75" s="88"/>
      <c r="AQ75" s="90"/>
    </row>
    <row r="76" spans="1:43" ht="12" customHeight="1" x14ac:dyDescent="0.25">
      <c r="A76" s="447" t="s">
        <v>258</v>
      </c>
      <c r="B76" s="448"/>
      <c r="C76" s="448"/>
      <c r="D76" s="448"/>
      <c r="E76" s="448"/>
      <c r="F76" s="448"/>
      <c r="G76" s="448"/>
      <c r="H76" s="448"/>
      <c r="I76" s="448"/>
      <c r="J76" s="448"/>
      <c r="K76" s="448"/>
      <c r="L76" s="448"/>
      <c r="M76" s="448"/>
      <c r="N76" s="448"/>
      <c r="O76" s="448"/>
      <c r="P76" s="448"/>
      <c r="Q76" s="448"/>
      <c r="R76" s="448"/>
      <c r="S76" s="448"/>
      <c r="T76" s="448"/>
      <c r="U76" s="448"/>
      <c r="V76" s="448"/>
      <c r="W76" s="448"/>
      <c r="X76" s="448"/>
      <c r="Y76" s="448"/>
      <c r="Z76" s="448"/>
      <c r="AA76" s="448"/>
      <c r="AB76" s="448"/>
      <c r="AC76" s="448"/>
      <c r="AD76" s="448"/>
      <c r="AE76" s="448"/>
      <c r="AF76" s="448"/>
      <c r="AG76" s="448"/>
      <c r="AH76" s="448"/>
      <c r="AI76" s="448"/>
      <c r="AJ76" s="448"/>
      <c r="AK76" s="449"/>
      <c r="AL76" s="449"/>
      <c r="AM76" s="485"/>
      <c r="AN76" s="485"/>
      <c r="AO76" s="91"/>
      <c r="AP76" s="91"/>
      <c r="AQ76" s="84"/>
    </row>
    <row r="77" spans="1:43" ht="12" customHeight="1" x14ac:dyDescent="0.25">
      <c r="A77" s="447" t="s">
        <v>257</v>
      </c>
      <c r="B77" s="448"/>
      <c r="C77" s="448"/>
      <c r="D77" s="448"/>
      <c r="E77" s="448"/>
      <c r="F77" s="448"/>
      <c r="G77" s="448"/>
      <c r="H77" s="448"/>
      <c r="I77" s="448"/>
      <c r="J77" s="448"/>
      <c r="K77" s="448"/>
      <c r="L77" s="448"/>
      <c r="M77" s="448"/>
      <c r="N77" s="448"/>
      <c r="O77" s="448"/>
      <c r="P77" s="448"/>
      <c r="Q77" s="448"/>
      <c r="R77" s="448"/>
      <c r="S77" s="448"/>
      <c r="T77" s="448"/>
      <c r="U77" s="448"/>
      <c r="V77" s="448"/>
      <c r="W77" s="448"/>
      <c r="X77" s="448"/>
      <c r="Y77" s="448"/>
      <c r="Z77" s="448"/>
      <c r="AA77" s="448"/>
      <c r="AB77" s="448"/>
      <c r="AC77" s="448"/>
      <c r="AD77" s="448"/>
      <c r="AE77" s="448"/>
      <c r="AF77" s="448"/>
      <c r="AG77" s="448"/>
      <c r="AH77" s="448"/>
      <c r="AI77" s="448"/>
      <c r="AJ77" s="448"/>
      <c r="AK77" s="449"/>
      <c r="AL77" s="449"/>
      <c r="AM77" s="485"/>
      <c r="AN77" s="485"/>
      <c r="AO77" s="91"/>
      <c r="AP77" s="91"/>
      <c r="AQ77" s="84"/>
    </row>
    <row r="78" spans="1:43" ht="12" customHeight="1" x14ac:dyDescent="0.25">
      <c r="A78" s="447" t="s">
        <v>256</v>
      </c>
      <c r="B78" s="448"/>
      <c r="C78" s="448"/>
      <c r="D78" s="448"/>
      <c r="E78" s="448"/>
      <c r="F78" s="448"/>
      <c r="G78" s="448"/>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49"/>
      <c r="AL78" s="449"/>
      <c r="AM78" s="485"/>
      <c r="AN78" s="485"/>
      <c r="AO78" s="91"/>
      <c r="AP78" s="91"/>
      <c r="AQ78" s="84"/>
    </row>
    <row r="79" spans="1:43" ht="12" customHeight="1" x14ac:dyDescent="0.25">
      <c r="A79" s="447" t="s">
        <v>255</v>
      </c>
      <c r="B79" s="448"/>
      <c r="C79" s="448"/>
      <c r="D79" s="448"/>
      <c r="E79" s="448"/>
      <c r="F79" s="448"/>
      <c r="G79" s="448"/>
      <c r="H79" s="448"/>
      <c r="I79" s="448"/>
      <c r="J79" s="448"/>
      <c r="K79" s="448"/>
      <c r="L79" s="448"/>
      <c r="M79" s="448"/>
      <c r="N79" s="448"/>
      <c r="O79" s="448"/>
      <c r="P79" s="448"/>
      <c r="Q79" s="448"/>
      <c r="R79" s="448"/>
      <c r="S79" s="448"/>
      <c r="T79" s="448"/>
      <c r="U79" s="448"/>
      <c r="V79" s="448"/>
      <c r="W79" s="448"/>
      <c r="X79" s="448"/>
      <c r="Y79" s="448"/>
      <c r="Z79" s="448"/>
      <c r="AA79" s="448"/>
      <c r="AB79" s="448"/>
      <c r="AC79" s="448"/>
      <c r="AD79" s="448"/>
      <c r="AE79" s="448"/>
      <c r="AF79" s="448"/>
      <c r="AG79" s="448"/>
      <c r="AH79" s="448"/>
      <c r="AI79" s="448"/>
      <c r="AJ79" s="448"/>
      <c r="AK79" s="449"/>
      <c r="AL79" s="449"/>
      <c r="AM79" s="485"/>
      <c r="AN79" s="485"/>
      <c r="AO79" s="91"/>
      <c r="AP79" s="91"/>
      <c r="AQ79" s="84"/>
    </row>
    <row r="80" spans="1:43" ht="12" customHeight="1" x14ac:dyDescent="0.25">
      <c r="A80" s="447" t="s">
        <v>254</v>
      </c>
      <c r="B80" s="448"/>
      <c r="C80" s="448"/>
      <c r="D80" s="448"/>
      <c r="E80" s="448"/>
      <c r="F80" s="448"/>
      <c r="G80" s="448"/>
      <c r="H80" s="448"/>
      <c r="I80" s="448"/>
      <c r="J80" s="448"/>
      <c r="K80" s="448"/>
      <c r="L80" s="448"/>
      <c r="M80" s="448"/>
      <c r="N80" s="448"/>
      <c r="O80" s="448"/>
      <c r="P80" s="448"/>
      <c r="Q80" s="448"/>
      <c r="R80" s="448"/>
      <c r="S80" s="448"/>
      <c r="T80" s="448"/>
      <c r="U80" s="448"/>
      <c r="V80" s="448"/>
      <c r="W80" s="448"/>
      <c r="X80" s="448"/>
      <c r="Y80" s="448"/>
      <c r="Z80" s="448"/>
      <c r="AA80" s="448"/>
      <c r="AB80" s="448"/>
      <c r="AC80" s="448"/>
      <c r="AD80" s="448"/>
      <c r="AE80" s="448"/>
      <c r="AF80" s="448"/>
      <c r="AG80" s="448"/>
      <c r="AH80" s="448"/>
      <c r="AI80" s="448"/>
      <c r="AJ80" s="448"/>
      <c r="AK80" s="449"/>
      <c r="AL80" s="449"/>
      <c r="AM80" s="485"/>
      <c r="AN80" s="485"/>
      <c r="AO80" s="91"/>
      <c r="AP80" s="91"/>
      <c r="AQ80" s="84"/>
    </row>
    <row r="81" spans="1:45" ht="12.75" customHeight="1" x14ac:dyDescent="0.25">
      <c r="A81" s="447" t="s">
        <v>253</v>
      </c>
      <c r="B81" s="448"/>
      <c r="C81" s="448"/>
      <c r="D81" s="448"/>
      <c r="E81" s="448"/>
      <c r="F81" s="448"/>
      <c r="G81" s="448"/>
      <c r="H81" s="448"/>
      <c r="I81" s="448"/>
      <c r="J81" s="448"/>
      <c r="K81" s="448"/>
      <c r="L81" s="448"/>
      <c r="M81" s="448"/>
      <c r="N81" s="448"/>
      <c r="O81" s="448"/>
      <c r="P81" s="448"/>
      <c r="Q81" s="448"/>
      <c r="R81" s="448"/>
      <c r="S81" s="448"/>
      <c r="T81" s="448"/>
      <c r="U81" s="448"/>
      <c r="V81" s="448"/>
      <c r="W81" s="448"/>
      <c r="X81" s="448"/>
      <c r="Y81" s="448"/>
      <c r="Z81" s="448"/>
      <c r="AA81" s="448"/>
      <c r="AB81" s="448"/>
      <c r="AC81" s="448"/>
      <c r="AD81" s="448"/>
      <c r="AE81" s="448"/>
      <c r="AF81" s="448"/>
      <c r="AG81" s="448"/>
      <c r="AH81" s="448"/>
      <c r="AI81" s="448"/>
      <c r="AJ81" s="448"/>
      <c r="AK81" s="449"/>
      <c r="AL81" s="449"/>
      <c r="AM81" s="485"/>
      <c r="AN81" s="485"/>
      <c r="AO81" s="91"/>
      <c r="AP81" s="91"/>
      <c r="AQ81" s="84"/>
    </row>
    <row r="82" spans="1:45" ht="12.75" customHeight="1" x14ac:dyDescent="0.25">
      <c r="A82" s="447" t="s">
        <v>252</v>
      </c>
      <c r="B82" s="448"/>
      <c r="C82" s="448"/>
      <c r="D82" s="448"/>
      <c r="E82" s="448"/>
      <c r="F82" s="448"/>
      <c r="G82" s="448"/>
      <c r="H82" s="448"/>
      <c r="I82" s="448"/>
      <c r="J82" s="448"/>
      <c r="K82" s="448"/>
      <c r="L82" s="448"/>
      <c r="M82" s="448"/>
      <c r="N82" s="448"/>
      <c r="O82" s="448"/>
      <c r="P82" s="448"/>
      <c r="Q82" s="448"/>
      <c r="R82" s="448"/>
      <c r="S82" s="448"/>
      <c r="T82" s="448"/>
      <c r="U82" s="448"/>
      <c r="V82" s="448"/>
      <c r="W82" s="448"/>
      <c r="X82" s="448"/>
      <c r="Y82" s="448"/>
      <c r="Z82" s="448"/>
      <c r="AA82" s="448"/>
      <c r="AB82" s="448"/>
      <c r="AC82" s="448"/>
      <c r="AD82" s="448"/>
      <c r="AE82" s="448"/>
      <c r="AF82" s="448"/>
      <c r="AG82" s="448"/>
      <c r="AH82" s="448"/>
      <c r="AI82" s="448"/>
      <c r="AJ82" s="448"/>
      <c r="AK82" s="449"/>
      <c r="AL82" s="449"/>
      <c r="AM82" s="485"/>
      <c r="AN82" s="485"/>
      <c r="AO82" s="91"/>
      <c r="AP82" s="91"/>
      <c r="AQ82" s="84"/>
    </row>
    <row r="83" spans="1:45" ht="12" customHeight="1" x14ac:dyDescent="0.25">
      <c r="A83" s="478" t="s">
        <v>251</v>
      </c>
      <c r="B83" s="479"/>
      <c r="C83" s="479"/>
      <c r="D83" s="479"/>
      <c r="E83" s="479"/>
      <c r="F83" s="479"/>
      <c r="G83" s="479"/>
      <c r="H83" s="479"/>
      <c r="I83" s="479"/>
      <c r="J83" s="479"/>
      <c r="K83" s="479"/>
      <c r="L83" s="479"/>
      <c r="M83" s="479"/>
      <c r="N83" s="479"/>
      <c r="O83" s="479"/>
      <c r="P83" s="479"/>
      <c r="Q83" s="479"/>
      <c r="R83" s="479"/>
      <c r="S83" s="479"/>
      <c r="T83" s="479"/>
      <c r="U83" s="479"/>
      <c r="V83" s="479"/>
      <c r="W83" s="479"/>
      <c r="X83" s="479"/>
      <c r="Y83" s="479"/>
      <c r="Z83" s="479"/>
      <c r="AA83" s="479"/>
      <c r="AB83" s="479"/>
      <c r="AC83" s="479"/>
      <c r="AD83" s="479"/>
      <c r="AE83" s="479"/>
      <c r="AF83" s="479"/>
      <c r="AG83" s="479"/>
      <c r="AH83" s="479"/>
      <c r="AI83" s="479"/>
      <c r="AJ83" s="479"/>
      <c r="AK83" s="477"/>
      <c r="AL83" s="477"/>
      <c r="AM83" s="484"/>
      <c r="AN83" s="484"/>
      <c r="AO83" s="88"/>
      <c r="AP83" s="88"/>
      <c r="AQ83" s="90"/>
    </row>
    <row r="84" spans="1:45" ht="12" customHeight="1" x14ac:dyDescent="0.25">
      <c r="A84" s="478" t="s">
        <v>250</v>
      </c>
      <c r="B84" s="479"/>
      <c r="C84" s="479"/>
      <c r="D84" s="479"/>
      <c r="E84" s="479"/>
      <c r="F84" s="479"/>
      <c r="G84" s="479"/>
      <c r="H84" s="479"/>
      <c r="I84" s="479"/>
      <c r="J84" s="479"/>
      <c r="K84" s="479"/>
      <c r="L84" s="479"/>
      <c r="M84" s="479"/>
      <c r="N84" s="479"/>
      <c r="O84" s="479"/>
      <c r="P84" s="479"/>
      <c r="Q84" s="479"/>
      <c r="R84" s="479"/>
      <c r="S84" s="479"/>
      <c r="T84" s="479"/>
      <c r="U84" s="479"/>
      <c r="V84" s="479"/>
      <c r="W84" s="479"/>
      <c r="X84" s="479"/>
      <c r="Y84" s="479"/>
      <c r="Z84" s="479"/>
      <c r="AA84" s="479"/>
      <c r="AB84" s="479"/>
      <c r="AC84" s="479"/>
      <c r="AD84" s="479"/>
      <c r="AE84" s="479"/>
      <c r="AF84" s="479"/>
      <c r="AG84" s="479"/>
      <c r="AH84" s="479"/>
      <c r="AI84" s="479"/>
      <c r="AJ84" s="479"/>
      <c r="AK84" s="477"/>
      <c r="AL84" s="477"/>
      <c r="AM84" s="484"/>
      <c r="AN84" s="484"/>
      <c r="AO84" s="88"/>
      <c r="AP84" s="88"/>
      <c r="AQ84" s="90"/>
    </row>
    <row r="85" spans="1:45" ht="12" customHeight="1" x14ac:dyDescent="0.25">
      <c r="A85" s="447" t="s">
        <v>249</v>
      </c>
      <c r="B85" s="448"/>
      <c r="C85" s="448"/>
      <c r="D85" s="448"/>
      <c r="E85" s="448"/>
      <c r="F85" s="448"/>
      <c r="G85" s="448"/>
      <c r="H85" s="448"/>
      <c r="I85" s="448"/>
      <c r="J85" s="448"/>
      <c r="K85" s="448"/>
      <c r="L85" s="448"/>
      <c r="M85" s="448"/>
      <c r="N85" s="448"/>
      <c r="O85" s="448"/>
      <c r="P85" s="448"/>
      <c r="Q85" s="448"/>
      <c r="R85" s="448"/>
      <c r="S85" s="448"/>
      <c r="T85" s="448"/>
      <c r="U85" s="448"/>
      <c r="V85" s="448"/>
      <c r="W85" s="448"/>
      <c r="X85" s="448"/>
      <c r="Y85" s="448"/>
      <c r="Z85" s="448"/>
      <c r="AA85" s="448"/>
      <c r="AB85" s="448"/>
      <c r="AC85" s="448"/>
      <c r="AD85" s="448"/>
      <c r="AE85" s="448"/>
      <c r="AF85" s="448"/>
      <c r="AG85" s="448"/>
      <c r="AH85" s="448"/>
      <c r="AI85" s="448"/>
      <c r="AJ85" s="448"/>
      <c r="AK85" s="449"/>
      <c r="AL85" s="449"/>
      <c r="AM85" s="485"/>
      <c r="AN85" s="485"/>
      <c r="AO85" s="91"/>
      <c r="AP85" s="91"/>
      <c r="AQ85" s="78"/>
    </row>
    <row r="86" spans="1:45" ht="27.75" customHeight="1" x14ac:dyDescent="0.25">
      <c r="A86" s="474" t="s">
        <v>248</v>
      </c>
      <c r="B86" s="475"/>
      <c r="C86" s="475"/>
      <c r="D86" s="475"/>
      <c r="E86" s="475"/>
      <c r="F86" s="475"/>
      <c r="G86" s="475"/>
      <c r="H86" s="475"/>
      <c r="I86" s="475"/>
      <c r="J86" s="475"/>
      <c r="K86" s="475"/>
      <c r="L86" s="475"/>
      <c r="M86" s="475"/>
      <c r="N86" s="475"/>
      <c r="O86" s="475"/>
      <c r="P86" s="475"/>
      <c r="Q86" s="475"/>
      <c r="R86" s="475"/>
      <c r="S86" s="475"/>
      <c r="T86" s="475"/>
      <c r="U86" s="475"/>
      <c r="V86" s="475"/>
      <c r="W86" s="475"/>
      <c r="X86" s="475"/>
      <c r="Y86" s="475"/>
      <c r="Z86" s="475"/>
      <c r="AA86" s="475"/>
      <c r="AB86" s="475"/>
      <c r="AC86" s="475"/>
      <c r="AD86" s="475"/>
      <c r="AE86" s="475"/>
      <c r="AF86" s="475"/>
      <c r="AG86" s="475"/>
      <c r="AH86" s="475"/>
      <c r="AI86" s="475"/>
      <c r="AJ86" s="476"/>
      <c r="AK86" s="477"/>
      <c r="AL86" s="477"/>
      <c r="AM86" s="484"/>
      <c r="AN86" s="484"/>
      <c r="AO86" s="88"/>
      <c r="AP86" s="88"/>
      <c r="AQ86" s="90"/>
    </row>
    <row r="87" spans="1:45" x14ac:dyDescent="0.25">
      <c r="A87" s="474" t="s">
        <v>247</v>
      </c>
      <c r="B87" s="475"/>
      <c r="C87" s="475"/>
      <c r="D87" s="475"/>
      <c r="E87" s="475"/>
      <c r="F87" s="475"/>
      <c r="G87" s="475"/>
      <c r="H87" s="475"/>
      <c r="I87" s="475"/>
      <c r="J87" s="475"/>
      <c r="K87" s="475"/>
      <c r="L87" s="475"/>
      <c r="M87" s="475"/>
      <c r="N87" s="475"/>
      <c r="O87" s="475"/>
      <c r="P87" s="475"/>
      <c r="Q87" s="475"/>
      <c r="R87" s="475"/>
      <c r="S87" s="475"/>
      <c r="T87" s="475"/>
      <c r="U87" s="475"/>
      <c r="V87" s="475"/>
      <c r="W87" s="475"/>
      <c r="X87" s="475"/>
      <c r="Y87" s="475"/>
      <c r="Z87" s="475"/>
      <c r="AA87" s="475"/>
      <c r="AB87" s="475"/>
      <c r="AC87" s="475"/>
      <c r="AD87" s="475"/>
      <c r="AE87" s="475"/>
      <c r="AF87" s="475"/>
      <c r="AG87" s="475"/>
      <c r="AH87" s="475"/>
      <c r="AI87" s="475"/>
      <c r="AJ87" s="476"/>
      <c r="AK87" s="477"/>
      <c r="AL87" s="477"/>
      <c r="AM87" s="484"/>
      <c r="AN87" s="484"/>
      <c r="AO87" s="88"/>
      <c r="AP87" s="88"/>
      <c r="AQ87" s="90"/>
    </row>
    <row r="88" spans="1:45" ht="14.25" customHeight="1" x14ac:dyDescent="0.25">
      <c r="A88" s="490" t="s">
        <v>246</v>
      </c>
      <c r="B88" s="491"/>
      <c r="C88" s="491"/>
      <c r="D88" s="492"/>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493"/>
      <c r="AL88" s="494"/>
      <c r="AM88" s="495"/>
      <c r="AN88" s="496"/>
      <c r="AO88" s="88"/>
      <c r="AP88" s="88"/>
      <c r="AQ88" s="90"/>
    </row>
    <row r="89" spans="1:45" x14ac:dyDescent="0.25">
      <c r="A89" s="490" t="s">
        <v>245</v>
      </c>
      <c r="B89" s="491"/>
      <c r="C89" s="491"/>
      <c r="D89" s="492"/>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493"/>
      <c r="AL89" s="494"/>
      <c r="AM89" s="495"/>
      <c r="AN89" s="496"/>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86"/>
      <c r="AL90" s="487"/>
      <c r="AM90" s="488"/>
      <c r="AN90" s="489"/>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1"/>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5"/>
    </customSheetView>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54"/>
  <sheetViews>
    <sheetView topLeftCell="B15" zoomScale="70" zoomScaleNormal="70" zoomScaleSheetLayoutView="70" workbookViewId="0">
      <selection activeCell="H36" sqref="H36"/>
    </sheetView>
  </sheetViews>
  <sheetFormatPr defaultRowHeight="15.75" x14ac:dyDescent="0.25"/>
  <cols>
    <col min="1" max="1" width="9.140625" style="308"/>
    <col min="2" max="2" width="85.42578125" style="308" customWidth="1"/>
    <col min="3" max="3" width="16.28515625" style="308" bestFit="1" customWidth="1"/>
    <col min="4" max="4" width="16.85546875" style="308" customWidth="1"/>
    <col min="5" max="6" width="16.85546875" style="308" hidden="1" customWidth="1"/>
    <col min="7" max="7" width="16.28515625" style="308" bestFit="1" customWidth="1"/>
    <col min="8" max="8" width="16.85546875" style="308" customWidth="1"/>
    <col min="9" max="10" width="18.28515625" style="308" customWidth="1"/>
    <col min="11" max="11" width="64.85546875" style="308" customWidth="1"/>
    <col min="12" max="12" width="32.28515625" style="308" customWidth="1"/>
    <col min="13" max="247" width="9.140625" style="308"/>
    <col min="248" max="248" width="37.7109375" style="308" customWidth="1"/>
    <col min="249" max="249" width="9.140625" style="308"/>
    <col min="250" max="250" width="12.85546875" style="308" customWidth="1"/>
    <col min="251" max="252" width="0" style="308" hidden="1" customWidth="1"/>
    <col min="253" max="253" width="18.28515625" style="308" customWidth="1"/>
    <col min="254" max="254" width="64.85546875" style="308" customWidth="1"/>
    <col min="255" max="258" width="9.140625" style="308"/>
    <col min="259" max="259" width="14.85546875" style="308" customWidth="1"/>
    <col min="260" max="503" width="9.140625" style="308"/>
    <col min="504" max="504" width="37.7109375" style="308" customWidth="1"/>
    <col min="505" max="505" width="9.140625" style="308"/>
    <col min="506" max="506" width="12.85546875" style="308" customWidth="1"/>
    <col min="507" max="508" width="0" style="308" hidden="1" customWidth="1"/>
    <col min="509" max="509" width="18.28515625" style="308" customWidth="1"/>
    <col min="510" max="510" width="64.85546875" style="308" customWidth="1"/>
    <col min="511" max="514" width="9.140625" style="308"/>
    <col min="515" max="515" width="14.85546875" style="308" customWidth="1"/>
    <col min="516" max="759" width="9.140625" style="308"/>
    <col min="760" max="760" width="37.7109375" style="308" customWidth="1"/>
    <col min="761" max="761" width="9.140625" style="308"/>
    <col min="762" max="762" width="12.85546875" style="308" customWidth="1"/>
    <col min="763" max="764" width="0" style="308" hidden="1" customWidth="1"/>
    <col min="765" max="765" width="18.28515625" style="308" customWidth="1"/>
    <col min="766" max="766" width="64.85546875" style="308" customWidth="1"/>
    <col min="767" max="770" width="9.140625" style="308"/>
    <col min="771" max="771" width="14.85546875" style="308" customWidth="1"/>
    <col min="772" max="1015" width="9.140625" style="308"/>
    <col min="1016" max="1016" width="37.7109375" style="308" customWidth="1"/>
    <col min="1017" max="1017" width="9.140625" style="308"/>
    <col min="1018" max="1018" width="12.85546875" style="308" customWidth="1"/>
    <col min="1019" max="1020" width="0" style="308" hidden="1" customWidth="1"/>
    <col min="1021" max="1021" width="18.28515625" style="308" customWidth="1"/>
    <col min="1022" max="1022" width="64.85546875" style="308" customWidth="1"/>
    <col min="1023" max="1026" width="9.140625" style="308"/>
    <col min="1027" max="1027" width="14.85546875" style="308" customWidth="1"/>
    <col min="1028" max="1271" width="9.140625" style="308"/>
    <col min="1272" max="1272" width="37.7109375" style="308" customWidth="1"/>
    <col min="1273" max="1273" width="9.140625" style="308"/>
    <col min="1274" max="1274" width="12.85546875" style="308" customWidth="1"/>
    <col min="1275" max="1276" width="0" style="308" hidden="1" customWidth="1"/>
    <col min="1277" max="1277" width="18.28515625" style="308" customWidth="1"/>
    <col min="1278" max="1278" width="64.85546875" style="308" customWidth="1"/>
    <col min="1279" max="1282" width="9.140625" style="308"/>
    <col min="1283" max="1283" width="14.85546875" style="308" customWidth="1"/>
    <col min="1284" max="1527" width="9.140625" style="308"/>
    <col min="1528" max="1528" width="37.7109375" style="308" customWidth="1"/>
    <col min="1529" max="1529" width="9.140625" style="308"/>
    <col min="1530" max="1530" width="12.85546875" style="308" customWidth="1"/>
    <col min="1531" max="1532" width="0" style="308" hidden="1" customWidth="1"/>
    <col min="1533" max="1533" width="18.28515625" style="308" customWidth="1"/>
    <col min="1534" max="1534" width="64.85546875" style="308" customWidth="1"/>
    <col min="1535" max="1538" width="9.140625" style="308"/>
    <col min="1539" max="1539" width="14.85546875" style="308" customWidth="1"/>
    <col min="1540" max="1783" width="9.140625" style="308"/>
    <col min="1784" max="1784" width="37.7109375" style="308" customWidth="1"/>
    <col min="1785" max="1785" width="9.140625" style="308"/>
    <col min="1786" max="1786" width="12.85546875" style="308" customWidth="1"/>
    <col min="1787" max="1788" width="0" style="308" hidden="1" customWidth="1"/>
    <col min="1789" max="1789" width="18.28515625" style="308" customWidth="1"/>
    <col min="1790" max="1790" width="64.85546875" style="308" customWidth="1"/>
    <col min="1791" max="1794" width="9.140625" style="308"/>
    <col min="1795" max="1795" width="14.85546875" style="308" customWidth="1"/>
    <col min="1796" max="2039" width="9.140625" style="308"/>
    <col min="2040" max="2040" width="37.7109375" style="308" customWidth="1"/>
    <col min="2041" max="2041" width="9.140625" style="308"/>
    <col min="2042" max="2042" width="12.85546875" style="308" customWidth="1"/>
    <col min="2043" max="2044" width="0" style="308" hidden="1" customWidth="1"/>
    <col min="2045" max="2045" width="18.28515625" style="308" customWidth="1"/>
    <col min="2046" max="2046" width="64.85546875" style="308" customWidth="1"/>
    <col min="2047" max="2050" width="9.140625" style="308"/>
    <col min="2051" max="2051" width="14.85546875" style="308" customWidth="1"/>
    <col min="2052" max="2295" width="9.140625" style="308"/>
    <col min="2296" max="2296" width="37.7109375" style="308" customWidth="1"/>
    <col min="2297" max="2297" width="9.140625" style="308"/>
    <col min="2298" max="2298" width="12.85546875" style="308" customWidth="1"/>
    <col min="2299" max="2300" width="0" style="308" hidden="1" customWidth="1"/>
    <col min="2301" max="2301" width="18.28515625" style="308" customWidth="1"/>
    <col min="2302" max="2302" width="64.85546875" style="308" customWidth="1"/>
    <col min="2303" max="2306" width="9.140625" style="308"/>
    <col min="2307" max="2307" width="14.85546875" style="308" customWidth="1"/>
    <col min="2308" max="2551" width="9.140625" style="308"/>
    <col min="2552" max="2552" width="37.7109375" style="308" customWidth="1"/>
    <col min="2553" max="2553" width="9.140625" style="308"/>
    <col min="2554" max="2554" width="12.85546875" style="308" customWidth="1"/>
    <col min="2555" max="2556" width="0" style="308" hidden="1" customWidth="1"/>
    <col min="2557" max="2557" width="18.28515625" style="308" customWidth="1"/>
    <col min="2558" max="2558" width="64.85546875" style="308" customWidth="1"/>
    <col min="2559" max="2562" width="9.140625" style="308"/>
    <col min="2563" max="2563" width="14.85546875" style="308" customWidth="1"/>
    <col min="2564" max="2807" width="9.140625" style="308"/>
    <col min="2808" max="2808" width="37.7109375" style="308" customWidth="1"/>
    <col min="2809" max="2809" width="9.140625" style="308"/>
    <col min="2810" max="2810" width="12.85546875" style="308" customWidth="1"/>
    <col min="2811" max="2812" width="0" style="308" hidden="1" customWidth="1"/>
    <col min="2813" max="2813" width="18.28515625" style="308" customWidth="1"/>
    <col min="2814" max="2814" width="64.85546875" style="308" customWidth="1"/>
    <col min="2815" max="2818" width="9.140625" style="308"/>
    <col min="2819" max="2819" width="14.85546875" style="308" customWidth="1"/>
    <col min="2820" max="3063" width="9.140625" style="308"/>
    <col min="3064" max="3064" width="37.7109375" style="308" customWidth="1"/>
    <col min="3065" max="3065" width="9.140625" style="308"/>
    <col min="3066" max="3066" width="12.85546875" style="308" customWidth="1"/>
    <col min="3067" max="3068" width="0" style="308" hidden="1" customWidth="1"/>
    <col min="3069" max="3069" width="18.28515625" style="308" customWidth="1"/>
    <col min="3070" max="3070" width="64.85546875" style="308" customWidth="1"/>
    <col min="3071" max="3074" width="9.140625" style="308"/>
    <col min="3075" max="3075" width="14.85546875" style="308" customWidth="1"/>
    <col min="3076" max="3319" width="9.140625" style="308"/>
    <col min="3320" max="3320" width="37.7109375" style="308" customWidth="1"/>
    <col min="3321" max="3321" width="9.140625" style="308"/>
    <col min="3322" max="3322" width="12.85546875" style="308" customWidth="1"/>
    <col min="3323" max="3324" width="0" style="308" hidden="1" customWidth="1"/>
    <col min="3325" max="3325" width="18.28515625" style="308" customWidth="1"/>
    <col min="3326" max="3326" width="64.85546875" style="308" customWidth="1"/>
    <col min="3327" max="3330" width="9.140625" style="308"/>
    <col min="3331" max="3331" width="14.85546875" style="308" customWidth="1"/>
    <col min="3332" max="3575" width="9.140625" style="308"/>
    <col min="3576" max="3576" width="37.7109375" style="308" customWidth="1"/>
    <col min="3577" max="3577" width="9.140625" style="308"/>
    <col min="3578" max="3578" width="12.85546875" style="308" customWidth="1"/>
    <col min="3579" max="3580" width="0" style="308" hidden="1" customWidth="1"/>
    <col min="3581" max="3581" width="18.28515625" style="308" customWidth="1"/>
    <col min="3582" max="3582" width="64.85546875" style="308" customWidth="1"/>
    <col min="3583" max="3586" width="9.140625" style="308"/>
    <col min="3587" max="3587" width="14.85546875" style="308" customWidth="1"/>
    <col min="3588" max="3831" width="9.140625" style="308"/>
    <col min="3832" max="3832" width="37.7109375" style="308" customWidth="1"/>
    <col min="3833" max="3833" width="9.140625" style="308"/>
    <col min="3834" max="3834" width="12.85546875" style="308" customWidth="1"/>
    <col min="3835" max="3836" width="0" style="308" hidden="1" customWidth="1"/>
    <col min="3837" max="3837" width="18.28515625" style="308" customWidth="1"/>
    <col min="3838" max="3838" width="64.85546875" style="308" customWidth="1"/>
    <col min="3839" max="3842" width="9.140625" style="308"/>
    <col min="3843" max="3843" width="14.85546875" style="308" customWidth="1"/>
    <col min="3844" max="4087" width="9.140625" style="308"/>
    <col min="4088" max="4088" width="37.7109375" style="308" customWidth="1"/>
    <col min="4089" max="4089" width="9.140625" style="308"/>
    <col min="4090" max="4090" width="12.85546875" style="308" customWidth="1"/>
    <col min="4091" max="4092" width="0" style="308" hidden="1" customWidth="1"/>
    <col min="4093" max="4093" width="18.28515625" style="308" customWidth="1"/>
    <col min="4094" max="4094" width="64.85546875" style="308" customWidth="1"/>
    <col min="4095" max="4098" width="9.140625" style="308"/>
    <col min="4099" max="4099" width="14.85546875" style="308" customWidth="1"/>
    <col min="4100" max="4343" width="9.140625" style="308"/>
    <col min="4344" max="4344" width="37.7109375" style="308" customWidth="1"/>
    <col min="4345" max="4345" width="9.140625" style="308"/>
    <col min="4346" max="4346" width="12.85546875" style="308" customWidth="1"/>
    <col min="4347" max="4348" width="0" style="308" hidden="1" customWidth="1"/>
    <col min="4349" max="4349" width="18.28515625" style="308" customWidth="1"/>
    <col min="4350" max="4350" width="64.85546875" style="308" customWidth="1"/>
    <col min="4351" max="4354" width="9.140625" style="308"/>
    <col min="4355" max="4355" width="14.85546875" style="308" customWidth="1"/>
    <col min="4356" max="4599" width="9.140625" style="308"/>
    <col min="4600" max="4600" width="37.7109375" style="308" customWidth="1"/>
    <col min="4601" max="4601" width="9.140625" style="308"/>
    <col min="4602" max="4602" width="12.85546875" style="308" customWidth="1"/>
    <col min="4603" max="4604" width="0" style="308" hidden="1" customWidth="1"/>
    <col min="4605" max="4605" width="18.28515625" style="308" customWidth="1"/>
    <col min="4606" max="4606" width="64.85546875" style="308" customWidth="1"/>
    <col min="4607" max="4610" width="9.140625" style="308"/>
    <col min="4611" max="4611" width="14.85546875" style="308" customWidth="1"/>
    <col min="4612" max="4855" width="9.140625" style="308"/>
    <col min="4856" max="4856" width="37.7109375" style="308" customWidth="1"/>
    <col min="4857" max="4857" width="9.140625" style="308"/>
    <col min="4858" max="4858" width="12.85546875" style="308" customWidth="1"/>
    <col min="4859" max="4860" width="0" style="308" hidden="1" customWidth="1"/>
    <col min="4861" max="4861" width="18.28515625" style="308" customWidth="1"/>
    <col min="4862" max="4862" width="64.85546875" style="308" customWidth="1"/>
    <col min="4863" max="4866" width="9.140625" style="308"/>
    <col min="4867" max="4867" width="14.85546875" style="308" customWidth="1"/>
    <col min="4868" max="5111" width="9.140625" style="308"/>
    <col min="5112" max="5112" width="37.7109375" style="308" customWidth="1"/>
    <col min="5113" max="5113" width="9.140625" style="308"/>
    <col min="5114" max="5114" width="12.85546875" style="308" customWidth="1"/>
    <col min="5115" max="5116" width="0" style="308" hidden="1" customWidth="1"/>
    <col min="5117" max="5117" width="18.28515625" style="308" customWidth="1"/>
    <col min="5118" max="5118" width="64.85546875" style="308" customWidth="1"/>
    <col min="5119" max="5122" width="9.140625" style="308"/>
    <col min="5123" max="5123" width="14.85546875" style="308" customWidth="1"/>
    <col min="5124" max="5367" width="9.140625" style="308"/>
    <col min="5368" max="5368" width="37.7109375" style="308" customWidth="1"/>
    <col min="5369" max="5369" width="9.140625" style="308"/>
    <col min="5370" max="5370" width="12.85546875" style="308" customWidth="1"/>
    <col min="5371" max="5372" width="0" style="308" hidden="1" customWidth="1"/>
    <col min="5373" max="5373" width="18.28515625" style="308" customWidth="1"/>
    <col min="5374" max="5374" width="64.85546875" style="308" customWidth="1"/>
    <col min="5375" max="5378" width="9.140625" style="308"/>
    <col min="5379" max="5379" width="14.85546875" style="308" customWidth="1"/>
    <col min="5380" max="5623" width="9.140625" style="308"/>
    <col min="5624" max="5624" width="37.7109375" style="308" customWidth="1"/>
    <col min="5625" max="5625" width="9.140625" style="308"/>
    <col min="5626" max="5626" width="12.85546875" style="308" customWidth="1"/>
    <col min="5627" max="5628" width="0" style="308" hidden="1" customWidth="1"/>
    <col min="5629" max="5629" width="18.28515625" style="308" customWidth="1"/>
    <col min="5630" max="5630" width="64.85546875" style="308" customWidth="1"/>
    <col min="5631" max="5634" width="9.140625" style="308"/>
    <col min="5635" max="5635" width="14.85546875" style="308" customWidth="1"/>
    <col min="5636" max="5879" width="9.140625" style="308"/>
    <col min="5880" max="5880" width="37.7109375" style="308" customWidth="1"/>
    <col min="5881" max="5881" width="9.140625" style="308"/>
    <col min="5882" max="5882" width="12.85546875" style="308" customWidth="1"/>
    <col min="5883" max="5884" width="0" style="308" hidden="1" customWidth="1"/>
    <col min="5885" max="5885" width="18.28515625" style="308" customWidth="1"/>
    <col min="5886" max="5886" width="64.85546875" style="308" customWidth="1"/>
    <col min="5887" max="5890" width="9.140625" style="308"/>
    <col min="5891" max="5891" width="14.85546875" style="308" customWidth="1"/>
    <col min="5892" max="6135" width="9.140625" style="308"/>
    <col min="6136" max="6136" width="37.7109375" style="308" customWidth="1"/>
    <col min="6137" max="6137" width="9.140625" style="308"/>
    <col min="6138" max="6138" width="12.85546875" style="308" customWidth="1"/>
    <col min="6139" max="6140" width="0" style="308" hidden="1" customWidth="1"/>
    <col min="6141" max="6141" width="18.28515625" style="308" customWidth="1"/>
    <col min="6142" max="6142" width="64.85546875" style="308" customWidth="1"/>
    <col min="6143" max="6146" width="9.140625" style="308"/>
    <col min="6147" max="6147" width="14.85546875" style="308" customWidth="1"/>
    <col min="6148" max="6391" width="9.140625" style="308"/>
    <col min="6392" max="6392" width="37.7109375" style="308" customWidth="1"/>
    <col min="6393" max="6393" width="9.140625" style="308"/>
    <col min="6394" max="6394" width="12.85546875" style="308" customWidth="1"/>
    <col min="6395" max="6396" width="0" style="308" hidden="1" customWidth="1"/>
    <col min="6397" max="6397" width="18.28515625" style="308" customWidth="1"/>
    <col min="6398" max="6398" width="64.85546875" style="308" customWidth="1"/>
    <col min="6399" max="6402" width="9.140625" style="308"/>
    <col min="6403" max="6403" width="14.85546875" style="308" customWidth="1"/>
    <col min="6404" max="6647" width="9.140625" style="308"/>
    <col min="6648" max="6648" width="37.7109375" style="308" customWidth="1"/>
    <col min="6649" max="6649" width="9.140625" style="308"/>
    <col min="6650" max="6650" width="12.85546875" style="308" customWidth="1"/>
    <col min="6651" max="6652" width="0" style="308" hidden="1" customWidth="1"/>
    <col min="6653" max="6653" width="18.28515625" style="308" customWidth="1"/>
    <col min="6654" max="6654" width="64.85546875" style="308" customWidth="1"/>
    <col min="6655" max="6658" width="9.140625" style="308"/>
    <col min="6659" max="6659" width="14.85546875" style="308" customWidth="1"/>
    <col min="6660" max="6903" width="9.140625" style="308"/>
    <col min="6904" max="6904" width="37.7109375" style="308" customWidth="1"/>
    <col min="6905" max="6905" width="9.140625" style="308"/>
    <col min="6906" max="6906" width="12.85546875" style="308" customWidth="1"/>
    <col min="6907" max="6908" width="0" style="308" hidden="1" customWidth="1"/>
    <col min="6909" max="6909" width="18.28515625" style="308" customWidth="1"/>
    <col min="6910" max="6910" width="64.85546875" style="308" customWidth="1"/>
    <col min="6911" max="6914" width="9.140625" style="308"/>
    <col min="6915" max="6915" width="14.85546875" style="308" customWidth="1"/>
    <col min="6916" max="7159" width="9.140625" style="308"/>
    <col min="7160" max="7160" width="37.7109375" style="308" customWidth="1"/>
    <col min="7161" max="7161" width="9.140625" style="308"/>
    <col min="7162" max="7162" width="12.85546875" style="308" customWidth="1"/>
    <col min="7163" max="7164" width="0" style="308" hidden="1" customWidth="1"/>
    <col min="7165" max="7165" width="18.28515625" style="308" customWidth="1"/>
    <col min="7166" max="7166" width="64.85546875" style="308" customWidth="1"/>
    <col min="7167" max="7170" width="9.140625" style="308"/>
    <col min="7171" max="7171" width="14.85546875" style="308" customWidth="1"/>
    <col min="7172" max="7415" width="9.140625" style="308"/>
    <col min="7416" max="7416" width="37.7109375" style="308" customWidth="1"/>
    <col min="7417" max="7417" width="9.140625" style="308"/>
    <col min="7418" max="7418" width="12.85546875" style="308" customWidth="1"/>
    <col min="7419" max="7420" width="0" style="308" hidden="1" customWidth="1"/>
    <col min="7421" max="7421" width="18.28515625" style="308" customWidth="1"/>
    <col min="7422" max="7422" width="64.85546875" style="308" customWidth="1"/>
    <col min="7423" max="7426" width="9.140625" style="308"/>
    <col min="7427" max="7427" width="14.85546875" style="308" customWidth="1"/>
    <col min="7428" max="7671" width="9.140625" style="308"/>
    <col min="7672" max="7672" width="37.7109375" style="308" customWidth="1"/>
    <col min="7673" max="7673" width="9.140625" style="308"/>
    <col min="7674" max="7674" width="12.85546875" style="308" customWidth="1"/>
    <col min="7675" max="7676" width="0" style="308" hidden="1" customWidth="1"/>
    <col min="7677" max="7677" width="18.28515625" style="308" customWidth="1"/>
    <col min="7678" max="7678" width="64.85546875" style="308" customWidth="1"/>
    <col min="7679" max="7682" width="9.140625" style="308"/>
    <col min="7683" max="7683" width="14.85546875" style="308" customWidth="1"/>
    <col min="7684" max="7927" width="9.140625" style="308"/>
    <col min="7928" max="7928" width="37.7109375" style="308" customWidth="1"/>
    <col min="7929" max="7929" width="9.140625" style="308"/>
    <col min="7930" max="7930" width="12.85546875" style="308" customWidth="1"/>
    <col min="7931" max="7932" width="0" style="308" hidden="1" customWidth="1"/>
    <col min="7933" max="7933" width="18.28515625" style="308" customWidth="1"/>
    <col min="7934" max="7934" width="64.85546875" style="308" customWidth="1"/>
    <col min="7935" max="7938" width="9.140625" style="308"/>
    <col min="7939" max="7939" width="14.85546875" style="308" customWidth="1"/>
    <col min="7940" max="8183" width="9.140625" style="308"/>
    <col min="8184" max="8184" width="37.7109375" style="308" customWidth="1"/>
    <col min="8185" max="8185" width="9.140625" style="308"/>
    <col min="8186" max="8186" width="12.85546875" style="308" customWidth="1"/>
    <col min="8187" max="8188" width="0" style="308" hidden="1" customWidth="1"/>
    <col min="8189" max="8189" width="18.28515625" style="308" customWidth="1"/>
    <col min="8190" max="8190" width="64.85546875" style="308" customWidth="1"/>
    <col min="8191" max="8194" width="9.140625" style="308"/>
    <col min="8195" max="8195" width="14.85546875" style="308" customWidth="1"/>
    <col min="8196" max="8439" width="9.140625" style="308"/>
    <col min="8440" max="8440" width="37.7109375" style="308" customWidth="1"/>
    <col min="8441" max="8441" width="9.140625" style="308"/>
    <col min="8442" max="8442" width="12.85546875" style="308" customWidth="1"/>
    <col min="8443" max="8444" width="0" style="308" hidden="1" customWidth="1"/>
    <col min="8445" max="8445" width="18.28515625" style="308" customWidth="1"/>
    <col min="8446" max="8446" width="64.85546875" style="308" customWidth="1"/>
    <col min="8447" max="8450" width="9.140625" style="308"/>
    <col min="8451" max="8451" width="14.85546875" style="308" customWidth="1"/>
    <col min="8452" max="8695" width="9.140625" style="308"/>
    <col min="8696" max="8696" width="37.7109375" style="308" customWidth="1"/>
    <col min="8697" max="8697" width="9.140625" style="308"/>
    <col min="8698" max="8698" width="12.85546875" style="308" customWidth="1"/>
    <col min="8699" max="8700" width="0" style="308" hidden="1" customWidth="1"/>
    <col min="8701" max="8701" width="18.28515625" style="308" customWidth="1"/>
    <col min="8702" max="8702" width="64.85546875" style="308" customWidth="1"/>
    <col min="8703" max="8706" width="9.140625" style="308"/>
    <col min="8707" max="8707" width="14.85546875" style="308" customWidth="1"/>
    <col min="8708" max="8951" width="9.140625" style="308"/>
    <col min="8952" max="8952" width="37.7109375" style="308" customWidth="1"/>
    <col min="8953" max="8953" width="9.140625" style="308"/>
    <col min="8954" max="8954" width="12.85546875" style="308" customWidth="1"/>
    <col min="8955" max="8956" width="0" style="308" hidden="1" customWidth="1"/>
    <col min="8957" max="8957" width="18.28515625" style="308" customWidth="1"/>
    <col min="8958" max="8958" width="64.85546875" style="308" customWidth="1"/>
    <col min="8959" max="8962" width="9.140625" style="308"/>
    <col min="8963" max="8963" width="14.85546875" style="308" customWidth="1"/>
    <col min="8964" max="9207" width="9.140625" style="308"/>
    <col min="9208" max="9208" width="37.7109375" style="308" customWidth="1"/>
    <col min="9209" max="9209" width="9.140625" style="308"/>
    <col min="9210" max="9210" width="12.85546875" style="308" customWidth="1"/>
    <col min="9211" max="9212" width="0" style="308" hidden="1" customWidth="1"/>
    <col min="9213" max="9213" width="18.28515625" style="308" customWidth="1"/>
    <col min="9214" max="9214" width="64.85546875" style="308" customWidth="1"/>
    <col min="9215" max="9218" width="9.140625" style="308"/>
    <col min="9219" max="9219" width="14.85546875" style="308" customWidth="1"/>
    <col min="9220" max="9463" width="9.140625" style="308"/>
    <col min="9464" max="9464" width="37.7109375" style="308" customWidth="1"/>
    <col min="9465" max="9465" width="9.140625" style="308"/>
    <col min="9466" max="9466" width="12.85546875" style="308" customWidth="1"/>
    <col min="9467" max="9468" width="0" style="308" hidden="1" customWidth="1"/>
    <col min="9469" max="9469" width="18.28515625" style="308" customWidth="1"/>
    <col min="9470" max="9470" width="64.85546875" style="308" customWidth="1"/>
    <col min="9471" max="9474" width="9.140625" style="308"/>
    <col min="9475" max="9475" width="14.85546875" style="308" customWidth="1"/>
    <col min="9476" max="9719" width="9.140625" style="308"/>
    <col min="9720" max="9720" width="37.7109375" style="308" customWidth="1"/>
    <col min="9721" max="9721" width="9.140625" style="308"/>
    <col min="9722" max="9722" width="12.85546875" style="308" customWidth="1"/>
    <col min="9723" max="9724" width="0" style="308" hidden="1" customWidth="1"/>
    <col min="9725" max="9725" width="18.28515625" style="308" customWidth="1"/>
    <col min="9726" max="9726" width="64.85546875" style="308" customWidth="1"/>
    <col min="9727" max="9730" width="9.140625" style="308"/>
    <col min="9731" max="9731" width="14.85546875" style="308" customWidth="1"/>
    <col min="9732" max="9975" width="9.140625" style="308"/>
    <col min="9976" max="9976" width="37.7109375" style="308" customWidth="1"/>
    <col min="9977" max="9977" width="9.140625" style="308"/>
    <col min="9978" max="9978" width="12.85546875" style="308" customWidth="1"/>
    <col min="9979" max="9980" width="0" style="308" hidden="1" customWidth="1"/>
    <col min="9981" max="9981" width="18.28515625" style="308" customWidth="1"/>
    <col min="9982" max="9982" width="64.85546875" style="308" customWidth="1"/>
    <col min="9983" max="9986" width="9.140625" style="308"/>
    <col min="9987" max="9987" width="14.85546875" style="308" customWidth="1"/>
    <col min="9988" max="10231" width="9.140625" style="308"/>
    <col min="10232" max="10232" width="37.7109375" style="308" customWidth="1"/>
    <col min="10233" max="10233" width="9.140625" style="308"/>
    <col min="10234" max="10234" width="12.85546875" style="308" customWidth="1"/>
    <col min="10235" max="10236" width="0" style="308" hidden="1" customWidth="1"/>
    <col min="10237" max="10237" width="18.28515625" style="308" customWidth="1"/>
    <col min="10238" max="10238" width="64.85546875" style="308" customWidth="1"/>
    <col min="10239" max="10242" width="9.140625" style="308"/>
    <col min="10243" max="10243" width="14.85546875" style="308" customWidth="1"/>
    <col min="10244" max="10487" width="9.140625" style="308"/>
    <col min="10488" max="10488" width="37.7109375" style="308" customWidth="1"/>
    <col min="10489" max="10489" width="9.140625" style="308"/>
    <col min="10490" max="10490" width="12.85546875" style="308" customWidth="1"/>
    <col min="10491" max="10492" width="0" style="308" hidden="1" customWidth="1"/>
    <col min="10493" max="10493" width="18.28515625" style="308" customWidth="1"/>
    <col min="10494" max="10494" width="64.85546875" style="308" customWidth="1"/>
    <col min="10495" max="10498" width="9.140625" style="308"/>
    <col min="10499" max="10499" width="14.85546875" style="308" customWidth="1"/>
    <col min="10500" max="10743" width="9.140625" style="308"/>
    <col min="10744" max="10744" width="37.7109375" style="308" customWidth="1"/>
    <col min="10745" max="10745" width="9.140625" style="308"/>
    <col min="10746" max="10746" width="12.85546875" style="308" customWidth="1"/>
    <col min="10747" max="10748" width="0" style="308" hidden="1" customWidth="1"/>
    <col min="10749" max="10749" width="18.28515625" style="308" customWidth="1"/>
    <col min="10750" max="10750" width="64.85546875" style="308" customWidth="1"/>
    <col min="10751" max="10754" width="9.140625" style="308"/>
    <col min="10755" max="10755" width="14.85546875" style="308" customWidth="1"/>
    <col min="10756" max="10999" width="9.140625" style="308"/>
    <col min="11000" max="11000" width="37.7109375" style="308" customWidth="1"/>
    <col min="11001" max="11001" width="9.140625" style="308"/>
    <col min="11002" max="11002" width="12.85546875" style="308" customWidth="1"/>
    <col min="11003" max="11004" width="0" style="308" hidden="1" customWidth="1"/>
    <col min="11005" max="11005" width="18.28515625" style="308" customWidth="1"/>
    <col min="11006" max="11006" width="64.85546875" style="308" customWidth="1"/>
    <col min="11007" max="11010" width="9.140625" style="308"/>
    <col min="11011" max="11011" width="14.85546875" style="308" customWidth="1"/>
    <col min="11012" max="11255" width="9.140625" style="308"/>
    <col min="11256" max="11256" width="37.7109375" style="308" customWidth="1"/>
    <col min="11257" max="11257" width="9.140625" style="308"/>
    <col min="11258" max="11258" width="12.85546875" style="308" customWidth="1"/>
    <col min="11259" max="11260" width="0" style="308" hidden="1" customWidth="1"/>
    <col min="11261" max="11261" width="18.28515625" style="308" customWidth="1"/>
    <col min="11262" max="11262" width="64.85546875" style="308" customWidth="1"/>
    <col min="11263" max="11266" width="9.140625" style="308"/>
    <col min="11267" max="11267" width="14.85546875" style="308" customWidth="1"/>
    <col min="11268" max="11511" width="9.140625" style="308"/>
    <col min="11512" max="11512" width="37.7109375" style="308" customWidth="1"/>
    <col min="11513" max="11513" width="9.140625" style="308"/>
    <col min="11514" max="11514" width="12.85546875" style="308" customWidth="1"/>
    <col min="11515" max="11516" width="0" style="308" hidden="1" customWidth="1"/>
    <col min="11517" max="11517" width="18.28515625" style="308" customWidth="1"/>
    <col min="11518" max="11518" width="64.85546875" style="308" customWidth="1"/>
    <col min="11519" max="11522" width="9.140625" style="308"/>
    <col min="11523" max="11523" width="14.85546875" style="308" customWidth="1"/>
    <col min="11524" max="11767" width="9.140625" style="308"/>
    <col min="11768" max="11768" width="37.7109375" style="308" customWidth="1"/>
    <col min="11769" max="11769" width="9.140625" style="308"/>
    <col min="11770" max="11770" width="12.85546875" style="308" customWidth="1"/>
    <col min="11771" max="11772" width="0" style="308" hidden="1" customWidth="1"/>
    <col min="11773" max="11773" width="18.28515625" style="308" customWidth="1"/>
    <col min="11774" max="11774" width="64.85546875" style="308" customWidth="1"/>
    <col min="11775" max="11778" width="9.140625" style="308"/>
    <col min="11779" max="11779" width="14.85546875" style="308" customWidth="1"/>
    <col min="11780" max="12023" width="9.140625" style="308"/>
    <col min="12024" max="12024" width="37.7109375" style="308" customWidth="1"/>
    <col min="12025" max="12025" width="9.140625" style="308"/>
    <col min="12026" max="12026" width="12.85546875" style="308" customWidth="1"/>
    <col min="12027" max="12028" width="0" style="308" hidden="1" customWidth="1"/>
    <col min="12029" max="12029" width="18.28515625" style="308" customWidth="1"/>
    <col min="12030" max="12030" width="64.85546875" style="308" customWidth="1"/>
    <col min="12031" max="12034" width="9.140625" style="308"/>
    <col min="12035" max="12035" width="14.85546875" style="308" customWidth="1"/>
    <col min="12036" max="12279" width="9.140625" style="308"/>
    <col min="12280" max="12280" width="37.7109375" style="308" customWidth="1"/>
    <col min="12281" max="12281" width="9.140625" style="308"/>
    <col min="12282" max="12282" width="12.85546875" style="308" customWidth="1"/>
    <col min="12283" max="12284" width="0" style="308" hidden="1" customWidth="1"/>
    <col min="12285" max="12285" width="18.28515625" style="308" customWidth="1"/>
    <col min="12286" max="12286" width="64.85546875" style="308" customWidth="1"/>
    <col min="12287" max="12290" width="9.140625" style="308"/>
    <col min="12291" max="12291" width="14.85546875" style="308" customWidth="1"/>
    <col min="12292" max="12535" width="9.140625" style="308"/>
    <col min="12536" max="12536" width="37.7109375" style="308" customWidth="1"/>
    <col min="12537" max="12537" width="9.140625" style="308"/>
    <col min="12538" max="12538" width="12.85546875" style="308" customWidth="1"/>
    <col min="12539" max="12540" width="0" style="308" hidden="1" customWidth="1"/>
    <col min="12541" max="12541" width="18.28515625" style="308" customWidth="1"/>
    <col min="12542" max="12542" width="64.85546875" style="308" customWidth="1"/>
    <col min="12543" max="12546" width="9.140625" style="308"/>
    <col min="12547" max="12547" width="14.85546875" style="308" customWidth="1"/>
    <col min="12548" max="12791" width="9.140625" style="308"/>
    <col min="12792" max="12792" width="37.7109375" style="308" customWidth="1"/>
    <col min="12793" max="12793" width="9.140625" style="308"/>
    <col min="12794" max="12794" width="12.85546875" style="308" customWidth="1"/>
    <col min="12795" max="12796" width="0" style="308" hidden="1" customWidth="1"/>
    <col min="12797" max="12797" width="18.28515625" style="308" customWidth="1"/>
    <col min="12798" max="12798" width="64.85546875" style="308" customWidth="1"/>
    <col min="12799" max="12802" width="9.140625" style="308"/>
    <col min="12803" max="12803" width="14.85546875" style="308" customWidth="1"/>
    <col min="12804" max="13047" width="9.140625" style="308"/>
    <col min="13048" max="13048" width="37.7109375" style="308" customWidth="1"/>
    <col min="13049" max="13049" width="9.140625" style="308"/>
    <col min="13050" max="13050" width="12.85546875" style="308" customWidth="1"/>
    <col min="13051" max="13052" width="0" style="308" hidden="1" customWidth="1"/>
    <col min="13053" max="13053" width="18.28515625" style="308" customWidth="1"/>
    <col min="13054" max="13054" width="64.85546875" style="308" customWidth="1"/>
    <col min="13055" max="13058" width="9.140625" style="308"/>
    <col min="13059" max="13059" width="14.85546875" style="308" customWidth="1"/>
    <col min="13060" max="13303" width="9.140625" style="308"/>
    <col min="13304" max="13304" width="37.7109375" style="308" customWidth="1"/>
    <col min="13305" max="13305" width="9.140625" style="308"/>
    <col min="13306" max="13306" width="12.85546875" style="308" customWidth="1"/>
    <col min="13307" max="13308" width="0" style="308" hidden="1" customWidth="1"/>
    <col min="13309" max="13309" width="18.28515625" style="308" customWidth="1"/>
    <col min="13310" max="13310" width="64.85546875" style="308" customWidth="1"/>
    <col min="13311" max="13314" width="9.140625" style="308"/>
    <col min="13315" max="13315" width="14.85546875" style="308" customWidth="1"/>
    <col min="13316" max="13559" width="9.140625" style="308"/>
    <col min="13560" max="13560" width="37.7109375" style="308" customWidth="1"/>
    <col min="13561" max="13561" width="9.140625" style="308"/>
    <col min="13562" max="13562" width="12.85546875" style="308" customWidth="1"/>
    <col min="13563" max="13564" width="0" style="308" hidden="1" customWidth="1"/>
    <col min="13565" max="13565" width="18.28515625" style="308" customWidth="1"/>
    <col min="13566" max="13566" width="64.85546875" style="308" customWidth="1"/>
    <col min="13567" max="13570" width="9.140625" style="308"/>
    <col min="13571" max="13571" width="14.85546875" style="308" customWidth="1"/>
    <col min="13572" max="13815" width="9.140625" style="308"/>
    <col min="13816" max="13816" width="37.7109375" style="308" customWidth="1"/>
    <col min="13817" max="13817" width="9.140625" style="308"/>
    <col min="13818" max="13818" width="12.85546875" style="308" customWidth="1"/>
    <col min="13819" max="13820" width="0" style="308" hidden="1" customWidth="1"/>
    <col min="13821" max="13821" width="18.28515625" style="308" customWidth="1"/>
    <col min="13822" max="13822" width="64.85546875" style="308" customWidth="1"/>
    <col min="13823" max="13826" width="9.140625" style="308"/>
    <col min="13827" max="13827" width="14.85546875" style="308" customWidth="1"/>
    <col min="13828" max="14071" width="9.140625" style="308"/>
    <col min="14072" max="14072" width="37.7109375" style="308" customWidth="1"/>
    <col min="14073" max="14073" width="9.140625" style="308"/>
    <col min="14074" max="14074" width="12.85546875" style="308" customWidth="1"/>
    <col min="14075" max="14076" width="0" style="308" hidden="1" customWidth="1"/>
    <col min="14077" max="14077" width="18.28515625" style="308" customWidth="1"/>
    <col min="14078" max="14078" width="64.85546875" style="308" customWidth="1"/>
    <col min="14079" max="14082" width="9.140625" style="308"/>
    <col min="14083" max="14083" width="14.85546875" style="308" customWidth="1"/>
    <col min="14084" max="14327" width="9.140625" style="308"/>
    <col min="14328" max="14328" width="37.7109375" style="308" customWidth="1"/>
    <col min="14329" max="14329" width="9.140625" style="308"/>
    <col min="14330" max="14330" width="12.85546875" style="308" customWidth="1"/>
    <col min="14331" max="14332" width="0" style="308" hidden="1" customWidth="1"/>
    <col min="14333" max="14333" width="18.28515625" style="308" customWidth="1"/>
    <col min="14334" max="14334" width="64.85546875" style="308" customWidth="1"/>
    <col min="14335" max="14338" width="9.140625" style="308"/>
    <col min="14339" max="14339" width="14.85546875" style="308" customWidth="1"/>
    <col min="14340" max="14583" width="9.140625" style="308"/>
    <col min="14584" max="14584" width="37.7109375" style="308" customWidth="1"/>
    <col min="14585" max="14585" width="9.140625" style="308"/>
    <col min="14586" max="14586" width="12.85546875" style="308" customWidth="1"/>
    <col min="14587" max="14588" width="0" style="308" hidden="1" customWidth="1"/>
    <col min="14589" max="14589" width="18.28515625" style="308" customWidth="1"/>
    <col min="14590" max="14590" width="64.85546875" style="308" customWidth="1"/>
    <col min="14591" max="14594" width="9.140625" style="308"/>
    <col min="14595" max="14595" width="14.85546875" style="308" customWidth="1"/>
    <col min="14596" max="14839" width="9.140625" style="308"/>
    <col min="14840" max="14840" width="37.7109375" style="308" customWidth="1"/>
    <col min="14841" max="14841" width="9.140625" style="308"/>
    <col min="14842" max="14842" width="12.85546875" style="308" customWidth="1"/>
    <col min="14843" max="14844" width="0" style="308" hidden="1" customWidth="1"/>
    <col min="14845" max="14845" width="18.28515625" style="308" customWidth="1"/>
    <col min="14846" max="14846" width="64.85546875" style="308" customWidth="1"/>
    <col min="14847" max="14850" width="9.140625" style="308"/>
    <col min="14851" max="14851" width="14.85546875" style="308" customWidth="1"/>
    <col min="14852" max="15095" width="9.140625" style="308"/>
    <col min="15096" max="15096" width="37.7109375" style="308" customWidth="1"/>
    <col min="15097" max="15097" width="9.140625" style="308"/>
    <col min="15098" max="15098" width="12.85546875" style="308" customWidth="1"/>
    <col min="15099" max="15100" width="0" style="308" hidden="1" customWidth="1"/>
    <col min="15101" max="15101" width="18.28515625" style="308" customWidth="1"/>
    <col min="15102" max="15102" width="64.85546875" style="308" customWidth="1"/>
    <col min="15103" max="15106" width="9.140625" style="308"/>
    <col min="15107" max="15107" width="14.85546875" style="308" customWidth="1"/>
    <col min="15108" max="15351" width="9.140625" style="308"/>
    <col min="15352" max="15352" width="37.7109375" style="308" customWidth="1"/>
    <col min="15353" max="15353" width="9.140625" style="308"/>
    <col min="15354" max="15354" width="12.85546875" style="308" customWidth="1"/>
    <col min="15355" max="15356" width="0" style="308" hidden="1" customWidth="1"/>
    <col min="15357" max="15357" width="18.28515625" style="308" customWidth="1"/>
    <col min="15358" max="15358" width="64.85546875" style="308" customWidth="1"/>
    <col min="15359" max="15362" width="9.140625" style="308"/>
    <col min="15363" max="15363" width="14.85546875" style="308" customWidth="1"/>
    <col min="15364" max="15607" width="9.140625" style="308"/>
    <col min="15608" max="15608" width="37.7109375" style="308" customWidth="1"/>
    <col min="15609" max="15609" width="9.140625" style="308"/>
    <col min="15610" max="15610" width="12.85546875" style="308" customWidth="1"/>
    <col min="15611" max="15612" width="0" style="308" hidden="1" customWidth="1"/>
    <col min="15613" max="15613" width="18.28515625" style="308" customWidth="1"/>
    <col min="15614" max="15614" width="64.85546875" style="308" customWidth="1"/>
    <col min="15615" max="15618" width="9.140625" style="308"/>
    <col min="15619" max="15619" width="14.85546875" style="308" customWidth="1"/>
    <col min="15620" max="15863" width="9.140625" style="308"/>
    <col min="15864" max="15864" width="37.7109375" style="308" customWidth="1"/>
    <col min="15865" max="15865" width="9.140625" style="308"/>
    <col min="15866" max="15866" width="12.85546875" style="308" customWidth="1"/>
    <col min="15867" max="15868" width="0" style="308" hidden="1" customWidth="1"/>
    <col min="15869" max="15869" width="18.28515625" style="308" customWidth="1"/>
    <col min="15870" max="15870" width="64.85546875" style="308" customWidth="1"/>
    <col min="15871" max="15874" width="9.140625" style="308"/>
    <col min="15875" max="15875" width="14.85546875" style="308" customWidth="1"/>
    <col min="15876" max="16119" width="9.140625" style="308"/>
    <col min="16120" max="16120" width="37.7109375" style="308" customWidth="1"/>
    <col min="16121" max="16121" width="9.140625" style="308"/>
    <col min="16122" max="16122" width="12.85546875" style="308" customWidth="1"/>
    <col min="16123" max="16124" width="0" style="308" hidden="1" customWidth="1"/>
    <col min="16125" max="16125" width="18.28515625" style="308" customWidth="1"/>
    <col min="16126" max="16126" width="64.85546875" style="308" customWidth="1"/>
    <col min="16127" max="16130" width="9.140625" style="308"/>
    <col min="16131" max="16131" width="14.85546875" style="308" customWidth="1"/>
    <col min="16132" max="16384" width="9.140625" style="308"/>
  </cols>
  <sheetData>
    <row r="1" spans="1:39" ht="18.75" x14ac:dyDescent="0.25">
      <c r="L1" s="309" t="s">
        <v>69</v>
      </c>
    </row>
    <row r="2" spans="1:39" ht="18.75" x14ac:dyDescent="0.3">
      <c r="L2" s="310" t="s">
        <v>10</v>
      </c>
    </row>
    <row r="3" spans="1:39" ht="18.75" x14ac:dyDescent="0.3">
      <c r="L3" s="310" t="s">
        <v>712</v>
      </c>
    </row>
    <row r="4" spans="1:39" ht="18.75" x14ac:dyDescent="0.3">
      <c r="K4" s="310"/>
    </row>
    <row r="5" spans="1:39" x14ac:dyDescent="0.25">
      <c r="A5" s="508" t="str">
        <f>'1. паспорт местоположение'!A5:C5</f>
        <v>Год раскрытия информации: 2025 год</v>
      </c>
      <c r="B5" s="508"/>
      <c r="C5" s="508"/>
      <c r="D5" s="508"/>
      <c r="E5" s="508"/>
      <c r="F5" s="508"/>
      <c r="G5" s="508"/>
      <c r="H5" s="508"/>
      <c r="I5" s="508"/>
      <c r="J5" s="508"/>
      <c r="K5" s="508"/>
      <c r="L5" s="508"/>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row>
    <row r="6" spans="1:39" ht="18.75" x14ac:dyDescent="0.3">
      <c r="K6" s="310"/>
    </row>
    <row r="7" spans="1:39" ht="18.75" x14ac:dyDescent="0.25">
      <c r="A7" s="509" t="s">
        <v>9</v>
      </c>
      <c r="B7" s="509"/>
      <c r="C7" s="509"/>
      <c r="D7" s="509"/>
      <c r="E7" s="509"/>
      <c r="F7" s="509"/>
      <c r="G7" s="509"/>
      <c r="H7" s="509"/>
      <c r="I7" s="509"/>
      <c r="J7" s="509"/>
      <c r="K7" s="509"/>
      <c r="L7" s="509"/>
    </row>
    <row r="8" spans="1:39" ht="18.75" x14ac:dyDescent="0.25">
      <c r="A8" s="509"/>
      <c r="B8" s="509"/>
      <c r="C8" s="509"/>
      <c r="D8" s="509"/>
      <c r="E8" s="509"/>
      <c r="F8" s="509"/>
      <c r="G8" s="509"/>
      <c r="H8" s="509"/>
      <c r="I8" s="509"/>
      <c r="J8" s="509"/>
      <c r="K8" s="509"/>
      <c r="L8" s="509"/>
    </row>
    <row r="9" spans="1:39" x14ac:dyDescent="0.25">
      <c r="A9" s="510" t="s">
        <v>743</v>
      </c>
      <c r="B9" s="510"/>
      <c r="C9" s="510"/>
      <c r="D9" s="510"/>
      <c r="E9" s="510"/>
      <c r="F9" s="510"/>
      <c r="G9" s="510"/>
      <c r="H9" s="510"/>
      <c r="I9" s="510"/>
      <c r="J9" s="510"/>
      <c r="K9" s="510"/>
      <c r="L9" s="510"/>
    </row>
    <row r="10" spans="1:39" x14ac:dyDescent="0.25">
      <c r="A10" s="511" t="s">
        <v>8</v>
      </c>
      <c r="B10" s="511"/>
      <c r="C10" s="511"/>
      <c r="D10" s="511"/>
      <c r="E10" s="511"/>
      <c r="F10" s="511"/>
      <c r="G10" s="511"/>
      <c r="H10" s="511"/>
      <c r="I10" s="511"/>
      <c r="J10" s="511"/>
      <c r="K10" s="511"/>
      <c r="L10" s="511"/>
    </row>
    <row r="11" spans="1:39" ht="18.75" x14ac:dyDescent="0.25">
      <c r="A11" s="509"/>
      <c r="B11" s="509"/>
      <c r="C11" s="509"/>
      <c r="D11" s="509"/>
      <c r="E11" s="509"/>
      <c r="F11" s="509"/>
      <c r="G11" s="509"/>
      <c r="H11" s="509"/>
      <c r="I11" s="509"/>
      <c r="J11" s="509"/>
      <c r="K11" s="509"/>
      <c r="L11" s="509"/>
    </row>
    <row r="12" spans="1:39" x14ac:dyDescent="0.25">
      <c r="A12" s="510" t="str">
        <f>'1. паспорт местоположение'!A12:C12</f>
        <v>F_TP3600.PS.0024</v>
      </c>
      <c r="B12" s="510"/>
      <c r="C12" s="510"/>
      <c r="D12" s="510"/>
      <c r="E12" s="510"/>
      <c r="F12" s="510"/>
      <c r="G12" s="510"/>
      <c r="H12" s="510"/>
      <c r="I12" s="510"/>
      <c r="J12" s="510"/>
      <c r="K12" s="510"/>
      <c r="L12" s="510"/>
    </row>
    <row r="13" spans="1:39" x14ac:dyDescent="0.25">
      <c r="A13" s="511" t="s">
        <v>7</v>
      </c>
      <c r="B13" s="511"/>
      <c r="C13" s="511"/>
      <c r="D13" s="511"/>
      <c r="E13" s="511"/>
      <c r="F13" s="511"/>
      <c r="G13" s="511"/>
      <c r="H13" s="511"/>
      <c r="I13" s="511"/>
      <c r="J13" s="511"/>
      <c r="K13" s="511"/>
      <c r="L13" s="511"/>
    </row>
    <row r="14" spans="1:39" ht="18.75" x14ac:dyDescent="0.25">
      <c r="A14" s="512"/>
      <c r="B14" s="512"/>
      <c r="C14" s="512"/>
      <c r="D14" s="512"/>
      <c r="E14" s="512"/>
      <c r="F14" s="512"/>
      <c r="G14" s="512"/>
      <c r="H14" s="512"/>
      <c r="I14" s="512"/>
      <c r="J14" s="512"/>
      <c r="K14" s="512"/>
      <c r="L14" s="512"/>
    </row>
    <row r="15" spans="1:39" ht="36" customHeight="1" x14ac:dyDescent="0.25">
      <c r="A15" s="513" t="str">
        <f>'1. паспорт местоположение'!A15:C15</f>
        <v>Реконструкция ПС 110/10/35кВ Тобольская (оборудование ОРУ-110кВ, КРУ-35кВ, ОПУ, ИТСО, водоотведение)</v>
      </c>
      <c r="B15" s="513"/>
      <c r="C15" s="513"/>
      <c r="D15" s="513"/>
      <c r="E15" s="513"/>
      <c r="F15" s="513"/>
      <c r="G15" s="513"/>
      <c r="H15" s="513"/>
      <c r="I15" s="513"/>
      <c r="J15" s="513"/>
      <c r="K15" s="513"/>
      <c r="L15" s="513"/>
    </row>
    <row r="16" spans="1:39" x14ac:dyDescent="0.25">
      <c r="A16" s="511" t="s">
        <v>6</v>
      </c>
      <c r="B16" s="511"/>
      <c r="C16" s="511"/>
      <c r="D16" s="511"/>
      <c r="E16" s="511"/>
      <c r="F16" s="511"/>
      <c r="G16" s="511"/>
      <c r="H16" s="511"/>
      <c r="I16" s="511"/>
      <c r="J16" s="511"/>
      <c r="K16" s="511"/>
      <c r="L16" s="511"/>
    </row>
    <row r="17" spans="1:12" ht="15.75" customHeight="1" x14ac:dyDescent="0.25">
      <c r="L17" s="312"/>
    </row>
    <row r="18" spans="1:12" x14ac:dyDescent="0.25">
      <c r="K18" s="313"/>
    </row>
    <row r="19" spans="1:12" ht="15.75" customHeight="1" x14ac:dyDescent="0.25">
      <c r="A19" s="507" t="s">
        <v>408</v>
      </c>
      <c r="B19" s="507"/>
      <c r="C19" s="507"/>
      <c r="D19" s="507"/>
      <c r="E19" s="507"/>
      <c r="F19" s="507"/>
      <c r="G19" s="507"/>
      <c r="H19" s="507"/>
      <c r="I19" s="507"/>
      <c r="J19" s="507"/>
      <c r="K19" s="507"/>
      <c r="L19" s="507"/>
    </row>
    <row r="21" spans="1:12" ht="28.5" customHeight="1" x14ac:dyDescent="0.25">
      <c r="A21" s="501" t="s">
        <v>210</v>
      </c>
      <c r="B21" s="501" t="s">
        <v>209</v>
      </c>
      <c r="C21" s="497" t="s">
        <v>352</v>
      </c>
      <c r="D21" s="497"/>
      <c r="E21" s="497"/>
      <c r="F21" s="497"/>
      <c r="G21" s="497"/>
      <c r="H21" s="497"/>
      <c r="I21" s="502" t="s">
        <v>208</v>
      </c>
      <c r="J21" s="503" t="s">
        <v>354</v>
      </c>
      <c r="K21" s="501" t="s">
        <v>207</v>
      </c>
      <c r="L21" s="498" t="s">
        <v>353</v>
      </c>
    </row>
    <row r="22" spans="1:12" ht="58.5" customHeight="1" x14ac:dyDescent="0.25">
      <c r="A22" s="501"/>
      <c r="B22" s="501"/>
      <c r="C22" s="506" t="s">
        <v>2</v>
      </c>
      <c r="D22" s="506"/>
      <c r="E22" s="359"/>
      <c r="F22" s="359"/>
      <c r="G22" s="499" t="s">
        <v>713</v>
      </c>
      <c r="H22" s="500"/>
      <c r="I22" s="502"/>
      <c r="J22" s="504"/>
      <c r="K22" s="501"/>
      <c r="L22" s="498"/>
    </row>
    <row r="23" spans="1:12" ht="31.5" x14ac:dyDescent="0.25">
      <c r="A23" s="501"/>
      <c r="B23" s="501"/>
      <c r="C23" s="314" t="s">
        <v>206</v>
      </c>
      <c r="D23" s="314" t="s">
        <v>205</v>
      </c>
      <c r="E23" s="314"/>
      <c r="F23" s="314"/>
      <c r="G23" s="314" t="s">
        <v>206</v>
      </c>
      <c r="H23" s="314" t="s">
        <v>205</v>
      </c>
      <c r="I23" s="502"/>
      <c r="J23" s="505"/>
      <c r="K23" s="501"/>
      <c r="L23" s="498"/>
    </row>
    <row r="24" spans="1:12" x14ac:dyDescent="0.25">
      <c r="A24" s="344">
        <v>1</v>
      </c>
      <c r="B24" s="344">
        <v>2</v>
      </c>
      <c r="C24" s="314">
        <v>3</v>
      </c>
      <c r="D24" s="314">
        <v>4</v>
      </c>
      <c r="E24" s="314"/>
      <c r="F24" s="314"/>
      <c r="G24" s="314">
        <v>7</v>
      </c>
      <c r="H24" s="314">
        <v>8</v>
      </c>
      <c r="I24" s="314">
        <v>9</v>
      </c>
      <c r="J24" s="314">
        <v>10</v>
      </c>
      <c r="K24" s="314">
        <v>11</v>
      </c>
      <c r="L24" s="314">
        <v>12</v>
      </c>
    </row>
    <row r="25" spans="1:12" x14ac:dyDescent="0.25">
      <c r="A25" s="330">
        <v>1</v>
      </c>
      <c r="B25" s="331" t="s">
        <v>204</v>
      </c>
      <c r="C25" s="315"/>
      <c r="D25" s="315"/>
      <c r="E25" s="315"/>
      <c r="F25" s="315"/>
      <c r="G25" s="315"/>
      <c r="H25" s="315"/>
      <c r="I25" s="315"/>
      <c r="J25" s="315"/>
      <c r="K25" s="316"/>
      <c r="L25" s="317"/>
    </row>
    <row r="26" spans="1:12" ht="19.5" customHeight="1" x14ac:dyDescent="0.25">
      <c r="A26" s="330" t="s">
        <v>203</v>
      </c>
      <c r="B26" s="332" t="s">
        <v>359</v>
      </c>
      <c r="C26" s="318" t="s">
        <v>448</v>
      </c>
      <c r="D26" s="318"/>
      <c r="E26" s="318"/>
      <c r="F26" s="318"/>
      <c r="G26" s="318" t="s">
        <v>448</v>
      </c>
      <c r="H26" s="318"/>
      <c r="I26" s="318"/>
      <c r="J26" s="318"/>
      <c r="K26" s="316"/>
      <c r="L26" s="316"/>
    </row>
    <row r="27" spans="1:12" s="320" customFormat="1" ht="19.5" customHeight="1" x14ac:dyDescent="0.25">
      <c r="A27" s="330" t="s">
        <v>202</v>
      </c>
      <c r="B27" s="332" t="s">
        <v>361</v>
      </c>
      <c r="C27" s="318" t="s">
        <v>448</v>
      </c>
      <c r="D27" s="318"/>
      <c r="E27" s="318"/>
      <c r="F27" s="318"/>
      <c r="G27" s="318" t="s">
        <v>448</v>
      </c>
      <c r="H27" s="318"/>
      <c r="I27" s="318"/>
      <c r="J27" s="318"/>
      <c r="K27" s="316"/>
      <c r="L27" s="316"/>
    </row>
    <row r="28" spans="1:12" s="320" customFormat="1" ht="35.25" customHeight="1" x14ac:dyDescent="0.25">
      <c r="A28" s="330" t="s">
        <v>360</v>
      </c>
      <c r="B28" s="332" t="s">
        <v>365</v>
      </c>
      <c r="C28" s="318" t="s">
        <v>448</v>
      </c>
      <c r="D28" s="318"/>
      <c r="E28" s="318"/>
      <c r="F28" s="318"/>
      <c r="G28" s="318" t="s">
        <v>448</v>
      </c>
      <c r="H28" s="318"/>
      <c r="I28" s="318"/>
      <c r="J28" s="318"/>
      <c r="K28" s="316"/>
      <c r="L28" s="316"/>
    </row>
    <row r="29" spans="1:12" s="320" customFormat="1" ht="21" customHeight="1" x14ac:dyDescent="0.25">
      <c r="A29" s="330" t="s">
        <v>201</v>
      </c>
      <c r="B29" s="332" t="s">
        <v>364</v>
      </c>
      <c r="C29" s="318" t="s">
        <v>448</v>
      </c>
      <c r="D29" s="318"/>
      <c r="E29" s="318"/>
      <c r="F29" s="318"/>
      <c r="G29" s="318" t="s">
        <v>448</v>
      </c>
      <c r="H29" s="318"/>
      <c r="I29" s="318"/>
      <c r="J29" s="318"/>
      <c r="K29" s="316"/>
      <c r="L29" s="316"/>
    </row>
    <row r="30" spans="1:12" s="320" customFormat="1" ht="21" customHeight="1" x14ac:dyDescent="0.25">
      <c r="A30" s="330" t="s">
        <v>200</v>
      </c>
      <c r="B30" s="332" t="s">
        <v>366</v>
      </c>
      <c r="C30" s="318" t="s">
        <v>448</v>
      </c>
      <c r="D30" s="318"/>
      <c r="E30" s="318"/>
      <c r="F30" s="318"/>
      <c r="G30" s="318" t="s">
        <v>448</v>
      </c>
      <c r="H30" s="318"/>
      <c r="I30" s="318"/>
      <c r="J30" s="318"/>
      <c r="K30" s="316"/>
      <c r="L30" s="316"/>
    </row>
    <row r="31" spans="1:12" s="320" customFormat="1" ht="21" customHeight="1" x14ac:dyDescent="0.25">
      <c r="A31" s="330" t="s">
        <v>199</v>
      </c>
      <c r="B31" s="333" t="s">
        <v>362</v>
      </c>
      <c r="C31" s="216">
        <v>44696</v>
      </c>
      <c r="D31" s="216">
        <v>44720</v>
      </c>
      <c r="E31" s="216"/>
      <c r="F31" s="216"/>
      <c r="G31" s="216">
        <v>44696</v>
      </c>
      <c r="H31" s="216">
        <v>44720</v>
      </c>
      <c r="I31" s="321">
        <v>1</v>
      </c>
      <c r="J31" s="321">
        <v>1</v>
      </c>
      <c r="K31" s="316"/>
      <c r="L31" s="316"/>
    </row>
    <row r="32" spans="1:12" s="320" customFormat="1" ht="21" customHeight="1" x14ac:dyDescent="0.25">
      <c r="A32" s="330" t="s">
        <v>714</v>
      </c>
      <c r="B32" s="333" t="s">
        <v>367</v>
      </c>
      <c r="C32" s="216">
        <v>45200</v>
      </c>
      <c r="D32" s="216">
        <v>45687</v>
      </c>
      <c r="E32" s="216"/>
      <c r="F32" s="216"/>
      <c r="G32" s="214">
        <v>45200</v>
      </c>
      <c r="H32" s="216">
        <v>46476</v>
      </c>
      <c r="I32" s="321">
        <v>0.6</v>
      </c>
      <c r="J32" s="321">
        <v>1</v>
      </c>
      <c r="K32" s="316"/>
      <c r="L32" s="316"/>
    </row>
    <row r="33" spans="1:12" s="320" customFormat="1" ht="21" customHeight="1" x14ac:dyDescent="0.25">
      <c r="A33" s="330" t="s">
        <v>715</v>
      </c>
      <c r="B33" s="333" t="s">
        <v>313</v>
      </c>
      <c r="C33" s="319">
        <v>45687</v>
      </c>
      <c r="D33" s="319">
        <v>45693</v>
      </c>
      <c r="E33" s="319"/>
      <c r="F33" s="319"/>
      <c r="G33" s="216">
        <v>46478</v>
      </c>
      <c r="H33" s="319">
        <v>46568</v>
      </c>
      <c r="I33" s="318"/>
      <c r="J33" s="318"/>
      <c r="K33" s="316"/>
      <c r="L33" s="316"/>
    </row>
    <row r="34" spans="1:12" s="320" customFormat="1" ht="36.75" customHeight="1" x14ac:dyDescent="0.25">
      <c r="A34" s="330" t="s">
        <v>716</v>
      </c>
      <c r="B34" s="333" t="s">
        <v>370</v>
      </c>
      <c r="C34" s="318" t="s">
        <v>448</v>
      </c>
      <c r="D34" s="318"/>
      <c r="E34" s="318"/>
      <c r="F34" s="318"/>
      <c r="G34" s="318" t="s">
        <v>448</v>
      </c>
      <c r="H34" s="318"/>
      <c r="I34" s="318"/>
      <c r="J34" s="318"/>
      <c r="K34" s="322"/>
      <c r="L34" s="316"/>
    </row>
    <row r="35" spans="1:12" s="320" customFormat="1" ht="18.75" customHeight="1" x14ac:dyDescent="0.25">
      <c r="A35" s="330" t="s">
        <v>717</v>
      </c>
      <c r="B35" s="333" t="s">
        <v>198</v>
      </c>
      <c r="C35" s="319">
        <v>45687</v>
      </c>
      <c r="D35" s="216">
        <v>45713</v>
      </c>
      <c r="E35" s="216"/>
      <c r="F35" s="216"/>
      <c r="G35" s="216">
        <v>46762</v>
      </c>
      <c r="H35" s="216">
        <v>46767</v>
      </c>
      <c r="I35" s="321"/>
      <c r="J35" s="318"/>
      <c r="K35" s="322"/>
      <c r="L35" s="316"/>
    </row>
    <row r="36" spans="1:12" ht="18.75" customHeight="1" x14ac:dyDescent="0.25">
      <c r="A36" s="330" t="s">
        <v>718</v>
      </c>
      <c r="B36" s="333" t="s">
        <v>363</v>
      </c>
      <c r="C36" s="318" t="s">
        <v>448</v>
      </c>
      <c r="D36" s="318" t="s">
        <v>448</v>
      </c>
      <c r="E36" s="318"/>
      <c r="F36" s="318"/>
      <c r="G36" s="318" t="s">
        <v>448</v>
      </c>
      <c r="H36" s="318" t="s">
        <v>448</v>
      </c>
      <c r="I36" s="318"/>
      <c r="J36" s="318"/>
      <c r="K36" s="316"/>
      <c r="L36" s="316"/>
    </row>
    <row r="37" spans="1:12" ht="18.75" customHeight="1" x14ac:dyDescent="0.25">
      <c r="A37" s="330" t="s">
        <v>719</v>
      </c>
      <c r="B37" s="333" t="s">
        <v>197</v>
      </c>
      <c r="C37" s="216">
        <v>45474</v>
      </c>
      <c r="D37" s="216">
        <v>45687</v>
      </c>
      <c r="E37" s="216"/>
      <c r="F37" s="216"/>
      <c r="G37" s="216">
        <v>46569</v>
      </c>
      <c r="H37" s="216">
        <v>46751</v>
      </c>
      <c r="I37" s="321"/>
      <c r="J37" s="323"/>
      <c r="K37" s="316"/>
      <c r="L37" s="316"/>
    </row>
    <row r="38" spans="1:12" ht="18.75" customHeight="1" x14ac:dyDescent="0.25">
      <c r="A38" s="330" t="s">
        <v>747</v>
      </c>
      <c r="B38" s="331" t="s">
        <v>196</v>
      </c>
      <c r="C38" s="324"/>
      <c r="D38" s="316"/>
      <c r="E38" s="316"/>
      <c r="F38" s="316"/>
      <c r="G38" s="324"/>
      <c r="H38" s="316"/>
      <c r="I38" s="325"/>
      <c r="J38" s="325"/>
      <c r="K38" s="316"/>
      <c r="L38" s="316"/>
    </row>
    <row r="39" spans="1:12" ht="34.5" customHeight="1" x14ac:dyDescent="0.25">
      <c r="A39" s="330">
        <v>2</v>
      </c>
      <c r="B39" s="333" t="s">
        <v>368</v>
      </c>
      <c r="C39" s="319">
        <v>45757</v>
      </c>
      <c r="D39" s="326">
        <v>45808</v>
      </c>
      <c r="E39" s="326"/>
      <c r="F39" s="326"/>
      <c r="G39" s="326">
        <v>46762</v>
      </c>
      <c r="H39" s="326">
        <v>46782</v>
      </c>
      <c r="I39" s="325"/>
      <c r="J39" s="325"/>
      <c r="K39" s="316"/>
      <c r="L39" s="316"/>
    </row>
    <row r="40" spans="1:12" ht="21.75" customHeight="1" x14ac:dyDescent="0.25">
      <c r="A40" s="330" t="s">
        <v>720</v>
      </c>
      <c r="B40" s="333" t="s">
        <v>722</v>
      </c>
      <c r="C40" s="319">
        <v>45838</v>
      </c>
      <c r="D40" s="216">
        <v>45878</v>
      </c>
      <c r="E40" s="216"/>
      <c r="F40" s="216"/>
      <c r="G40" s="319">
        <v>46784</v>
      </c>
      <c r="H40" s="216">
        <v>46873</v>
      </c>
      <c r="I40" s="325"/>
      <c r="J40" s="325"/>
      <c r="K40" s="316"/>
      <c r="L40" s="316"/>
    </row>
    <row r="41" spans="1:12" ht="21.75" customHeight="1" x14ac:dyDescent="0.25">
      <c r="A41" s="330" t="s">
        <v>721</v>
      </c>
      <c r="B41" s="331" t="s">
        <v>436</v>
      </c>
      <c r="C41" s="324"/>
      <c r="D41" s="316"/>
      <c r="E41" s="316"/>
      <c r="F41" s="316"/>
      <c r="G41" s="324"/>
      <c r="H41" s="316"/>
      <c r="I41" s="325"/>
      <c r="J41" s="325"/>
      <c r="K41" s="316"/>
      <c r="L41" s="316"/>
    </row>
    <row r="42" spans="1:12" ht="21.75" customHeight="1" x14ac:dyDescent="0.25">
      <c r="A42" s="330">
        <v>3</v>
      </c>
      <c r="B42" s="333" t="s">
        <v>369</v>
      </c>
      <c r="C42" s="319">
        <v>45838</v>
      </c>
      <c r="D42" s="319">
        <v>45888</v>
      </c>
      <c r="E42" s="319"/>
      <c r="F42" s="319"/>
      <c r="G42" s="319">
        <v>46784</v>
      </c>
      <c r="H42" s="319">
        <v>46934</v>
      </c>
      <c r="I42" s="307"/>
      <c r="J42" s="318"/>
      <c r="K42" s="316"/>
      <c r="L42" s="316"/>
    </row>
    <row r="43" spans="1:12" ht="21.75" customHeight="1" x14ac:dyDescent="0.25">
      <c r="A43" s="330" t="s">
        <v>723</v>
      </c>
      <c r="B43" s="333" t="s">
        <v>725</v>
      </c>
      <c r="C43" s="215">
        <v>45868</v>
      </c>
      <c r="D43" s="214">
        <v>45918</v>
      </c>
      <c r="E43" s="214"/>
      <c r="F43" s="214"/>
      <c r="G43" s="215">
        <v>46874</v>
      </c>
      <c r="H43" s="214">
        <v>47031</v>
      </c>
      <c r="I43" s="327"/>
      <c r="J43" s="325"/>
      <c r="K43" s="316"/>
      <c r="L43" s="316"/>
    </row>
    <row r="44" spans="1:12" ht="21.75" customHeight="1" x14ac:dyDescent="0.25">
      <c r="A44" s="330" t="s">
        <v>724</v>
      </c>
      <c r="B44" s="333" t="s">
        <v>727</v>
      </c>
      <c r="C44" s="215">
        <v>45888</v>
      </c>
      <c r="D44" s="214">
        <v>46280</v>
      </c>
      <c r="E44" s="214"/>
      <c r="F44" s="214"/>
      <c r="G44" s="215">
        <v>46935</v>
      </c>
      <c r="H44" s="214">
        <v>47051</v>
      </c>
      <c r="I44" s="327"/>
      <c r="J44" s="325"/>
      <c r="K44" s="316"/>
      <c r="L44" s="316"/>
    </row>
    <row r="45" spans="1:12" ht="36" customHeight="1" x14ac:dyDescent="0.25">
      <c r="A45" s="330" t="s">
        <v>726</v>
      </c>
      <c r="B45" s="333" t="s">
        <v>729</v>
      </c>
      <c r="C45" s="215">
        <v>46287</v>
      </c>
      <c r="D45" s="215">
        <v>46297</v>
      </c>
      <c r="E45" s="215"/>
      <c r="F45" s="215"/>
      <c r="G45" s="215">
        <v>47051</v>
      </c>
      <c r="H45" s="215">
        <v>47062</v>
      </c>
      <c r="I45" s="307"/>
      <c r="J45" s="318"/>
      <c r="K45" s="316"/>
      <c r="L45" s="316"/>
    </row>
    <row r="46" spans="1:12" ht="66.75" customHeight="1" x14ac:dyDescent="0.25">
      <c r="A46" s="330" t="s">
        <v>728</v>
      </c>
      <c r="B46" s="333" t="s">
        <v>371</v>
      </c>
      <c r="C46" s="307" t="s">
        <v>448</v>
      </c>
      <c r="D46" s="307"/>
      <c r="E46" s="307"/>
      <c r="F46" s="307"/>
      <c r="G46" s="307" t="s">
        <v>448</v>
      </c>
      <c r="H46" s="307"/>
      <c r="I46" s="307"/>
      <c r="J46" s="318"/>
      <c r="K46" s="316"/>
      <c r="L46" s="316"/>
    </row>
    <row r="47" spans="1:12" ht="18" customHeight="1" x14ac:dyDescent="0.25">
      <c r="A47" s="330" t="s">
        <v>730</v>
      </c>
      <c r="B47" s="333" t="s">
        <v>731</v>
      </c>
      <c r="C47" s="215">
        <v>46297</v>
      </c>
      <c r="D47" s="214">
        <v>46327</v>
      </c>
      <c r="E47" s="214"/>
      <c r="F47" s="214"/>
      <c r="G47" s="215">
        <v>47062</v>
      </c>
      <c r="H47" s="214">
        <v>47082</v>
      </c>
      <c r="I47" s="327"/>
      <c r="J47" s="325"/>
      <c r="K47" s="316"/>
      <c r="L47" s="316"/>
    </row>
    <row r="48" spans="1:12" ht="18" customHeight="1" x14ac:dyDescent="0.25">
      <c r="A48" s="330" t="s">
        <v>748</v>
      </c>
      <c r="B48" s="331" t="s">
        <v>195</v>
      </c>
      <c r="C48" s="296"/>
      <c r="D48" s="328"/>
      <c r="E48" s="328"/>
      <c r="F48" s="328"/>
      <c r="G48" s="296"/>
      <c r="H48" s="328"/>
      <c r="I48" s="327"/>
      <c r="J48" s="325"/>
      <c r="K48" s="316"/>
      <c r="L48" s="316"/>
    </row>
    <row r="49" spans="1:12" ht="18" customHeight="1" x14ac:dyDescent="0.25">
      <c r="A49" s="330">
        <v>4</v>
      </c>
      <c r="B49" s="333" t="s">
        <v>733</v>
      </c>
      <c r="C49" s="214">
        <v>46327</v>
      </c>
      <c r="D49" s="214">
        <v>46332</v>
      </c>
      <c r="E49" s="214"/>
      <c r="F49" s="214"/>
      <c r="G49" s="214">
        <v>47082</v>
      </c>
      <c r="H49" s="214">
        <v>47087</v>
      </c>
      <c r="I49" s="327"/>
      <c r="J49" s="325"/>
      <c r="K49" s="316"/>
      <c r="L49" s="316"/>
    </row>
    <row r="50" spans="1:12" ht="36" customHeight="1" x14ac:dyDescent="0.25">
      <c r="A50" s="330" t="s">
        <v>732</v>
      </c>
      <c r="B50" s="333" t="s">
        <v>735</v>
      </c>
      <c r="C50" s="215">
        <v>46332</v>
      </c>
      <c r="D50" s="215">
        <v>46339</v>
      </c>
      <c r="E50" s="215"/>
      <c r="F50" s="215"/>
      <c r="G50" s="215">
        <v>47088</v>
      </c>
      <c r="H50" s="215">
        <v>47092</v>
      </c>
      <c r="I50" s="327"/>
      <c r="J50" s="325"/>
      <c r="K50" s="316"/>
      <c r="L50" s="316"/>
    </row>
    <row r="51" spans="1:12" ht="36" customHeight="1" x14ac:dyDescent="0.25">
      <c r="A51" s="330" t="s">
        <v>734</v>
      </c>
      <c r="B51" s="333" t="s">
        <v>737</v>
      </c>
      <c r="C51" s="318" t="s">
        <v>448</v>
      </c>
      <c r="D51" s="318" t="s">
        <v>448</v>
      </c>
      <c r="E51" s="318"/>
      <c r="F51" s="318"/>
      <c r="G51" s="215">
        <v>47092</v>
      </c>
      <c r="H51" s="215">
        <v>47112</v>
      </c>
      <c r="I51" s="214"/>
      <c r="J51" s="216"/>
      <c r="K51" s="316"/>
      <c r="L51" s="316"/>
    </row>
    <row r="52" spans="1:12" ht="36" customHeight="1" x14ac:dyDescent="0.25">
      <c r="A52" s="330" t="s">
        <v>736</v>
      </c>
      <c r="B52" s="333" t="s">
        <v>194</v>
      </c>
      <c r="C52" s="307" t="s">
        <v>448</v>
      </c>
      <c r="D52" s="307"/>
      <c r="E52" s="307"/>
      <c r="F52" s="307"/>
      <c r="G52" s="307" t="s">
        <v>448</v>
      </c>
      <c r="H52" s="307"/>
      <c r="I52" s="307"/>
      <c r="J52" s="318"/>
      <c r="K52" s="316"/>
      <c r="L52" s="316"/>
    </row>
    <row r="53" spans="1:12" ht="20.25" customHeight="1" x14ac:dyDescent="0.25">
      <c r="A53" s="330" t="s">
        <v>738</v>
      </c>
      <c r="B53" s="334" t="s">
        <v>740</v>
      </c>
      <c r="C53" s="329">
        <v>46358</v>
      </c>
      <c r="D53" s="329">
        <v>46376</v>
      </c>
      <c r="E53" s="329"/>
      <c r="F53" s="329"/>
      <c r="G53" s="329">
        <v>47112</v>
      </c>
      <c r="H53" s="329">
        <v>47117</v>
      </c>
      <c r="I53" s="327"/>
      <c r="J53" s="325"/>
      <c r="K53" s="316"/>
      <c r="L53" s="316"/>
    </row>
    <row r="54" spans="1:12" ht="20.25" customHeight="1" x14ac:dyDescent="0.25">
      <c r="A54" s="330" t="s">
        <v>739</v>
      </c>
      <c r="B54" s="333" t="s">
        <v>741</v>
      </c>
      <c r="C54" s="214">
        <v>46358</v>
      </c>
      <c r="D54" s="214">
        <v>46386</v>
      </c>
      <c r="E54" s="214"/>
      <c r="F54" s="214"/>
      <c r="G54" s="214" t="s">
        <v>448</v>
      </c>
      <c r="H54" s="214"/>
      <c r="I54" s="214"/>
      <c r="J54" s="216"/>
      <c r="K54" s="316"/>
      <c r="L54" s="31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C21:H21"/>
    <mergeCell ref="L21:L23"/>
    <mergeCell ref="G22:H22"/>
    <mergeCell ref="A21:A23"/>
    <mergeCell ref="B21:B23"/>
    <mergeCell ref="I21:I23"/>
    <mergeCell ref="J21:J23"/>
    <mergeCell ref="K21:K23"/>
    <mergeCell ref="C22:D22"/>
  </mergeCells>
  <pageMargins left="0.70866141732283472" right="0.70866141732283472" top="0.74803149606299213" bottom="0.74803149606299213" header="0.31496062992125984" footer="0.31496062992125984"/>
  <pageSetup paperSize="256"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9"/>
  <sheetViews>
    <sheetView topLeftCell="A4" zoomScale="55" zoomScaleNormal="55" zoomScaleSheetLayoutView="55" workbookViewId="0">
      <selection activeCell="D32" sqref="D32"/>
    </sheetView>
  </sheetViews>
  <sheetFormatPr defaultColWidth="9.140625" defaultRowHeight="15.75" x14ac:dyDescent="0.25"/>
  <cols>
    <col min="1" max="1" width="9.140625" style="205"/>
    <col min="2" max="2" width="57.85546875" style="205" customWidth="1"/>
    <col min="3" max="3" width="13" style="205" customWidth="1"/>
    <col min="4" max="4" width="16.42578125" style="205" customWidth="1"/>
    <col min="5" max="5" width="20.42578125" style="205" customWidth="1"/>
    <col min="6" max="6" width="18.7109375" style="205" customWidth="1"/>
    <col min="7" max="7" width="12.85546875" style="205" customWidth="1"/>
    <col min="8" max="27" width="10.42578125" style="205" customWidth="1"/>
    <col min="28" max="29" width="15.5703125" style="205" customWidth="1"/>
    <col min="30" max="16384" width="9.140625" style="205"/>
  </cols>
  <sheetData>
    <row r="1" spans="1:25" ht="27.75" x14ac:dyDescent="0.25">
      <c r="B1" s="279"/>
      <c r="Y1" s="280" t="s">
        <v>69</v>
      </c>
    </row>
    <row r="2" spans="1:25" ht="18.75" x14ac:dyDescent="0.3">
      <c r="Y2" s="281" t="s">
        <v>10</v>
      </c>
    </row>
    <row r="3" spans="1:25" ht="18.75" x14ac:dyDescent="0.3">
      <c r="Y3" s="281" t="s">
        <v>68</v>
      </c>
    </row>
    <row r="4" spans="1:25" ht="18.75" customHeight="1" x14ac:dyDescent="0.25">
      <c r="A4" s="381" t="str">
        <f>'1. паспорт местоположение'!A5:C5</f>
        <v>Год раскрытия информации: 2025 год</v>
      </c>
      <c r="B4" s="532"/>
      <c r="C4" s="532"/>
      <c r="D4" s="532"/>
      <c r="E4" s="532"/>
      <c r="F4" s="532"/>
      <c r="G4" s="532"/>
      <c r="H4" s="532"/>
      <c r="I4" s="532"/>
      <c r="J4" s="532"/>
      <c r="K4" s="532"/>
      <c r="L4" s="532"/>
      <c r="M4" s="532"/>
      <c r="N4" s="532"/>
      <c r="O4" s="532"/>
      <c r="P4" s="532"/>
      <c r="Q4" s="532"/>
      <c r="R4" s="532"/>
      <c r="S4" s="532"/>
      <c r="T4" s="532"/>
      <c r="U4" s="532"/>
      <c r="V4" s="532"/>
      <c r="W4" s="532"/>
      <c r="X4" s="532"/>
      <c r="Y4" s="532"/>
    </row>
    <row r="6" spans="1:25" ht="18.75" x14ac:dyDescent="0.25">
      <c r="A6" s="533" t="s">
        <v>9</v>
      </c>
      <c r="B6" s="532"/>
      <c r="C6" s="532"/>
      <c r="D6" s="532"/>
      <c r="E6" s="532"/>
      <c r="F6" s="532"/>
      <c r="G6" s="532"/>
      <c r="H6" s="532"/>
      <c r="I6" s="532"/>
      <c r="J6" s="532"/>
      <c r="K6" s="532"/>
      <c r="L6" s="532"/>
      <c r="M6" s="532"/>
      <c r="N6" s="532"/>
      <c r="O6" s="532"/>
      <c r="P6" s="532"/>
      <c r="Q6" s="532"/>
      <c r="R6" s="532"/>
      <c r="S6" s="532"/>
      <c r="T6" s="532"/>
      <c r="U6" s="532"/>
      <c r="V6" s="532"/>
      <c r="W6" s="532"/>
      <c r="X6" s="532"/>
      <c r="Y6" s="532"/>
    </row>
    <row r="7" spans="1:25" ht="18.75" x14ac:dyDescent="0.25">
      <c r="A7" s="282"/>
      <c r="B7" s="282"/>
      <c r="C7" s="282"/>
      <c r="D7" s="282"/>
      <c r="E7" s="282"/>
      <c r="F7" s="282"/>
      <c r="G7" s="282"/>
      <c r="H7" s="268"/>
      <c r="I7" s="268"/>
      <c r="J7" s="268"/>
      <c r="K7" s="268"/>
      <c r="L7" s="268"/>
      <c r="M7" s="268"/>
      <c r="N7" s="268"/>
      <c r="O7" s="268"/>
      <c r="P7" s="268"/>
      <c r="Q7" s="268"/>
      <c r="R7" s="268"/>
      <c r="S7" s="268"/>
      <c r="T7" s="268"/>
      <c r="U7" s="268"/>
      <c r="V7" s="268"/>
      <c r="W7" s="268"/>
      <c r="X7" s="268"/>
      <c r="Y7" s="268"/>
    </row>
    <row r="8" spans="1:25" x14ac:dyDescent="0.25">
      <c r="A8" s="520" t="s">
        <v>708</v>
      </c>
      <c r="B8" s="532"/>
      <c r="C8" s="532"/>
      <c r="D8" s="532"/>
      <c r="E8" s="532"/>
      <c r="F8" s="532"/>
      <c r="G8" s="532"/>
      <c r="H8" s="532"/>
      <c r="I8" s="532"/>
      <c r="J8" s="532"/>
      <c r="K8" s="532"/>
      <c r="L8" s="532"/>
      <c r="M8" s="532"/>
      <c r="N8" s="532"/>
      <c r="O8" s="532"/>
      <c r="P8" s="532"/>
      <c r="Q8" s="532"/>
      <c r="R8" s="532"/>
      <c r="S8" s="532"/>
      <c r="T8" s="532"/>
      <c r="U8" s="532"/>
      <c r="V8" s="532"/>
      <c r="W8" s="532"/>
      <c r="X8" s="532"/>
      <c r="Y8" s="532"/>
    </row>
    <row r="9" spans="1:25" ht="18.75" customHeight="1" x14ac:dyDescent="0.25">
      <c r="A9" s="521" t="s">
        <v>8</v>
      </c>
      <c r="B9" s="532"/>
      <c r="C9" s="532"/>
      <c r="D9" s="532"/>
      <c r="E9" s="532"/>
      <c r="F9" s="532"/>
      <c r="G9" s="532"/>
      <c r="H9" s="532"/>
      <c r="I9" s="532"/>
      <c r="J9" s="532"/>
      <c r="K9" s="532"/>
      <c r="L9" s="532"/>
      <c r="M9" s="532"/>
      <c r="N9" s="532"/>
      <c r="O9" s="532"/>
      <c r="P9" s="532"/>
      <c r="Q9" s="532"/>
      <c r="R9" s="532"/>
      <c r="S9" s="532"/>
      <c r="T9" s="532"/>
      <c r="U9" s="532"/>
      <c r="V9" s="532"/>
      <c r="W9" s="532"/>
      <c r="X9" s="532"/>
      <c r="Y9" s="532"/>
    </row>
    <row r="10" spans="1:25" ht="20.25" customHeight="1" x14ac:dyDescent="0.25">
      <c r="A10" s="282"/>
      <c r="B10" s="269"/>
      <c r="C10" s="270"/>
      <c r="D10" s="282"/>
      <c r="E10" s="282"/>
      <c r="F10" s="282"/>
      <c r="G10" s="282"/>
      <c r="H10" s="268"/>
      <c r="I10" s="268"/>
      <c r="J10" s="268"/>
      <c r="K10" s="268"/>
      <c r="L10" s="268"/>
      <c r="M10" s="268"/>
      <c r="N10" s="268"/>
      <c r="O10" s="268"/>
      <c r="P10" s="268"/>
      <c r="Q10" s="268"/>
      <c r="R10" s="268"/>
      <c r="S10" s="268"/>
      <c r="T10" s="268"/>
      <c r="U10" s="268"/>
      <c r="V10" s="268"/>
      <c r="W10" s="268"/>
      <c r="X10" s="268"/>
      <c r="Y10" s="268"/>
    </row>
    <row r="11" spans="1:25" x14ac:dyDescent="0.25">
      <c r="A11" s="520" t="str">
        <f>'1. паспорт местоположение'!A12:C12</f>
        <v>F_TP3600.PS.0024</v>
      </c>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row>
    <row r="12" spans="1:25" x14ac:dyDescent="0.25">
      <c r="A12" s="521" t="s">
        <v>7</v>
      </c>
      <c r="B12" s="521"/>
      <c r="C12" s="521"/>
      <c r="D12" s="521"/>
      <c r="E12" s="521"/>
      <c r="F12" s="521"/>
      <c r="G12" s="521"/>
      <c r="H12" s="521"/>
      <c r="I12" s="521"/>
      <c r="J12" s="521"/>
      <c r="K12" s="521"/>
      <c r="L12" s="521"/>
      <c r="M12" s="521"/>
      <c r="N12" s="521"/>
      <c r="O12" s="521"/>
      <c r="P12" s="521"/>
      <c r="Q12" s="521"/>
      <c r="R12" s="521"/>
      <c r="S12" s="521"/>
      <c r="T12" s="521"/>
      <c r="U12" s="521"/>
      <c r="V12" s="521"/>
      <c r="W12" s="521"/>
      <c r="X12" s="521"/>
      <c r="Y12" s="521"/>
    </row>
    <row r="13" spans="1:25" ht="12.75" customHeight="1" x14ac:dyDescent="0.3">
      <c r="A13" s="271"/>
      <c r="B13" s="272"/>
      <c r="C13" s="271"/>
      <c r="D13" s="271"/>
      <c r="E13" s="271"/>
      <c r="F13" s="271"/>
      <c r="G13" s="271"/>
      <c r="H13" s="273"/>
      <c r="I13" s="273"/>
      <c r="J13" s="273"/>
      <c r="K13" s="273"/>
      <c r="L13" s="273"/>
      <c r="M13" s="273"/>
      <c r="N13" s="273"/>
      <c r="O13" s="273"/>
      <c r="P13" s="273"/>
      <c r="Q13" s="273"/>
      <c r="R13" s="273"/>
      <c r="S13" s="273"/>
      <c r="T13" s="273"/>
      <c r="U13" s="273"/>
      <c r="V13" s="273"/>
      <c r="W13" s="273"/>
      <c r="X13" s="273"/>
      <c r="Y13" s="273"/>
    </row>
    <row r="14" spans="1:25" ht="31.5" customHeight="1" x14ac:dyDescent="0.25">
      <c r="A14" s="520" t="str">
        <f>'1. паспорт местоположение'!A15:C15</f>
        <v>Реконструкция ПС 110/10/35кВ Тобольская (оборудование ОРУ-110кВ, КРУ-35кВ, ОПУ, ИТСО, водоотведение)</v>
      </c>
      <c r="B14" s="520"/>
      <c r="C14" s="520"/>
      <c r="D14" s="520"/>
      <c r="E14" s="520"/>
      <c r="F14" s="520"/>
      <c r="G14" s="520"/>
      <c r="H14" s="520"/>
      <c r="I14" s="520"/>
      <c r="J14" s="520"/>
      <c r="K14" s="520"/>
      <c r="L14" s="520"/>
      <c r="M14" s="520"/>
      <c r="N14" s="520"/>
      <c r="O14" s="520"/>
      <c r="P14" s="520"/>
      <c r="Q14" s="520"/>
      <c r="R14" s="520"/>
      <c r="S14" s="520"/>
      <c r="T14" s="520"/>
      <c r="U14" s="520"/>
      <c r="V14" s="520"/>
      <c r="W14" s="520"/>
      <c r="X14" s="520"/>
      <c r="Y14" s="520"/>
    </row>
    <row r="15" spans="1:25" ht="15.75" customHeight="1" x14ac:dyDescent="0.25">
      <c r="A15" s="521" t="s">
        <v>6</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row>
    <row r="16" spans="1:25" x14ac:dyDescent="0.25">
      <c r="A16" s="522"/>
      <c r="B16" s="522"/>
      <c r="C16" s="522"/>
      <c r="D16" s="522"/>
      <c r="E16" s="522"/>
      <c r="F16" s="522"/>
      <c r="G16" s="522"/>
      <c r="H16" s="522"/>
      <c r="I16" s="522"/>
      <c r="J16" s="522"/>
      <c r="K16" s="522"/>
      <c r="L16" s="522"/>
      <c r="M16" s="522"/>
      <c r="N16" s="522"/>
      <c r="O16" s="522"/>
      <c r="P16" s="522"/>
      <c r="Q16" s="522"/>
      <c r="R16" s="522"/>
      <c r="S16" s="522"/>
      <c r="T16" s="522"/>
      <c r="U16" s="522"/>
      <c r="V16" s="522"/>
      <c r="W16" s="522"/>
      <c r="X16" s="522"/>
      <c r="Y16" s="522"/>
    </row>
    <row r="17" spans="1:29" s="274" customFormat="1" ht="12.75" customHeight="1" x14ac:dyDescent="0.25">
      <c r="C17" s="283"/>
    </row>
    <row r="18" spans="1:29" x14ac:dyDescent="0.25">
      <c r="A18" s="523" t="s">
        <v>409</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row>
    <row r="20" spans="1:29" s="370" customFormat="1" ht="33" customHeight="1" x14ac:dyDescent="0.25">
      <c r="A20" s="524" t="s">
        <v>193</v>
      </c>
      <c r="B20" s="524" t="s">
        <v>192</v>
      </c>
      <c r="C20" s="527" t="s">
        <v>191</v>
      </c>
      <c r="D20" s="527"/>
      <c r="E20" s="528" t="s">
        <v>190</v>
      </c>
      <c r="F20" s="528"/>
      <c r="G20" s="529" t="s">
        <v>812</v>
      </c>
      <c r="H20" s="517" t="s">
        <v>744</v>
      </c>
      <c r="I20" s="518"/>
      <c r="J20" s="518"/>
      <c r="K20" s="519"/>
      <c r="L20" s="517" t="s">
        <v>745</v>
      </c>
      <c r="M20" s="518"/>
      <c r="N20" s="518"/>
      <c r="O20" s="519"/>
      <c r="P20" s="517" t="s">
        <v>746</v>
      </c>
      <c r="Q20" s="518"/>
      <c r="R20" s="518"/>
      <c r="S20" s="519"/>
      <c r="T20" s="517" t="s">
        <v>794</v>
      </c>
      <c r="U20" s="518"/>
      <c r="V20" s="518"/>
      <c r="W20" s="518"/>
      <c r="X20" s="517" t="s">
        <v>813</v>
      </c>
      <c r="Y20" s="518"/>
      <c r="Z20" s="518"/>
      <c r="AA20" s="518"/>
      <c r="AB20" s="514" t="s">
        <v>189</v>
      </c>
      <c r="AC20" s="514"/>
    </row>
    <row r="21" spans="1:29" s="370" customFormat="1" ht="66.75" customHeight="1" x14ac:dyDescent="0.25">
      <c r="A21" s="525"/>
      <c r="B21" s="525"/>
      <c r="C21" s="527"/>
      <c r="D21" s="527"/>
      <c r="E21" s="528"/>
      <c r="F21" s="528"/>
      <c r="G21" s="530"/>
      <c r="H21" s="515" t="s">
        <v>2</v>
      </c>
      <c r="I21" s="515"/>
      <c r="J21" s="515" t="s">
        <v>187</v>
      </c>
      <c r="K21" s="515"/>
      <c r="L21" s="515" t="s">
        <v>2</v>
      </c>
      <c r="M21" s="515"/>
      <c r="N21" s="515" t="s">
        <v>187</v>
      </c>
      <c r="O21" s="515"/>
      <c r="P21" s="515" t="s">
        <v>2</v>
      </c>
      <c r="Q21" s="515"/>
      <c r="R21" s="515" t="s">
        <v>187</v>
      </c>
      <c r="S21" s="515"/>
      <c r="T21" s="515" t="s">
        <v>2</v>
      </c>
      <c r="U21" s="515"/>
      <c r="V21" s="515" t="s">
        <v>187</v>
      </c>
      <c r="W21" s="515"/>
      <c r="X21" s="515" t="s">
        <v>2</v>
      </c>
      <c r="Y21" s="515"/>
      <c r="Z21" s="515" t="s">
        <v>187</v>
      </c>
      <c r="AA21" s="515"/>
      <c r="AB21" s="514"/>
      <c r="AC21" s="514"/>
    </row>
    <row r="22" spans="1:29" s="370" customFormat="1" ht="89.25" customHeight="1" x14ac:dyDescent="0.25">
      <c r="A22" s="526"/>
      <c r="B22" s="526"/>
      <c r="C22" s="371" t="s">
        <v>2</v>
      </c>
      <c r="D22" s="371" t="s">
        <v>187</v>
      </c>
      <c r="E22" s="372" t="s">
        <v>814</v>
      </c>
      <c r="F22" s="372" t="s">
        <v>815</v>
      </c>
      <c r="G22" s="531"/>
      <c r="H22" s="373" t="s">
        <v>389</v>
      </c>
      <c r="I22" s="373" t="s">
        <v>390</v>
      </c>
      <c r="J22" s="373" t="s">
        <v>389</v>
      </c>
      <c r="K22" s="373" t="s">
        <v>390</v>
      </c>
      <c r="L22" s="373" t="s">
        <v>389</v>
      </c>
      <c r="M22" s="373" t="s">
        <v>390</v>
      </c>
      <c r="N22" s="373" t="s">
        <v>389</v>
      </c>
      <c r="O22" s="373" t="s">
        <v>390</v>
      </c>
      <c r="P22" s="373" t="s">
        <v>389</v>
      </c>
      <c r="Q22" s="373" t="s">
        <v>390</v>
      </c>
      <c r="R22" s="373" t="s">
        <v>389</v>
      </c>
      <c r="S22" s="373" t="s">
        <v>390</v>
      </c>
      <c r="T22" s="373" t="s">
        <v>389</v>
      </c>
      <c r="U22" s="373" t="s">
        <v>390</v>
      </c>
      <c r="V22" s="373" t="s">
        <v>389</v>
      </c>
      <c r="W22" s="373" t="s">
        <v>390</v>
      </c>
      <c r="X22" s="373" t="s">
        <v>389</v>
      </c>
      <c r="Y22" s="373" t="s">
        <v>390</v>
      </c>
      <c r="Z22" s="373" t="s">
        <v>389</v>
      </c>
      <c r="AA22" s="373" t="s">
        <v>390</v>
      </c>
      <c r="AB22" s="371" t="s">
        <v>188</v>
      </c>
      <c r="AC22" s="371" t="s">
        <v>187</v>
      </c>
    </row>
    <row r="23" spans="1:29" ht="19.5" customHeigh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ht="47.25" customHeight="1" x14ac:dyDescent="0.25">
      <c r="A24" s="206">
        <v>1</v>
      </c>
      <c r="B24" s="207" t="s">
        <v>186</v>
      </c>
      <c r="C24" s="238">
        <v>981.40533029391179</v>
      </c>
      <c r="D24" s="238">
        <v>1068.8841960640821</v>
      </c>
      <c r="E24" s="238">
        <v>969.02601109391173</v>
      </c>
      <c r="F24" s="238">
        <v>968.35454389391168</v>
      </c>
      <c r="G24" s="238">
        <v>0.67146720000000004</v>
      </c>
      <c r="H24" s="238">
        <v>268.94152378962701</v>
      </c>
      <c r="I24" s="238"/>
      <c r="J24" s="238">
        <v>18.760978439999999</v>
      </c>
      <c r="K24" s="238"/>
      <c r="L24" s="238">
        <v>699.41302010428478</v>
      </c>
      <c r="M24" s="238"/>
      <c r="N24" s="238">
        <v>0</v>
      </c>
      <c r="O24" s="238"/>
      <c r="P24" s="238">
        <v>0</v>
      </c>
      <c r="Q24" s="238"/>
      <c r="R24" s="238">
        <v>69.472496938797789</v>
      </c>
      <c r="S24" s="238"/>
      <c r="T24" s="238">
        <v>0</v>
      </c>
      <c r="U24" s="238"/>
      <c r="V24" s="238">
        <v>967.59993428528423</v>
      </c>
      <c r="W24" s="238"/>
      <c r="X24" s="238">
        <v>0</v>
      </c>
      <c r="Y24" s="238"/>
      <c r="Z24" s="238" t="s">
        <v>795</v>
      </c>
      <c r="AA24" s="238"/>
      <c r="AB24" s="238">
        <v>968.3545438939118</v>
      </c>
      <c r="AC24" s="238">
        <v>1055.833409664082</v>
      </c>
    </row>
    <row r="25" spans="1:29" ht="24" customHeight="1" x14ac:dyDescent="0.25">
      <c r="A25" s="208" t="s">
        <v>185</v>
      </c>
      <c r="B25" s="209" t="s">
        <v>184</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795</v>
      </c>
      <c r="AA25" s="238"/>
      <c r="AB25" s="238">
        <v>0</v>
      </c>
      <c r="AC25" s="238">
        <v>0</v>
      </c>
    </row>
    <row r="26" spans="1:29" x14ac:dyDescent="0.25">
      <c r="A26" s="208" t="s">
        <v>183</v>
      </c>
      <c r="B26" s="209" t="s">
        <v>182</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795</v>
      </c>
      <c r="AA26" s="238"/>
      <c r="AB26" s="238">
        <v>0</v>
      </c>
      <c r="AC26" s="238">
        <v>0</v>
      </c>
    </row>
    <row r="27" spans="1:29" ht="31.5" x14ac:dyDescent="0.25">
      <c r="A27" s="208" t="s">
        <v>181</v>
      </c>
      <c r="B27" s="209" t="s">
        <v>358</v>
      </c>
      <c r="C27" s="238"/>
      <c r="D27" s="238"/>
      <c r="E27" s="238"/>
      <c r="F27" s="238"/>
      <c r="G27" s="238">
        <v>0.55955600000000005</v>
      </c>
      <c r="H27" s="238">
        <v>224.11793649135586</v>
      </c>
      <c r="I27" s="238"/>
      <c r="J27" s="238">
        <v>15.634148699999999</v>
      </c>
      <c r="K27" s="238"/>
      <c r="L27" s="238">
        <v>582.8441834202373</v>
      </c>
      <c r="M27" s="238"/>
      <c r="N27" s="238">
        <v>0</v>
      </c>
      <c r="O27" s="238"/>
      <c r="P27" s="238">
        <v>0</v>
      </c>
      <c r="Q27" s="238"/>
      <c r="R27" s="238">
        <v>57.893747448998162</v>
      </c>
      <c r="S27" s="238"/>
      <c r="T27" s="238">
        <v>0</v>
      </c>
      <c r="U27" s="238"/>
      <c r="V27" s="238">
        <v>806.3332785710702</v>
      </c>
      <c r="W27" s="238"/>
      <c r="X27" s="238">
        <v>0</v>
      </c>
      <c r="Y27" s="238"/>
      <c r="Z27" s="238" t="s">
        <v>795</v>
      </c>
      <c r="AA27" s="238"/>
      <c r="AB27" s="238">
        <v>806.96211991159316</v>
      </c>
      <c r="AC27" s="238">
        <v>879.86117472006833</v>
      </c>
    </row>
    <row r="28" spans="1:29" x14ac:dyDescent="0.25">
      <c r="A28" s="208" t="s">
        <v>180</v>
      </c>
      <c r="B28" s="209" t="s">
        <v>179</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08" t="s">
        <v>178</v>
      </c>
      <c r="B29" s="210" t="s">
        <v>177</v>
      </c>
      <c r="C29" s="238"/>
      <c r="D29" s="238"/>
      <c r="E29" s="238"/>
      <c r="F29" s="238"/>
      <c r="G29" s="238">
        <v>0.11191119999999999</v>
      </c>
      <c r="H29" s="238">
        <v>44.82358729827115</v>
      </c>
      <c r="I29" s="238"/>
      <c r="J29" s="238">
        <v>3.1268297399999998</v>
      </c>
      <c r="K29" s="238"/>
      <c r="L29" s="238">
        <v>116.56883668404748</v>
      </c>
      <c r="M29" s="238"/>
      <c r="N29" s="238">
        <v>0</v>
      </c>
      <c r="O29" s="238"/>
      <c r="P29" s="238">
        <v>0</v>
      </c>
      <c r="Q29" s="238"/>
      <c r="R29" s="238">
        <v>11.578749489799627</v>
      </c>
      <c r="S29" s="238"/>
      <c r="T29" s="238">
        <v>0</v>
      </c>
      <c r="U29" s="238"/>
      <c r="V29" s="238">
        <v>161.26665571421404</v>
      </c>
      <c r="W29" s="238"/>
      <c r="X29" s="238">
        <v>0</v>
      </c>
      <c r="Y29" s="238"/>
      <c r="Z29" s="238" t="s">
        <v>795</v>
      </c>
      <c r="AA29" s="238"/>
      <c r="AB29" s="238">
        <v>161.39242398231863</v>
      </c>
      <c r="AC29" s="238">
        <v>175.97223494401362</v>
      </c>
    </row>
    <row r="30" spans="1:29" ht="47.25" x14ac:dyDescent="0.25">
      <c r="A30" s="206" t="s">
        <v>63</v>
      </c>
      <c r="B30" s="207" t="s">
        <v>176</v>
      </c>
      <c r="C30" s="238">
        <v>817.84306802159313</v>
      </c>
      <c r="D30" s="238">
        <v>890.7421228300683</v>
      </c>
      <c r="E30" s="238">
        <v>807.52167591159309</v>
      </c>
      <c r="F30" s="238">
        <v>803.71585227159312</v>
      </c>
      <c r="G30" s="238">
        <v>3.8058236400000003</v>
      </c>
      <c r="H30" s="238">
        <v>307.45126982468929</v>
      </c>
      <c r="I30" s="238"/>
      <c r="J30" s="238">
        <v>12.38788106</v>
      </c>
      <c r="K30" s="238"/>
      <c r="L30" s="238">
        <v>496.26458244690389</v>
      </c>
      <c r="M30" s="238"/>
      <c r="N30" s="238">
        <v>0</v>
      </c>
      <c r="O30" s="238"/>
      <c r="P30" s="238">
        <v>0</v>
      </c>
      <c r="Q30" s="238"/>
      <c r="R30" s="238">
        <v>82.705353498568797</v>
      </c>
      <c r="S30" s="238"/>
      <c r="T30" s="238">
        <v>0</v>
      </c>
      <c r="U30" s="238"/>
      <c r="V30" s="238">
        <v>781.52167252149957</v>
      </c>
      <c r="W30" s="238"/>
      <c r="X30" s="238">
        <v>0</v>
      </c>
      <c r="Y30" s="238"/>
      <c r="Z30" s="238" t="s">
        <v>795</v>
      </c>
      <c r="AA30" s="238"/>
      <c r="AB30" s="238">
        <v>803.71585227159312</v>
      </c>
      <c r="AC30" s="238">
        <v>876.61490708006841</v>
      </c>
    </row>
    <row r="31" spans="1:29" x14ac:dyDescent="0.25">
      <c r="A31" s="206" t="s">
        <v>175</v>
      </c>
      <c r="B31" s="209" t="s">
        <v>174</v>
      </c>
      <c r="C31" s="238">
        <v>18.074392996058748</v>
      </c>
      <c r="D31" s="238">
        <v>18.622349025084333</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06" t="s">
        <v>173</v>
      </c>
      <c r="B32" s="209" t="s">
        <v>172</v>
      </c>
      <c r="C32" s="238">
        <v>244.03317003597613</v>
      </c>
      <c r="D32" s="238">
        <v>261.08382426781293</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06" t="s">
        <v>171</v>
      </c>
      <c r="B33" s="209" t="s">
        <v>170</v>
      </c>
      <c r="C33" s="238">
        <v>511.45211951328741</v>
      </c>
      <c r="D33" s="238">
        <v>563.64750729853188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06" t="s">
        <v>169</v>
      </c>
      <c r="B34" s="209" t="s">
        <v>168</v>
      </c>
      <c r="C34" s="238">
        <v>44.283385476270794</v>
      </c>
      <c r="D34" s="238">
        <v>47.388442238639222</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06" t="s">
        <v>62</v>
      </c>
      <c r="B35" s="207" t="s">
        <v>167</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08" t="s">
        <v>166</v>
      </c>
      <c r="B36" s="209" t="s">
        <v>675</v>
      </c>
      <c r="C36" s="238"/>
      <c r="D36" s="238"/>
      <c r="E36" s="238"/>
      <c r="F36" s="238"/>
      <c r="G36" s="238">
        <v>0</v>
      </c>
      <c r="H36" s="238">
        <v>0</v>
      </c>
      <c r="I36" s="285" t="s">
        <v>523</v>
      </c>
      <c r="J36" s="238">
        <v>0</v>
      </c>
      <c r="K36" s="285" t="s">
        <v>523</v>
      </c>
      <c r="L36" s="238">
        <v>0</v>
      </c>
      <c r="M36" s="285" t="s">
        <v>523</v>
      </c>
      <c r="N36" s="238">
        <v>0</v>
      </c>
      <c r="O36" s="285" t="s">
        <v>523</v>
      </c>
      <c r="P36" s="238">
        <v>0</v>
      </c>
      <c r="Q36" s="285" t="s">
        <v>523</v>
      </c>
      <c r="R36" s="238">
        <v>0</v>
      </c>
      <c r="S36" s="285" t="s">
        <v>523</v>
      </c>
      <c r="T36" s="238">
        <v>0</v>
      </c>
      <c r="U36" s="285" t="s">
        <v>523</v>
      </c>
      <c r="V36" s="238">
        <v>0</v>
      </c>
      <c r="W36" s="285" t="s">
        <v>523</v>
      </c>
      <c r="X36" s="238">
        <v>0</v>
      </c>
      <c r="Y36" s="285" t="s">
        <v>523</v>
      </c>
      <c r="Z36" s="238" t="s">
        <v>795</v>
      </c>
      <c r="AA36" s="285" t="s">
        <v>795</v>
      </c>
      <c r="AB36" s="238">
        <v>0</v>
      </c>
      <c r="AC36" s="238">
        <v>0</v>
      </c>
    </row>
    <row r="37" spans="1:29" ht="31.5" x14ac:dyDescent="0.25">
      <c r="A37" s="208" t="s">
        <v>165</v>
      </c>
      <c r="B37" s="284" t="s">
        <v>673</v>
      </c>
      <c r="C37" s="238"/>
      <c r="D37" s="238"/>
      <c r="E37" s="238"/>
      <c r="F37" s="238"/>
      <c r="G37" s="238">
        <v>0</v>
      </c>
      <c r="H37" s="238">
        <v>0</v>
      </c>
      <c r="I37" s="285" t="s">
        <v>523</v>
      </c>
      <c r="J37" s="238">
        <v>0</v>
      </c>
      <c r="K37" s="285" t="s">
        <v>523</v>
      </c>
      <c r="L37" s="238">
        <v>0</v>
      </c>
      <c r="M37" s="285" t="s">
        <v>523</v>
      </c>
      <c r="N37" s="238">
        <v>0</v>
      </c>
      <c r="O37" s="285" t="s">
        <v>523</v>
      </c>
      <c r="P37" s="238">
        <v>0</v>
      </c>
      <c r="Q37" s="285" t="s">
        <v>523</v>
      </c>
      <c r="R37" s="238">
        <v>0</v>
      </c>
      <c r="S37" s="285" t="s">
        <v>523</v>
      </c>
      <c r="T37" s="238">
        <v>0</v>
      </c>
      <c r="U37" s="285" t="s">
        <v>523</v>
      </c>
      <c r="V37" s="238">
        <v>0</v>
      </c>
      <c r="W37" s="285" t="s">
        <v>523</v>
      </c>
      <c r="X37" s="238">
        <v>0</v>
      </c>
      <c r="Y37" s="285" t="s">
        <v>523</v>
      </c>
      <c r="Z37" s="238" t="s">
        <v>795</v>
      </c>
      <c r="AA37" s="285" t="s">
        <v>795</v>
      </c>
      <c r="AB37" s="238">
        <v>0</v>
      </c>
      <c r="AC37" s="238">
        <v>0</v>
      </c>
    </row>
    <row r="38" spans="1:29" x14ac:dyDescent="0.25">
      <c r="A38" s="208" t="s">
        <v>164</v>
      </c>
      <c r="B38" s="284" t="s">
        <v>155</v>
      </c>
      <c r="C38" s="238"/>
      <c r="D38" s="238"/>
      <c r="E38" s="238"/>
      <c r="F38" s="238"/>
      <c r="G38" s="238">
        <v>0</v>
      </c>
      <c r="H38" s="238">
        <v>0</v>
      </c>
      <c r="I38" s="285" t="s">
        <v>523</v>
      </c>
      <c r="J38" s="238">
        <v>0</v>
      </c>
      <c r="K38" s="285" t="s">
        <v>523</v>
      </c>
      <c r="L38" s="238">
        <v>0</v>
      </c>
      <c r="M38" s="285" t="s">
        <v>523</v>
      </c>
      <c r="N38" s="238">
        <v>0</v>
      </c>
      <c r="O38" s="285" t="s">
        <v>523</v>
      </c>
      <c r="P38" s="238">
        <v>0</v>
      </c>
      <c r="Q38" s="285" t="s">
        <v>523</v>
      </c>
      <c r="R38" s="238">
        <v>0</v>
      </c>
      <c r="S38" s="285" t="s">
        <v>523</v>
      </c>
      <c r="T38" s="238">
        <v>0</v>
      </c>
      <c r="U38" s="285" t="s">
        <v>523</v>
      </c>
      <c r="V38" s="238">
        <v>0</v>
      </c>
      <c r="W38" s="285" t="s">
        <v>523</v>
      </c>
      <c r="X38" s="238">
        <v>0</v>
      </c>
      <c r="Y38" s="285" t="s">
        <v>523</v>
      </c>
      <c r="Z38" s="238" t="s">
        <v>795</v>
      </c>
      <c r="AA38" s="285" t="s">
        <v>795</v>
      </c>
      <c r="AB38" s="238">
        <v>0</v>
      </c>
      <c r="AC38" s="238">
        <v>0</v>
      </c>
    </row>
    <row r="39" spans="1:29" x14ac:dyDescent="0.25">
      <c r="A39" s="208" t="s">
        <v>163</v>
      </c>
      <c r="B39" s="209" t="s">
        <v>709</v>
      </c>
      <c r="C39" s="238"/>
      <c r="D39" s="238"/>
      <c r="E39" s="238"/>
      <c r="F39" s="238"/>
      <c r="G39" s="238">
        <v>0</v>
      </c>
      <c r="H39" s="238">
        <v>0</v>
      </c>
      <c r="I39" s="285" t="s">
        <v>523</v>
      </c>
      <c r="J39" s="238">
        <v>0</v>
      </c>
      <c r="K39" s="285" t="s">
        <v>523</v>
      </c>
      <c r="L39" s="238">
        <v>0</v>
      </c>
      <c r="M39" s="285" t="s">
        <v>523</v>
      </c>
      <c r="N39" s="238">
        <v>0</v>
      </c>
      <c r="O39" s="285" t="s">
        <v>523</v>
      </c>
      <c r="P39" s="238">
        <v>0</v>
      </c>
      <c r="Q39" s="285" t="s">
        <v>523</v>
      </c>
      <c r="R39" s="238">
        <v>0</v>
      </c>
      <c r="S39" s="285" t="s">
        <v>523</v>
      </c>
      <c r="T39" s="238">
        <v>0</v>
      </c>
      <c r="U39" s="285" t="s">
        <v>523</v>
      </c>
      <c r="V39" s="238">
        <v>0</v>
      </c>
      <c r="W39" s="285" t="s">
        <v>523</v>
      </c>
      <c r="X39" s="238">
        <v>0</v>
      </c>
      <c r="Y39" s="285" t="s">
        <v>523</v>
      </c>
      <c r="Z39" s="238" t="s">
        <v>795</v>
      </c>
      <c r="AA39" s="285" t="s">
        <v>795</v>
      </c>
      <c r="AB39" s="238">
        <v>0</v>
      </c>
      <c r="AC39" s="238">
        <v>0</v>
      </c>
    </row>
    <row r="40" spans="1:29" x14ac:dyDescent="0.25">
      <c r="A40" s="208" t="s">
        <v>162</v>
      </c>
      <c r="B40" s="209" t="s">
        <v>676</v>
      </c>
      <c r="C40" s="238"/>
      <c r="D40" s="238"/>
      <c r="E40" s="238"/>
      <c r="F40" s="238"/>
      <c r="G40" s="238">
        <v>0</v>
      </c>
      <c r="H40" s="238">
        <v>0</v>
      </c>
      <c r="I40" s="285" t="s">
        <v>523</v>
      </c>
      <c r="J40" s="238">
        <v>0</v>
      </c>
      <c r="K40" s="285" t="s">
        <v>523</v>
      </c>
      <c r="L40" s="238">
        <v>0</v>
      </c>
      <c r="M40" s="285" t="s">
        <v>523</v>
      </c>
      <c r="N40" s="238">
        <v>0</v>
      </c>
      <c r="O40" s="285" t="s">
        <v>523</v>
      </c>
      <c r="P40" s="238">
        <v>0</v>
      </c>
      <c r="Q40" s="285" t="s">
        <v>523</v>
      </c>
      <c r="R40" s="238">
        <v>0</v>
      </c>
      <c r="S40" s="285" t="s">
        <v>523</v>
      </c>
      <c r="T40" s="238">
        <v>0</v>
      </c>
      <c r="U40" s="285" t="s">
        <v>523</v>
      </c>
      <c r="V40" s="238">
        <v>0</v>
      </c>
      <c r="W40" s="285" t="s">
        <v>523</v>
      </c>
      <c r="X40" s="238">
        <v>0</v>
      </c>
      <c r="Y40" s="285" t="s">
        <v>523</v>
      </c>
      <c r="Z40" s="238" t="s">
        <v>795</v>
      </c>
      <c r="AA40" s="285" t="s">
        <v>795</v>
      </c>
      <c r="AB40" s="238">
        <v>0</v>
      </c>
      <c r="AC40" s="238">
        <v>0</v>
      </c>
    </row>
    <row r="41" spans="1:29" x14ac:dyDescent="0.25">
      <c r="A41" s="208" t="s">
        <v>161</v>
      </c>
      <c r="B41" s="209" t="s">
        <v>677</v>
      </c>
      <c r="C41" s="238"/>
      <c r="D41" s="238"/>
      <c r="E41" s="238"/>
      <c r="F41" s="238"/>
      <c r="G41" s="238">
        <v>0</v>
      </c>
      <c r="H41" s="238">
        <v>0</v>
      </c>
      <c r="I41" s="285" t="s">
        <v>523</v>
      </c>
      <c r="J41" s="238">
        <v>0</v>
      </c>
      <c r="K41" s="285" t="s">
        <v>523</v>
      </c>
      <c r="L41" s="238">
        <v>0</v>
      </c>
      <c r="M41" s="285" t="s">
        <v>523</v>
      </c>
      <c r="N41" s="238">
        <v>0</v>
      </c>
      <c r="O41" s="285" t="s">
        <v>523</v>
      </c>
      <c r="P41" s="238">
        <v>0</v>
      </c>
      <c r="Q41" s="285" t="s">
        <v>523</v>
      </c>
      <c r="R41" s="238">
        <v>0</v>
      </c>
      <c r="S41" s="285" t="s">
        <v>523</v>
      </c>
      <c r="T41" s="238">
        <v>0</v>
      </c>
      <c r="U41" s="285" t="s">
        <v>523</v>
      </c>
      <c r="V41" s="238">
        <v>0</v>
      </c>
      <c r="W41" s="285" t="s">
        <v>523</v>
      </c>
      <c r="X41" s="238">
        <v>0</v>
      </c>
      <c r="Y41" s="285" t="s">
        <v>523</v>
      </c>
      <c r="Z41" s="238" t="s">
        <v>795</v>
      </c>
      <c r="AA41" s="285" t="s">
        <v>795</v>
      </c>
      <c r="AB41" s="238">
        <v>0</v>
      </c>
      <c r="AC41" s="238">
        <v>0</v>
      </c>
    </row>
    <row r="42" spans="1:29" x14ac:dyDescent="0.25">
      <c r="A42" s="208" t="s">
        <v>160</v>
      </c>
      <c r="B42" s="209" t="s">
        <v>678</v>
      </c>
      <c r="C42" s="238"/>
      <c r="D42" s="238"/>
      <c r="E42" s="238"/>
      <c r="F42" s="238"/>
      <c r="G42" s="238">
        <v>0</v>
      </c>
      <c r="H42" s="238">
        <v>0</v>
      </c>
      <c r="I42" s="285" t="s">
        <v>523</v>
      </c>
      <c r="J42" s="238">
        <v>0</v>
      </c>
      <c r="K42" s="285" t="s">
        <v>523</v>
      </c>
      <c r="L42" s="238">
        <v>0</v>
      </c>
      <c r="M42" s="285" t="s">
        <v>523</v>
      </c>
      <c r="N42" s="238">
        <v>0</v>
      </c>
      <c r="O42" s="285" t="s">
        <v>523</v>
      </c>
      <c r="P42" s="238">
        <v>0</v>
      </c>
      <c r="Q42" s="285" t="s">
        <v>523</v>
      </c>
      <c r="R42" s="238">
        <v>0</v>
      </c>
      <c r="S42" s="285" t="s">
        <v>523</v>
      </c>
      <c r="T42" s="238">
        <v>0</v>
      </c>
      <c r="U42" s="285" t="s">
        <v>523</v>
      </c>
      <c r="V42" s="238">
        <v>0</v>
      </c>
      <c r="W42" s="285" t="s">
        <v>523</v>
      </c>
      <c r="X42" s="238">
        <v>0</v>
      </c>
      <c r="Y42" s="285" t="s">
        <v>523</v>
      </c>
      <c r="Z42" s="238" t="s">
        <v>795</v>
      </c>
      <c r="AA42" s="285" t="s">
        <v>795</v>
      </c>
      <c r="AB42" s="238">
        <v>0</v>
      </c>
      <c r="AC42" s="238">
        <v>0</v>
      </c>
    </row>
    <row r="43" spans="1:29" x14ac:dyDescent="0.25">
      <c r="A43" s="208" t="s">
        <v>679</v>
      </c>
      <c r="B43" s="209" t="s">
        <v>680</v>
      </c>
      <c r="C43" s="238"/>
      <c r="D43" s="238"/>
      <c r="E43" s="238"/>
      <c r="F43" s="238"/>
      <c r="G43" s="238">
        <v>0</v>
      </c>
      <c r="H43" s="238">
        <v>0</v>
      </c>
      <c r="I43" s="285" t="s">
        <v>523</v>
      </c>
      <c r="J43" s="238">
        <v>0</v>
      </c>
      <c r="K43" s="285" t="s">
        <v>523</v>
      </c>
      <c r="L43" s="238">
        <v>0</v>
      </c>
      <c r="M43" s="285" t="s">
        <v>523</v>
      </c>
      <c r="N43" s="238">
        <v>0</v>
      </c>
      <c r="O43" s="285" t="s">
        <v>523</v>
      </c>
      <c r="P43" s="238">
        <v>0</v>
      </c>
      <c r="Q43" s="285" t="s">
        <v>523</v>
      </c>
      <c r="R43" s="238">
        <v>0</v>
      </c>
      <c r="S43" s="285" t="s">
        <v>523</v>
      </c>
      <c r="T43" s="238">
        <v>0</v>
      </c>
      <c r="U43" s="285" t="s">
        <v>523</v>
      </c>
      <c r="V43" s="238">
        <v>0</v>
      </c>
      <c r="W43" s="285" t="s">
        <v>523</v>
      </c>
      <c r="X43" s="238">
        <v>0</v>
      </c>
      <c r="Y43" s="285" t="s">
        <v>523</v>
      </c>
      <c r="Z43" s="238" t="s">
        <v>795</v>
      </c>
      <c r="AA43" s="285" t="s">
        <v>795</v>
      </c>
      <c r="AB43" s="238">
        <v>0</v>
      </c>
      <c r="AC43" s="238">
        <v>0</v>
      </c>
    </row>
    <row r="44" spans="1:29" x14ac:dyDescent="0.25">
      <c r="A44" s="208" t="s">
        <v>681</v>
      </c>
      <c r="B44" s="209" t="s">
        <v>682</v>
      </c>
      <c r="C44" s="238"/>
      <c r="D44" s="238"/>
      <c r="E44" s="238"/>
      <c r="F44" s="238"/>
      <c r="G44" s="238">
        <v>0</v>
      </c>
      <c r="H44" s="238">
        <v>0</v>
      </c>
      <c r="I44" s="285" t="s">
        <v>523</v>
      </c>
      <c r="J44" s="238">
        <v>0</v>
      </c>
      <c r="K44" s="285" t="s">
        <v>523</v>
      </c>
      <c r="L44" s="238">
        <v>12</v>
      </c>
      <c r="M44" s="285">
        <v>4</v>
      </c>
      <c r="N44" s="238">
        <v>0</v>
      </c>
      <c r="O44" s="285" t="s">
        <v>523</v>
      </c>
      <c r="P44" s="238">
        <v>0</v>
      </c>
      <c r="Q44" s="285" t="s">
        <v>523</v>
      </c>
      <c r="R44" s="238">
        <v>0</v>
      </c>
      <c r="S44" s="285" t="s">
        <v>523</v>
      </c>
      <c r="T44" s="238">
        <v>0</v>
      </c>
      <c r="U44" s="285" t="s">
        <v>523</v>
      </c>
      <c r="V44" s="238">
        <v>12</v>
      </c>
      <c r="W44" s="285">
        <v>4</v>
      </c>
      <c r="X44" s="238">
        <v>0</v>
      </c>
      <c r="Y44" s="285" t="s">
        <v>523</v>
      </c>
      <c r="Z44" s="238" t="s">
        <v>795</v>
      </c>
      <c r="AA44" s="285" t="s">
        <v>795</v>
      </c>
      <c r="AB44" s="238">
        <v>12</v>
      </c>
      <c r="AC44" s="238">
        <v>12</v>
      </c>
    </row>
    <row r="45" spans="1:29" x14ac:dyDescent="0.25">
      <c r="A45" s="208" t="s">
        <v>683</v>
      </c>
      <c r="B45" s="209" t="s">
        <v>684</v>
      </c>
      <c r="C45" s="238"/>
      <c r="D45" s="238"/>
      <c r="E45" s="238"/>
      <c r="F45" s="238"/>
      <c r="G45" s="238">
        <v>0</v>
      </c>
      <c r="H45" s="238">
        <v>0</v>
      </c>
      <c r="I45" s="285" t="s">
        <v>523</v>
      </c>
      <c r="J45" s="238">
        <v>0</v>
      </c>
      <c r="K45" s="285" t="s">
        <v>523</v>
      </c>
      <c r="L45" s="238">
        <v>0</v>
      </c>
      <c r="M45" s="285" t="s">
        <v>523</v>
      </c>
      <c r="N45" s="238">
        <v>0</v>
      </c>
      <c r="O45" s="285" t="s">
        <v>523</v>
      </c>
      <c r="P45" s="238">
        <v>0</v>
      </c>
      <c r="Q45" s="285" t="s">
        <v>523</v>
      </c>
      <c r="R45" s="238">
        <v>0</v>
      </c>
      <c r="S45" s="285" t="s">
        <v>523</v>
      </c>
      <c r="T45" s="238">
        <v>0</v>
      </c>
      <c r="U45" s="285" t="s">
        <v>523</v>
      </c>
      <c r="V45" s="238">
        <v>0</v>
      </c>
      <c r="W45" s="285" t="s">
        <v>523</v>
      </c>
      <c r="X45" s="238">
        <v>0</v>
      </c>
      <c r="Y45" s="285" t="s">
        <v>523</v>
      </c>
      <c r="Z45" s="238" t="s">
        <v>795</v>
      </c>
      <c r="AA45" s="285" t="s">
        <v>795</v>
      </c>
      <c r="AB45" s="238">
        <v>0</v>
      </c>
      <c r="AC45" s="238">
        <v>0</v>
      </c>
    </row>
    <row r="46" spans="1:29" x14ac:dyDescent="0.25">
      <c r="A46" s="208" t="s">
        <v>685</v>
      </c>
      <c r="B46" s="209" t="s">
        <v>686</v>
      </c>
      <c r="C46" s="238"/>
      <c r="D46" s="238"/>
      <c r="E46" s="238"/>
      <c r="F46" s="238"/>
      <c r="G46" s="238">
        <v>0</v>
      </c>
      <c r="H46" s="238">
        <v>0</v>
      </c>
      <c r="I46" s="285" t="s">
        <v>523</v>
      </c>
      <c r="J46" s="238">
        <v>0</v>
      </c>
      <c r="K46" s="285" t="s">
        <v>523</v>
      </c>
      <c r="L46" s="238">
        <v>0</v>
      </c>
      <c r="M46" s="285" t="s">
        <v>523</v>
      </c>
      <c r="N46" s="238">
        <v>0</v>
      </c>
      <c r="O46" s="285" t="s">
        <v>523</v>
      </c>
      <c r="P46" s="238">
        <v>0</v>
      </c>
      <c r="Q46" s="285" t="s">
        <v>523</v>
      </c>
      <c r="R46" s="238">
        <v>0</v>
      </c>
      <c r="S46" s="285" t="s">
        <v>523</v>
      </c>
      <c r="T46" s="238">
        <v>0</v>
      </c>
      <c r="U46" s="285" t="s">
        <v>523</v>
      </c>
      <c r="V46" s="238">
        <v>0</v>
      </c>
      <c r="W46" s="285" t="s">
        <v>523</v>
      </c>
      <c r="X46" s="238">
        <v>0</v>
      </c>
      <c r="Y46" s="285" t="s">
        <v>523</v>
      </c>
      <c r="Z46" s="238" t="s">
        <v>795</v>
      </c>
      <c r="AA46" s="285" t="s">
        <v>795</v>
      </c>
      <c r="AB46" s="238">
        <v>0</v>
      </c>
      <c r="AC46" s="238">
        <v>0</v>
      </c>
    </row>
    <row r="47" spans="1:29" x14ac:dyDescent="0.25">
      <c r="A47" s="206" t="s">
        <v>61</v>
      </c>
      <c r="B47" s="207" t="s">
        <v>159</v>
      </c>
      <c r="C47" s="238"/>
      <c r="D47" s="238"/>
      <c r="E47" s="238"/>
      <c r="F47" s="238"/>
      <c r="G47" s="238"/>
      <c r="H47" s="238"/>
      <c r="I47" s="238"/>
      <c r="J47" s="238"/>
      <c r="K47" s="238"/>
      <c r="L47" s="238"/>
      <c r="M47" s="238"/>
      <c r="N47" s="238"/>
      <c r="O47" s="238"/>
      <c r="P47" s="238"/>
      <c r="Q47" s="238"/>
      <c r="R47" s="238"/>
      <c r="S47" s="285"/>
      <c r="T47" s="238"/>
      <c r="U47" s="238"/>
      <c r="V47" s="238"/>
      <c r="W47" s="238"/>
      <c r="X47" s="238"/>
      <c r="Y47" s="238"/>
      <c r="Z47" s="238"/>
      <c r="AA47" s="238"/>
      <c r="AB47" s="238"/>
      <c r="AC47" s="238"/>
    </row>
    <row r="48" spans="1:29" x14ac:dyDescent="0.25">
      <c r="A48" s="208" t="s">
        <v>158</v>
      </c>
      <c r="B48" s="209" t="s">
        <v>675</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795</v>
      </c>
      <c r="AA48" s="238"/>
      <c r="AB48" s="238">
        <v>0</v>
      </c>
      <c r="AC48" s="238">
        <v>0</v>
      </c>
    </row>
    <row r="49" spans="1:29" ht="31.5" x14ac:dyDescent="0.25">
      <c r="A49" s="208" t="s">
        <v>157</v>
      </c>
      <c r="B49" s="284" t="s">
        <v>673</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795</v>
      </c>
      <c r="AA49" s="238"/>
      <c r="AB49" s="238">
        <v>0</v>
      </c>
      <c r="AC49" s="238">
        <v>0</v>
      </c>
    </row>
    <row r="50" spans="1:29" x14ac:dyDescent="0.25">
      <c r="A50" s="208" t="s">
        <v>156</v>
      </c>
      <c r="B50" s="284" t="s">
        <v>155</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795</v>
      </c>
      <c r="AA50" s="238"/>
      <c r="AB50" s="238">
        <v>0</v>
      </c>
      <c r="AC50" s="238">
        <v>0</v>
      </c>
    </row>
    <row r="51" spans="1:29" ht="31.5" x14ac:dyDescent="0.25">
      <c r="A51" s="208" t="s">
        <v>154</v>
      </c>
      <c r="B51" s="209" t="s">
        <v>153</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795</v>
      </c>
      <c r="AA51" s="238"/>
      <c r="AB51" s="238">
        <v>0</v>
      </c>
      <c r="AC51" s="238">
        <v>0</v>
      </c>
    </row>
    <row r="52" spans="1:29" ht="31.5" x14ac:dyDescent="0.25">
      <c r="A52" s="208" t="s">
        <v>152</v>
      </c>
      <c r="B52" s="209" t="s">
        <v>151</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795</v>
      </c>
      <c r="AA52" s="238"/>
      <c r="AB52" s="238">
        <v>0</v>
      </c>
      <c r="AC52" s="238">
        <v>0</v>
      </c>
    </row>
    <row r="53" spans="1:29" x14ac:dyDescent="0.25">
      <c r="A53" s="208" t="s">
        <v>150</v>
      </c>
      <c r="B53" s="209" t="s">
        <v>149</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795</v>
      </c>
      <c r="AA53" s="238"/>
      <c r="AB53" s="238">
        <v>0</v>
      </c>
      <c r="AC53" s="238">
        <v>0</v>
      </c>
    </row>
    <row r="54" spans="1:29" x14ac:dyDescent="0.25">
      <c r="A54" s="208" t="s">
        <v>148</v>
      </c>
      <c r="B54" s="209" t="s">
        <v>676</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795</v>
      </c>
      <c r="AA54" s="238"/>
      <c r="AB54" s="238">
        <v>0</v>
      </c>
      <c r="AC54" s="238">
        <v>0</v>
      </c>
    </row>
    <row r="55" spans="1:29" x14ac:dyDescent="0.25">
      <c r="A55" s="208" t="s">
        <v>687</v>
      </c>
      <c r="B55" s="209" t="s">
        <v>677</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795</v>
      </c>
      <c r="AA55" s="238"/>
      <c r="AB55" s="238">
        <v>0</v>
      </c>
      <c r="AC55" s="238">
        <v>0</v>
      </c>
    </row>
    <row r="56" spans="1:29" x14ac:dyDescent="0.25">
      <c r="A56" s="208" t="s">
        <v>688</v>
      </c>
      <c r="B56" s="209" t="s">
        <v>678</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795</v>
      </c>
      <c r="AA56" s="238"/>
      <c r="AB56" s="238">
        <v>0</v>
      </c>
      <c r="AC56" s="238">
        <v>0</v>
      </c>
    </row>
    <row r="57" spans="1:29" x14ac:dyDescent="0.25">
      <c r="A57" s="208" t="s">
        <v>689</v>
      </c>
      <c r="B57" s="209" t="s">
        <v>680</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795</v>
      </c>
      <c r="AA57" s="238"/>
      <c r="AB57" s="238">
        <v>0</v>
      </c>
      <c r="AC57" s="238">
        <v>0</v>
      </c>
    </row>
    <row r="58" spans="1:29" x14ac:dyDescent="0.25">
      <c r="A58" s="208" t="s">
        <v>690</v>
      </c>
      <c r="B58" s="209" t="s">
        <v>682</v>
      </c>
      <c r="C58" s="238">
        <v>57</v>
      </c>
      <c r="D58" s="238">
        <v>57</v>
      </c>
      <c r="E58" s="238"/>
      <c r="F58" s="238"/>
      <c r="G58" s="238">
        <v>0</v>
      </c>
      <c r="H58" s="238">
        <v>0</v>
      </c>
      <c r="I58" s="238"/>
      <c r="J58" s="238">
        <v>0</v>
      </c>
      <c r="K58" s="238"/>
      <c r="L58" s="238">
        <v>57</v>
      </c>
      <c r="M58" s="238"/>
      <c r="N58" s="238">
        <v>0</v>
      </c>
      <c r="O58" s="238"/>
      <c r="P58" s="238">
        <v>0</v>
      </c>
      <c r="Q58" s="238"/>
      <c r="R58" s="238">
        <v>0</v>
      </c>
      <c r="S58" s="238"/>
      <c r="T58" s="238">
        <v>0</v>
      </c>
      <c r="U58" s="238"/>
      <c r="V58" s="238">
        <v>57</v>
      </c>
      <c r="W58" s="238"/>
      <c r="X58" s="238">
        <v>0</v>
      </c>
      <c r="Y58" s="238"/>
      <c r="Z58" s="238" t="s">
        <v>795</v>
      </c>
      <c r="AA58" s="238"/>
      <c r="AB58" s="238">
        <v>57</v>
      </c>
      <c r="AC58" s="238">
        <v>57</v>
      </c>
    </row>
    <row r="59" spans="1:29" x14ac:dyDescent="0.25">
      <c r="A59" s="208" t="s">
        <v>691</v>
      </c>
      <c r="B59" s="209" t="s">
        <v>684</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795</v>
      </c>
      <c r="AA59" s="238"/>
      <c r="AB59" s="238">
        <v>0</v>
      </c>
      <c r="AC59" s="238">
        <v>0</v>
      </c>
    </row>
    <row r="60" spans="1:29" x14ac:dyDescent="0.25">
      <c r="A60" s="208" t="s">
        <v>692</v>
      </c>
      <c r="B60" s="209" t="s">
        <v>686</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795</v>
      </c>
      <c r="AA60" s="238"/>
      <c r="AB60" s="238">
        <v>0</v>
      </c>
      <c r="AC60" s="238">
        <v>0</v>
      </c>
    </row>
    <row r="61" spans="1:29" ht="35.25" customHeight="1" x14ac:dyDescent="0.25">
      <c r="A61" s="206" t="s">
        <v>59</v>
      </c>
      <c r="B61" s="207" t="s">
        <v>147</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08" t="s">
        <v>146</v>
      </c>
      <c r="B62" s="209" t="s">
        <v>145</v>
      </c>
      <c r="C62" s="238">
        <v>817.84306802159313</v>
      </c>
      <c r="D62" s="238">
        <v>890.7421228300683</v>
      </c>
      <c r="E62" s="238"/>
      <c r="F62" s="238"/>
      <c r="G62" s="238">
        <v>0</v>
      </c>
      <c r="H62" s="238">
        <v>0</v>
      </c>
      <c r="I62" s="238"/>
      <c r="J62" s="238">
        <v>13.595175569999999</v>
      </c>
      <c r="K62" s="238"/>
      <c r="L62" s="238">
        <v>817.84306802159313</v>
      </c>
      <c r="M62" s="238"/>
      <c r="N62" s="238">
        <v>0</v>
      </c>
      <c r="O62" s="238"/>
      <c r="P62" s="238">
        <v>0</v>
      </c>
      <c r="Q62" s="238"/>
      <c r="R62" s="238">
        <v>0</v>
      </c>
      <c r="S62" s="238"/>
      <c r="T62" s="238">
        <v>0</v>
      </c>
      <c r="U62" s="238"/>
      <c r="V62" s="238">
        <v>877.14694726006837</v>
      </c>
      <c r="W62" s="238"/>
      <c r="X62" s="238">
        <v>0</v>
      </c>
      <c r="Y62" s="238"/>
      <c r="Z62" s="238" t="s">
        <v>795</v>
      </c>
      <c r="AA62" s="238"/>
      <c r="AB62" s="238">
        <v>817.84306802159313</v>
      </c>
      <c r="AC62" s="238">
        <v>890.74212283006841</v>
      </c>
    </row>
    <row r="63" spans="1:29" x14ac:dyDescent="0.25">
      <c r="A63" s="208" t="s">
        <v>144</v>
      </c>
      <c r="B63" s="284" t="s">
        <v>138</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795</v>
      </c>
      <c r="AA63" s="238"/>
      <c r="AB63" s="238">
        <v>0</v>
      </c>
      <c r="AC63" s="238">
        <v>0</v>
      </c>
    </row>
    <row r="64" spans="1:29" x14ac:dyDescent="0.25">
      <c r="A64" s="208" t="s">
        <v>143</v>
      </c>
      <c r="B64" s="209" t="s">
        <v>137</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795</v>
      </c>
      <c r="AA64" s="238"/>
      <c r="AB64" s="238">
        <v>0</v>
      </c>
      <c r="AC64" s="238">
        <v>0</v>
      </c>
    </row>
    <row r="65" spans="1:29" x14ac:dyDescent="0.25">
      <c r="A65" s="208" t="s">
        <v>142</v>
      </c>
      <c r="B65" s="284" t="s">
        <v>136</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795</v>
      </c>
      <c r="AA65" s="238"/>
      <c r="AB65" s="238">
        <v>0</v>
      </c>
      <c r="AC65" s="238">
        <v>0</v>
      </c>
    </row>
    <row r="66" spans="1:29" x14ac:dyDescent="0.25">
      <c r="A66" s="208" t="s">
        <v>141</v>
      </c>
      <c r="B66" s="284" t="s">
        <v>135</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795</v>
      </c>
      <c r="AA66" s="238"/>
      <c r="AB66" s="238">
        <v>0</v>
      </c>
      <c r="AC66" s="238">
        <v>0</v>
      </c>
    </row>
    <row r="67" spans="1:29" x14ac:dyDescent="0.25">
      <c r="A67" s="208" t="s">
        <v>140</v>
      </c>
      <c r="B67" s="209" t="s">
        <v>676</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795</v>
      </c>
      <c r="AA67" s="238"/>
      <c r="AB67" s="238">
        <v>0</v>
      </c>
      <c r="AC67" s="238">
        <v>0</v>
      </c>
    </row>
    <row r="68" spans="1:29" x14ac:dyDescent="0.25">
      <c r="A68" s="208" t="s">
        <v>693</v>
      </c>
      <c r="B68" s="209" t="s">
        <v>677</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795</v>
      </c>
      <c r="AA68" s="238"/>
      <c r="AB68" s="238">
        <v>0</v>
      </c>
      <c r="AC68" s="238">
        <v>0</v>
      </c>
    </row>
    <row r="69" spans="1:29" x14ac:dyDescent="0.25">
      <c r="A69" s="208" t="s">
        <v>694</v>
      </c>
      <c r="B69" s="209" t="s">
        <v>678</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795</v>
      </c>
      <c r="AA69" s="238"/>
      <c r="AB69" s="238">
        <v>0</v>
      </c>
      <c r="AC69" s="238">
        <v>0</v>
      </c>
    </row>
    <row r="70" spans="1:29" x14ac:dyDescent="0.25">
      <c r="A70" s="208" t="s">
        <v>695</v>
      </c>
      <c r="B70" s="209" t="s">
        <v>680</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795</v>
      </c>
      <c r="AA70" s="238"/>
      <c r="AB70" s="238">
        <v>0</v>
      </c>
      <c r="AC70" s="238">
        <v>0</v>
      </c>
    </row>
    <row r="71" spans="1:29" x14ac:dyDescent="0.25">
      <c r="A71" s="208" t="s">
        <v>696</v>
      </c>
      <c r="B71" s="209" t="s">
        <v>682</v>
      </c>
      <c r="C71" s="238"/>
      <c r="D71" s="238"/>
      <c r="E71" s="238"/>
      <c r="F71" s="238"/>
      <c r="G71" s="238">
        <v>0</v>
      </c>
      <c r="H71" s="238">
        <v>0</v>
      </c>
      <c r="I71" s="238"/>
      <c r="J71" s="238">
        <v>0</v>
      </c>
      <c r="K71" s="238"/>
      <c r="L71" s="238">
        <v>57</v>
      </c>
      <c r="M71" s="238"/>
      <c r="N71" s="238">
        <v>0</v>
      </c>
      <c r="O71" s="238"/>
      <c r="P71" s="238">
        <v>0</v>
      </c>
      <c r="Q71" s="238"/>
      <c r="R71" s="238">
        <v>0</v>
      </c>
      <c r="S71" s="238"/>
      <c r="T71" s="238">
        <v>0</v>
      </c>
      <c r="U71" s="238"/>
      <c r="V71" s="238">
        <v>57</v>
      </c>
      <c r="W71" s="238"/>
      <c r="X71" s="238">
        <v>0</v>
      </c>
      <c r="Y71" s="238"/>
      <c r="Z71" s="238" t="s">
        <v>795</v>
      </c>
      <c r="AA71" s="238"/>
      <c r="AB71" s="238">
        <v>57</v>
      </c>
      <c r="AC71" s="238">
        <v>57</v>
      </c>
    </row>
    <row r="72" spans="1:29" x14ac:dyDescent="0.25">
      <c r="A72" s="208" t="s">
        <v>697</v>
      </c>
      <c r="B72" s="209" t="s">
        <v>684</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795</v>
      </c>
      <c r="AA72" s="238"/>
      <c r="AB72" s="238">
        <v>0</v>
      </c>
      <c r="AC72" s="238">
        <v>0</v>
      </c>
    </row>
    <row r="73" spans="1:29" x14ac:dyDescent="0.25">
      <c r="A73" s="208" t="s">
        <v>698</v>
      </c>
      <c r="B73" s="209" t="s">
        <v>686</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795</v>
      </c>
      <c r="AA73" s="238"/>
      <c r="AB73" s="238">
        <v>0</v>
      </c>
      <c r="AC73" s="238">
        <v>0</v>
      </c>
    </row>
    <row r="74" spans="1:29" ht="36.75" customHeight="1" x14ac:dyDescent="0.25">
      <c r="A74" s="206" t="s">
        <v>58</v>
      </c>
      <c r="B74" s="286" t="s">
        <v>216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795</v>
      </c>
      <c r="AA74" s="238"/>
      <c r="AB74" s="238">
        <v>0</v>
      </c>
      <c r="AC74" s="238">
        <v>0</v>
      </c>
    </row>
    <row r="75" spans="1:29" x14ac:dyDescent="0.25">
      <c r="A75" s="206" t="s">
        <v>56</v>
      </c>
      <c r="B75" s="207" t="s">
        <v>139</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x14ac:dyDescent="0.25">
      <c r="A76" s="208" t="s">
        <v>211</v>
      </c>
      <c r="B76" s="209" t="s">
        <v>675</v>
      </c>
      <c r="C76" s="238"/>
      <c r="D76" s="238"/>
      <c r="E76" s="240"/>
      <c r="F76" s="240"/>
      <c r="G76" s="238">
        <v>0</v>
      </c>
      <c r="H76" s="238">
        <v>0</v>
      </c>
      <c r="I76" s="240"/>
      <c r="J76" s="238">
        <v>0</v>
      </c>
      <c r="K76" s="239"/>
      <c r="L76" s="238">
        <v>0</v>
      </c>
      <c r="M76" s="239"/>
      <c r="N76" s="238">
        <v>0</v>
      </c>
      <c r="O76" s="239"/>
      <c r="P76" s="238">
        <v>0</v>
      </c>
      <c r="Q76" s="239"/>
      <c r="R76" s="238">
        <v>0</v>
      </c>
      <c r="S76" s="239"/>
      <c r="T76" s="238">
        <v>0</v>
      </c>
      <c r="U76" s="239"/>
      <c r="V76" s="238">
        <v>0</v>
      </c>
      <c r="W76" s="239"/>
      <c r="X76" s="238">
        <v>0</v>
      </c>
      <c r="Y76" s="238"/>
      <c r="Z76" s="238" t="s">
        <v>795</v>
      </c>
      <c r="AA76" s="239"/>
      <c r="AB76" s="238">
        <v>0</v>
      </c>
      <c r="AC76" s="238">
        <v>0</v>
      </c>
    </row>
    <row r="77" spans="1:29" ht="31.5" x14ac:dyDescent="0.25">
      <c r="A77" s="208" t="s">
        <v>212</v>
      </c>
      <c r="B77" s="284" t="s">
        <v>673</v>
      </c>
      <c r="C77" s="374"/>
      <c r="D77" s="374"/>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795</v>
      </c>
      <c r="AA77" s="238"/>
      <c r="AB77" s="238">
        <v>0</v>
      </c>
      <c r="AC77" s="238">
        <v>0</v>
      </c>
    </row>
    <row r="78" spans="1:29" x14ac:dyDescent="0.25">
      <c r="A78" s="208" t="s">
        <v>213</v>
      </c>
      <c r="B78" s="284" t="s">
        <v>155</v>
      </c>
      <c r="C78" s="374"/>
      <c r="D78" s="374"/>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795</v>
      </c>
      <c r="AA78" s="238"/>
      <c r="AB78" s="238">
        <v>0</v>
      </c>
      <c r="AC78" s="238">
        <v>0</v>
      </c>
    </row>
    <row r="79" spans="1:29" x14ac:dyDescent="0.25">
      <c r="A79" s="208" t="s">
        <v>214</v>
      </c>
      <c r="B79" s="209" t="s">
        <v>674</v>
      </c>
      <c r="C79" s="374"/>
      <c r="D79" s="374"/>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795</v>
      </c>
      <c r="AA79" s="238"/>
      <c r="AB79" s="238">
        <v>0</v>
      </c>
      <c r="AC79" s="238">
        <v>0</v>
      </c>
    </row>
    <row r="80" spans="1:29" x14ac:dyDescent="0.25">
      <c r="A80" s="208" t="s">
        <v>215</v>
      </c>
      <c r="B80" s="209" t="s">
        <v>676</v>
      </c>
      <c r="C80" s="374"/>
      <c r="D80" s="374"/>
      <c r="E80" s="240"/>
      <c r="F80" s="240"/>
      <c r="G80" s="238">
        <v>0</v>
      </c>
      <c r="H80" s="238">
        <v>0</v>
      </c>
      <c r="I80" s="240"/>
      <c r="J80" s="238">
        <v>0</v>
      </c>
      <c r="K80" s="239"/>
      <c r="L80" s="238">
        <v>0</v>
      </c>
      <c r="M80" s="239"/>
      <c r="N80" s="238">
        <v>0</v>
      </c>
      <c r="O80" s="239"/>
      <c r="P80" s="238">
        <v>0</v>
      </c>
      <c r="Q80" s="239"/>
      <c r="R80" s="238">
        <v>0</v>
      </c>
      <c r="S80" s="239"/>
      <c r="T80" s="238">
        <v>0</v>
      </c>
      <c r="U80" s="239"/>
      <c r="V80" s="238">
        <v>0</v>
      </c>
      <c r="W80" s="239"/>
      <c r="X80" s="238">
        <v>0</v>
      </c>
      <c r="Y80" s="238"/>
      <c r="Z80" s="238" t="s">
        <v>795</v>
      </c>
      <c r="AA80" s="239"/>
      <c r="AB80" s="238">
        <v>0</v>
      </c>
      <c r="AC80" s="238">
        <v>0</v>
      </c>
    </row>
    <row r="81" spans="1:29" x14ac:dyDescent="0.25">
      <c r="A81" s="208" t="s">
        <v>699</v>
      </c>
      <c r="B81" s="209" t="s">
        <v>677</v>
      </c>
      <c r="C81" s="374"/>
      <c r="D81" s="374"/>
      <c r="E81" s="240"/>
      <c r="F81" s="240"/>
      <c r="G81" s="238">
        <v>0</v>
      </c>
      <c r="H81" s="238">
        <v>0</v>
      </c>
      <c r="I81" s="240"/>
      <c r="J81" s="238">
        <v>0</v>
      </c>
      <c r="K81" s="239"/>
      <c r="L81" s="238">
        <v>0</v>
      </c>
      <c r="M81" s="239"/>
      <c r="N81" s="238">
        <v>0</v>
      </c>
      <c r="O81" s="239"/>
      <c r="P81" s="238">
        <v>0</v>
      </c>
      <c r="Q81" s="239"/>
      <c r="R81" s="238">
        <v>0</v>
      </c>
      <c r="S81" s="239"/>
      <c r="T81" s="238">
        <v>0</v>
      </c>
      <c r="U81" s="239"/>
      <c r="V81" s="238">
        <v>0</v>
      </c>
      <c r="W81" s="239"/>
      <c r="X81" s="238">
        <v>0</v>
      </c>
      <c r="Y81" s="238"/>
      <c r="Z81" s="238" t="s">
        <v>795</v>
      </c>
      <c r="AA81" s="239"/>
      <c r="AB81" s="238">
        <v>0</v>
      </c>
      <c r="AC81" s="238">
        <v>0</v>
      </c>
    </row>
    <row r="82" spans="1:29" x14ac:dyDescent="0.25">
      <c r="A82" s="208" t="s">
        <v>700</v>
      </c>
      <c r="B82" s="209" t="s">
        <v>678</v>
      </c>
      <c r="C82" s="374"/>
      <c r="D82" s="374"/>
      <c r="E82" s="240"/>
      <c r="F82" s="240"/>
      <c r="G82" s="238">
        <v>0</v>
      </c>
      <c r="H82" s="238">
        <v>0</v>
      </c>
      <c r="I82" s="240"/>
      <c r="J82" s="238">
        <v>0</v>
      </c>
      <c r="K82" s="239"/>
      <c r="L82" s="238">
        <v>0</v>
      </c>
      <c r="M82" s="239"/>
      <c r="N82" s="238">
        <v>0</v>
      </c>
      <c r="O82" s="239"/>
      <c r="P82" s="238">
        <v>0</v>
      </c>
      <c r="Q82" s="239"/>
      <c r="R82" s="238">
        <v>0</v>
      </c>
      <c r="S82" s="239"/>
      <c r="T82" s="238">
        <v>0</v>
      </c>
      <c r="U82" s="239"/>
      <c r="V82" s="238">
        <v>0</v>
      </c>
      <c r="W82" s="239"/>
      <c r="X82" s="238">
        <v>0</v>
      </c>
      <c r="Y82" s="238"/>
      <c r="Z82" s="238" t="s">
        <v>795</v>
      </c>
      <c r="AA82" s="239"/>
      <c r="AB82" s="238">
        <v>0</v>
      </c>
      <c r="AC82" s="238">
        <v>0</v>
      </c>
    </row>
    <row r="83" spans="1:29" x14ac:dyDescent="0.25">
      <c r="A83" s="208" t="s">
        <v>701</v>
      </c>
      <c r="B83" s="209" t="s">
        <v>680</v>
      </c>
      <c r="C83" s="375"/>
      <c r="D83" s="376"/>
      <c r="E83" s="240"/>
      <c r="F83" s="240"/>
      <c r="G83" s="238">
        <v>0</v>
      </c>
      <c r="H83" s="238">
        <v>0</v>
      </c>
      <c r="I83" s="240"/>
      <c r="J83" s="238">
        <v>0</v>
      </c>
      <c r="K83" s="239"/>
      <c r="L83" s="238">
        <v>0</v>
      </c>
      <c r="M83" s="239"/>
      <c r="N83" s="238">
        <v>0</v>
      </c>
      <c r="O83" s="239"/>
      <c r="P83" s="238">
        <v>0</v>
      </c>
      <c r="Q83" s="239"/>
      <c r="R83" s="238">
        <v>0</v>
      </c>
      <c r="S83" s="239"/>
      <c r="T83" s="238">
        <v>0</v>
      </c>
      <c r="U83" s="239"/>
      <c r="V83" s="238">
        <v>0</v>
      </c>
      <c r="W83" s="239"/>
      <c r="X83" s="238">
        <v>0</v>
      </c>
      <c r="Y83" s="238"/>
      <c r="Z83" s="238" t="s">
        <v>795</v>
      </c>
      <c r="AA83" s="239"/>
      <c r="AB83" s="238">
        <v>0</v>
      </c>
      <c r="AC83" s="238">
        <v>0</v>
      </c>
    </row>
    <row r="84" spans="1:29" x14ac:dyDescent="0.25">
      <c r="A84" s="208" t="s">
        <v>702</v>
      </c>
      <c r="B84" s="209" t="s">
        <v>682</v>
      </c>
      <c r="C84" s="375"/>
      <c r="D84" s="376"/>
      <c r="E84" s="240"/>
      <c r="F84" s="240"/>
      <c r="G84" s="238">
        <v>0</v>
      </c>
      <c r="H84" s="238">
        <v>0</v>
      </c>
      <c r="I84" s="240"/>
      <c r="J84" s="238">
        <v>0</v>
      </c>
      <c r="K84" s="239"/>
      <c r="L84" s="238">
        <v>0</v>
      </c>
      <c r="M84" s="239"/>
      <c r="N84" s="238">
        <v>0</v>
      </c>
      <c r="O84" s="239"/>
      <c r="P84" s="238">
        <v>57</v>
      </c>
      <c r="Q84" s="239"/>
      <c r="R84" s="238">
        <v>0</v>
      </c>
      <c r="S84" s="239"/>
      <c r="T84" s="238">
        <v>0</v>
      </c>
      <c r="U84" s="239"/>
      <c r="V84" s="238">
        <v>57</v>
      </c>
      <c r="W84" s="239"/>
      <c r="X84" s="238">
        <v>0</v>
      </c>
      <c r="Y84" s="238"/>
      <c r="Z84" s="238" t="s">
        <v>795</v>
      </c>
      <c r="AA84" s="239"/>
      <c r="AB84" s="238">
        <v>57</v>
      </c>
      <c r="AC84" s="238">
        <v>57</v>
      </c>
    </row>
    <row r="85" spans="1:29" x14ac:dyDescent="0.25">
      <c r="A85" s="208" t="s">
        <v>703</v>
      </c>
      <c r="B85" s="209" t="s">
        <v>684</v>
      </c>
      <c r="C85" s="375"/>
      <c r="D85" s="376"/>
      <c r="E85" s="240"/>
      <c r="F85" s="240"/>
      <c r="G85" s="238">
        <v>0</v>
      </c>
      <c r="H85" s="238">
        <v>0</v>
      </c>
      <c r="I85" s="240"/>
      <c r="J85" s="238">
        <v>0</v>
      </c>
      <c r="K85" s="239"/>
      <c r="L85" s="238">
        <v>0</v>
      </c>
      <c r="M85" s="239"/>
      <c r="N85" s="238">
        <v>0</v>
      </c>
      <c r="O85" s="239"/>
      <c r="P85" s="238">
        <v>0</v>
      </c>
      <c r="Q85" s="239"/>
      <c r="R85" s="238">
        <v>0</v>
      </c>
      <c r="S85" s="239"/>
      <c r="T85" s="238">
        <v>0</v>
      </c>
      <c r="U85" s="239"/>
      <c r="V85" s="238">
        <v>0</v>
      </c>
      <c r="W85" s="239"/>
      <c r="X85" s="238">
        <v>0</v>
      </c>
      <c r="Y85" s="238"/>
      <c r="Z85" s="238" t="s">
        <v>795</v>
      </c>
      <c r="AA85" s="239"/>
      <c r="AB85" s="238">
        <v>0</v>
      </c>
      <c r="AC85" s="238">
        <v>0</v>
      </c>
    </row>
    <row r="86" spans="1:29" x14ac:dyDescent="0.25">
      <c r="A86" s="208" t="s">
        <v>704</v>
      </c>
      <c r="B86" s="209" t="s">
        <v>686</v>
      </c>
      <c r="C86" s="377"/>
      <c r="D86" s="376"/>
      <c r="E86" s="240"/>
      <c r="F86" s="240"/>
      <c r="G86" s="238">
        <v>0</v>
      </c>
      <c r="H86" s="238">
        <v>0</v>
      </c>
      <c r="I86" s="240"/>
      <c r="J86" s="238">
        <v>0</v>
      </c>
      <c r="K86" s="239"/>
      <c r="L86" s="238">
        <v>0</v>
      </c>
      <c r="M86" s="239"/>
      <c r="N86" s="238">
        <v>0</v>
      </c>
      <c r="O86" s="239"/>
      <c r="P86" s="238">
        <v>0</v>
      </c>
      <c r="Q86" s="239"/>
      <c r="R86" s="238">
        <v>0</v>
      </c>
      <c r="S86" s="239"/>
      <c r="T86" s="238">
        <v>0</v>
      </c>
      <c r="U86" s="239"/>
      <c r="V86" s="238">
        <v>0</v>
      </c>
      <c r="W86" s="239"/>
      <c r="X86" s="238">
        <v>0</v>
      </c>
      <c r="Y86" s="238"/>
      <c r="Z86" s="238" t="s">
        <v>795</v>
      </c>
      <c r="AA86" s="239"/>
      <c r="AB86" s="238">
        <v>0</v>
      </c>
      <c r="AC86" s="238">
        <v>0</v>
      </c>
    </row>
    <row r="87" spans="1:29" x14ac:dyDescent="0.25">
      <c r="A87" s="241"/>
      <c r="B87" s="242"/>
      <c r="C87" s="242"/>
      <c r="D87" s="242"/>
      <c r="E87" s="242"/>
      <c r="F87" s="242"/>
      <c r="G87" s="242"/>
    </row>
    <row r="88" spans="1:29"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row>
    <row r="90" spans="1:29" ht="50.25" customHeight="1" x14ac:dyDescent="0.25">
      <c r="B90" s="276"/>
      <c r="C90" s="276"/>
      <c r="D90" s="276"/>
      <c r="E90" s="276"/>
      <c r="F90" s="276"/>
      <c r="G90" s="276"/>
    </row>
    <row r="92" spans="1:29" ht="36.75" customHeight="1" x14ac:dyDescent="0.25">
      <c r="B92" s="275"/>
      <c r="C92" s="275"/>
      <c r="D92" s="275"/>
      <c r="E92" s="275"/>
      <c r="F92" s="275"/>
      <c r="G92" s="275"/>
    </row>
    <row r="93" spans="1:29" x14ac:dyDescent="0.25">
      <c r="B93" s="277"/>
      <c r="C93" s="277"/>
      <c r="D93" s="277"/>
      <c r="E93" s="277"/>
      <c r="F93" s="277"/>
    </row>
    <row r="94" spans="1:29" ht="51" customHeight="1" x14ac:dyDescent="0.25">
      <c r="B94" s="275"/>
      <c r="C94" s="275"/>
      <c r="D94" s="275"/>
      <c r="E94" s="275"/>
      <c r="F94" s="275"/>
      <c r="G94" s="275"/>
    </row>
    <row r="95" spans="1:29" ht="32.25" customHeight="1" x14ac:dyDescent="0.25">
      <c r="B95" s="276"/>
      <c r="C95" s="276"/>
      <c r="D95" s="276"/>
      <c r="E95" s="276"/>
      <c r="F95" s="276"/>
      <c r="G95" s="276"/>
    </row>
    <row r="96" spans="1:29" ht="51.75" customHeight="1" x14ac:dyDescent="0.25">
      <c r="B96" s="275"/>
      <c r="C96" s="275"/>
      <c r="D96" s="275"/>
      <c r="E96" s="275"/>
      <c r="F96" s="275"/>
      <c r="G96" s="275"/>
    </row>
    <row r="97" spans="2:7" ht="21.75" customHeight="1" x14ac:dyDescent="0.25">
      <c r="B97" s="278"/>
      <c r="C97" s="278"/>
      <c r="D97" s="278"/>
      <c r="E97" s="278"/>
      <c r="F97" s="278"/>
      <c r="G97" s="278"/>
    </row>
    <row r="98" spans="2:7" ht="23.25" customHeight="1" x14ac:dyDescent="0.25">
      <c r="B98" s="278"/>
      <c r="C98" s="278"/>
      <c r="D98" s="278"/>
      <c r="E98" s="278"/>
      <c r="F98" s="278"/>
    </row>
    <row r="99" spans="2:7" ht="18.75" customHeight="1" x14ac:dyDescent="0.25">
      <c r="B99" s="516"/>
      <c r="C99" s="516"/>
      <c r="D99" s="516"/>
      <c r="E99" s="516"/>
      <c r="F99" s="516"/>
      <c r="G99" s="516"/>
    </row>
  </sheetData>
  <mergeCells count="32">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X20:AA20"/>
    <mergeCell ref="AB20:AC21"/>
    <mergeCell ref="X21:Y21"/>
    <mergeCell ref="Z21:AA21"/>
    <mergeCell ref="B99:G99"/>
    <mergeCell ref="H20:K20"/>
    <mergeCell ref="L20:O20"/>
    <mergeCell ref="P20:S20"/>
    <mergeCell ref="T20:W20"/>
    <mergeCell ref="N21:O21"/>
    <mergeCell ref="P21:Q21"/>
    <mergeCell ref="R21:S21"/>
    <mergeCell ref="T21:U21"/>
    <mergeCell ref="V21:W21"/>
  </mergeCells>
  <pageMargins left="0.70866141732283472" right="0.70866141732283472" top="0.74803149606299213" bottom="0.74803149606299213" header="0.31496062992125984" footer="0.31496062992125984"/>
  <pageSetup paperSize="8" scale="4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W40"/>
  <sheetViews>
    <sheetView view="pageBreakPreview" topLeftCell="A24" zoomScale="60" zoomScaleNormal="60" workbookViewId="0">
      <selection activeCell="A40" sqref="A40"/>
    </sheetView>
  </sheetViews>
  <sheetFormatPr defaultColWidth="9.140625" defaultRowHeight="15" x14ac:dyDescent="0.25"/>
  <cols>
    <col min="1" max="1" width="23.28515625" style="18" customWidth="1"/>
    <col min="2" max="2" width="26.7109375" style="18" customWidth="1"/>
    <col min="3" max="3" width="24" style="18" customWidth="1"/>
    <col min="4" max="4" width="15.140625" style="18" customWidth="1"/>
    <col min="5" max="12" width="7.7109375" style="18" customWidth="1"/>
    <col min="13" max="13" width="10.7109375" style="18" customWidth="1"/>
    <col min="14" max="14" width="64"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35.28515625" style="18" customWidth="1"/>
    <col min="30" max="30" width="10.7109375" style="18" customWidth="1"/>
    <col min="31" max="31" width="15.85546875" style="18" customWidth="1"/>
    <col min="32" max="32" width="14.85546875" style="18" customWidth="1"/>
    <col min="33" max="33" width="24.42578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0" width="16.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5.7109375" style="18" customWidth="1"/>
    <col min="49" max="49" width="16" style="20" hidden="1" customWidth="1"/>
    <col min="50" max="16384" width="9.140625" style="18"/>
  </cols>
  <sheetData>
    <row r="1" spans="1:48" ht="18.75" x14ac:dyDescent="0.25">
      <c r="A1" s="181"/>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96" t="s">
        <v>69</v>
      </c>
    </row>
    <row r="2" spans="1:48" ht="18.75" x14ac:dyDescent="0.3">
      <c r="A2" s="181"/>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95" t="s">
        <v>10</v>
      </c>
    </row>
    <row r="3" spans="1:48" ht="18.75" x14ac:dyDescent="0.3">
      <c r="A3" s="181"/>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95" t="s">
        <v>68</v>
      </c>
    </row>
    <row r="4" spans="1:48" ht="18.75" x14ac:dyDescent="0.3">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95"/>
    </row>
    <row r="5" spans="1:48" ht="18.75" customHeight="1" x14ac:dyDescent="0.25">
      <c r="A5" s="381" t="str">
        <f>'6.2. Паспорт фин осв ввод'!A4:Y4</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6" s="181"/>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95"/>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ht="15.75" x14ac:dyDescent="0.25">
      <c r="A9" s="388" t="s">
        <v>552</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559" t="s">
        <v>8</v>
      </c>
      <c r="B10" s="559"/>
      <c r="C10" s="559"/>
      <c r="D10" s="559"/>
      <c r="E10" s="559"/>
      <c r="F10" s="559"/>
      <c r="G10" s="559"/>
      <c r="H10" s="559"/>
      <c r="I10" s="559"/>
      <c r="J10" s="559"/>
      <c r="K10" s="559"/>
      <c r="L10" s="559"/>
      <c r="M10" s="559"/>
      <c r="N10" s="559"/>
      <c r="O10" s="559"/>
      <c r="P10" s="559"/>
      <c r="Q10" s="559"/>
      <c r="R10" s="559"/>
      <c r="S10" s="559"/>
      <c r="T10" s="559"/>
      <c r="U10" s="559"/>
      <c r="V10" s="559"/>
      <c r="W10" s="559"/>
      <c r="X10" s="559"/>
      <c r="Y10" s="559"/>
      <c r="Z10" s="559"/>
      <c r="AA10" s="559"/>
      <c r="AB10" s="559"/>
      <c r="AC10" s="559"/>
      <c r="AD10" s="559"/>
      <c r="AE10" s="559"/>
      <c r="AF10" s="559"/>
      <c r="AG10" s="559"/>
      <c r="AH10" s="559"/>
      <c r="AI10" s="559"/>
      <c r="AJ10" s="559"/>
      <c r="AK10" s="559"/>
      <c r="AL10" s="559"/>
      <c r="AM10" s="559"/>
      <c r="AN10" s="559"/>
      <c r="AO10" s="559"/>
      <c r="AP10" s="559"/>
      <c r="AQ10" s="559"/>
      <c r="AR10" s="559"/>
      <c r="AS10" s="559"/>
      <c r="AT10" s="559"/>
      <c r="AU10" s="559"/>
      <c r="AV10" s="559"/>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ht="15.75" x14ac:dyDescent="0.25">
      <c r="A12" s="388" t="s">
        <v>475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ht="15.75" x14ac:dyDescent="0.25">
      <c r="A15" s="388" t="str">
        <f>'6.2. Паспорт фин осв ввод'!A14:Y14</f>
        <v>Реконструкция ПС 110/10/35кВ Тобольская (оборудование ОРУ-110кВ, КРУ-35кВ, ОПУ, ИТСО, водоотведение)</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9"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9"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9"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9" s="20"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9" s="20" customFormat="1" x14ac:dyDescent="0.25">
      <c r="A21" s="550" t="s">
        <v>422</v>
      </c>
      <c r="B21" s="550"/>
      <c r="C21" s="550"/>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0"/>
      <c r="AN21" s="550"/>
      <c r="AO21" s="550"/>
      <c r="AP21" s="550"/>
      <c r="AQ21" s="550"/>
      <c r="AR21" s="550"/>
      <c r="AS21" s="550"/>
      <c r="AT21" s="550"/>
      <c r="AU21" s="550"/>
      <c r="AV21" s="550"/>
    </row>
    <row r="22" spans="1:49" s="20" customFormat="1" ht="58.5" customHeight="1" x14ac:dyDescent="0.25">
      <c r="A22" s="535" t="s">
        <v>52</v>
      </c>
      <c r="B22" s="552" t="s">
        <v>24</v>
      </c>
      <c r="C22" s="535" t="s">
        <v>51</v>
      </c>
      <c r="D22" s="535" t="s">
        <v>50</v>
      </c>
      <c r="E22" s="555" t="s">
        <v>432</v>
      </c>
      <c r="F22" s="556"/>
      <c r="G22" s="556"/>
      <c r="H22" s="556"/>
      <c r="I22" s="556"/>
      <c r="J22" s="556"/>
      <c r="K22" s="556"/>
      <c r="L22" s="557"/>
      <c r="M22" s="535" t="s">
        <v>49</v>
      </c>
      <c r="N22" s="535" t="s">
        <v>48</v>
      </c>
      <c r="O22" s="535" t="s">
        <v>47</v>
      </c>
      <c r="P22" s="534" t="s">
        <v>224</v>
      </c>
      <c r="Q22" s="534" t="s">
        <v>46</v>
      </c>
      <c r="R22" s="534" t="s">
        <v>45</v>
      </c>
      <c r="S22" s="534" t="s">
        <v>44</v>
      </c>
      <c r="T22" s="534"/>
      <c r="U22" s="549" t="s">
        <v>43</v>
      </c>
      <c r="V22" s="549" t="s">
        <v>42</v>
      </c>
      <c r="W22" s="534" t="s">
        <v>41</v>
      </c>
      <c r="X22" s="534" t="s">
        <v>40</v>
      </c>
      <c r="Y22" s="534" t="s">
        <v>39</v>
      </c>
      <c r="Z22" s="558" t="s">
        <v>38</v>
      </c>
      <c r="AA22" s="534" t="s">
        <v>37</v>
      </c>
      <c r="AB22" s="534" t="s">
        <v>36</v>
      </c>
      <c r="AC22" s="534" t="s">
        <v>35</v>
      </c>
      <c r="AD22" s="534" t="s">
        <v>34</v>
      </c>
      <c r="AE22" s="534" t="s">
        <v>33</v>
      </c>
      <c r="AF22" s="534" t="s">
        <v>32</v>
      </c>
      <c r="AG22" s="534"/>
      <c r="AH22" s="534"/>
      <c r="AI22" s="534"/>
      <c r="AJ22" s="534"/>
      <c r="AK22" s="534"/>
      <c r="AL22" s="534" t="s">
        <v>31</v>
      </c>
      <c r="AM22" s="534"/>
      <c r="AN22" s="534"/>
      <c r="AO22" s="534"/>
      <c r="AP22" s="534" t="s">
        <v>30</v>
      </c>
      <c r="AQ22" s="534"/>
      <c r="AR22" s="534" t="s">
        <v>29</v>
      </c>
      <c r="AS22" s="534" t="s">
        <v>28</v>
      </c>
      <c r="AT22" s="534" t="s">
        <v>27</v>
      </c>
      <c r="AU22" s="534" t="s">
        <v>26</v>
      </c>
      <c r="AV22" s="537" t="s">
        <v>25</v>
      </c>
    </row>
    <row r="23" spans="1:49" s="20" customFormat="1" ht="64.5" customHeight="1" x14ac:dyDescent="0.25">
      <c r="A23" s="551"/>
      <c r="B23" s="553"/>
      <c r="C23" s="551"/>
      <c r="D23" s="551"/>
      <c r="E23" s="541" t="s">
        <v>23</v>
      </c>
      <c r="F23" s="543" t="s">
        <v>138</v>
      </c>
      <c r="G23" s="543" t="s">
        <v>137</v>
      </c>
      <c r="H23" s="543" t="s">
        <v>136</v>
      </c>
      <c r="I23" s="545" t="s">
        <v>355</v>
      </c>
      <c r="J23" s="545" t="s">
        <v>356</v>
      </c>
      <c r="K23" s="545" t="s">
        <v>357</v>
      </c>
      <c r="L23" s="543" t="s">
        <v>80</v>
      </c>
      <c r="M23" s="551"/>
      <c r="N23" s="551"/>
      <c r="O23" s="551"/>
      <c r="P23" s="534"/>
      <c r="Q23" s="534"/>
      <c r="R23" s="534"/>
      <c r="S23" s="547" t="s">
        <v>2</v>
      </c>
      <c r="T23" s="547" t="s">
        <v>11</v>
      </c>
      <c r="U23" s="549"/>
      <c r="V23" s="549"/>
      <c r="W23" s="534"/>
      <c r="X23" s="534"/>
      <c r="Y23" s="534"/>
      <c r="Z23" s="534"/>
      <c r="AA23" s="534"/>
      <c r="AB23" s="534"/>
      <c r="AC23" s="534"/>
      <c r="AD23" s="534"/>
      <c r="AE23" s="534"/>
      <c r="AF23" s="534" t="s">
        <v>22</v>
      </c>
      <c r="AG23" s="534"/>
      <c r="AH23" s="534" t="s">
        <v>21</v>
      </c>
      <c r="AI23" s="534"/>
      <c r="AJ23" s="535" t="s">
        <v>20</v>
      </c>
      <c r="AK23" s="535" t="s">
        <v>19</v>
      </c>
      <c r="AL23" s="535" t="s">
        <v>18</v>
      </c>
      <c r="AM23" s="535" t="s">
        <v>17</v>
      </c>
      <c r="AN23" s="535" t="s">
        <v>16</v>
      </c>
      <c r="AO23" s="535" t="s">
        <v>15</v>
      </c>
      <c r="AP23" s="535" t="s">
        <v>14</v>
      </c>
      <c r="AQ23" s="539" t="s">
        <v>11</v>
      </c>
      <c r="AR23" s="534"/>
      <c r="AS23" s="534"/>
      <c r="AT23" s="534"/>
      <c r="AU23" s="534"/>
      <c r="AV23" s="538"/>
    </row>
    <row r="24" spans="1:49" s="20" customFormat="1" ht="96.75" customHeight="1" x14ac:dyDescent="0.25">
      <c r="A24" s="536"/>
      <c r="B24" s="554"/>
      <c r="C24" s="536"/>
      <c r="D24" s="536"/>
      <c r="E24" s="542"/>
      <c r="F24" s="544"/>
      <c r="G24" s="544"/>
      <c r="H24" s="544"/>
      <c r="I24" s="546"/>
      <c r="J24" s="546"/>
      <c r="K24" s="546"/>
      <c r="L24" s="544"/>
      <c r="M24" s="536"/>
      <c r="N24" s="536"/>
      <c r="O24" s="536"/>
      <c r="P24" s="534"/>
      <c r="Q24" s="534"/>
      <c r="R24" s="534"/>
      <c r="S24" s="548"/>
      <c r="T24" s="548"/>
      <c r="U24" s="549"/>
      <c r="V24" s="549"/>
      <c r="W24" s="534"/>
      <c r="X24" s="534"/>
      <c r="Y24" s="534"/>
      <c r="Z24" s="534"/>
      <c r="AA24" s="534"/>
      <c r="AB24" s="534"/>
      <c r="AC24" s="534"/>
      <c r="AD24" s="534"/>
      <c r="AE24" s="534"/>
      <c r="AF24" s="287" t="s">
        <v>13</v>
      </c>
      <c r="AG24" s="287" t="s">
        <v>12</v>
      </c>
      <c r="AH24" s="113" t="s">
        <v>2</v>
      </c>
      <c r="AI24" s="113" t="s">
        <v>11</v>
      </c>
      <c r="AJ24" s="536"/>
      <c r="AK24" s="536"/>
      <c r="AL24" s="536"/>
      <c r="AM24" s="536"/>
      <c r="AN24" s="536"/>
      <c r="AO24" s="536"/>
      <c r="AP24" s="536"/>
      <c r="AQ24" s="540"/>
      <c r="AR24" s="534"/>
      <c r="AS24" s="534"/>
      <c r="AT24" s="534"/>
      <c r="AU24" s="534"/>
      <c r="AV24" s="538"/>
      <c r="AW24" s="343">
        <f>SUM(AW26:AW78)</f>
        <v>18.757999999999999</v>
      </c>
    </row>
    <row r="25" spans="1:49" s="19" customFormat="1" ht="11.25" x14ac:dyDescent="0.2">
      <c r="A25" s="212">
        <v>1</v>
      </c>
      <c r="B25" s="212">
        <v>2</v>
      </c>
      <c r="C25" s="212">
        <v>4</v>
      </c>
      <c r="D25" s="212">
        <v>5</v>
      </c>
      <c r="E25" s="212">
        <v>6</v>
      </c>
      <c r="F25" s="212">
        <v>7</v>
      </c>
      <c r="G25" s="212">
        <v>8</v>
      </c>
      <c r="H25" s="212">
        <v>9</v>
      </c>
      <c r="I25" s="212">
        <v>10</v>
      </c>
      <c r="J25" s="212">
        <v>11</v>
      </c>
      <c r="K25" s="212">
        <v>12</v>
      </c>
      <c r="L25" s="212">
        <v>13</v>
      </c>
      <c r="M25" s="212">
        <v>14</v>
      </c>
      <c r="N25" s="212">
        <v>15</v>
      </c>
      <c r="O25" s="212">
        <v>16</v>
      </c>
      <c r="P25" s="212">
        <v>17</v>
      </c>
      <c r="Q25" s="212">
        <v>18</v>
      </c>
      <c r="R25" s="212">
        <v>19</v>
      </c>
      <c r="S25" s="212">
        <v>20</v>
      </c>
      <c r="T25" s="212">
        <v>21</v>
      </c>
      <c r="U25" s="212">
        <v>22</v>
      </c>
      <c r="V25" s="212">
        <v>23</v>
      </c>
      <c r="W25" s="212">
        <v>24</v>
      </c>
      <c r="X25" s="212">
        <v>25</v>
      </c>
      <c r="Y25" s="212">
        <v>26</v>
      </c>
      <c r="Z25" s="212">
        <v>27</v>
      </c>
      <c r="AA25" s="212">
        <v>28</v>
      </c>
      <c r="AB25" s="212">
        <v>29</v>
      </c>
      <c r="AC25" s="212">
        <v>30</v>
      </c>
      <c r="AD25" s="212">
        <v>31</v>
      </c>
      <c r="AE25" s="212">
        <v>32</v>
      </c>
      <c r="AF25" s="212">
        <v>33</v>
      </c>
      <c r="AG25" s="212">
        <v>34</v>
      </c>
      <c r="AH25" s="212">
        <v>35</v>
      </c>
      <c r="AI25" s="212">
        <v>36</v>
      </c>
      <c r="AJ25" s="212">
        <v>37</v>
      </c>
      <c r="AK25" s="212">
        <v>38</v>
      </c>
      <c r="AL25" s="212">
        <v>39</v>
      </c>
      <c r="AM25" s="212">
        <v>40</v>
      </c>
      <c r="AN25" s="212">
        <v>41</v>
      </c>
      <c r="AO25" s="212">
        <v>42</v>
      </c>
      <c r="AP25" s="212">
        <v>43</v>
      </c>
      <c r="AQ25" s="212">
        <v>44</v>
      </c>
      <c r="AR25" s="212">
        <v>45</v>
      </c>
      <c r="AS25" s="212">
        <v>46</v>
      </c>
      <c r="AT25" s="212">
        <v>47</v>
      </c>
      <c r="AU25" s="212">
        <v>48</v>
      </c>
      <c r="AV25" s="212">
        <v>49</v>
      </c>
      <c r="AW25" s="338"/>
    </row>
    <row r="26" spans="1:49" s="288" customFormat="1" ht="60" x14ac:dyDescent="0.25">
      <c r="A26" s="345" t="s">
        <v>482</v>
      </c>
      <c r="B26" s="346" t="s">
        <v>781</v>
      </c>
      <c r="C26" s="346" t="s">
        <v>485</v>
      </c>
      <c r="D26" s="347" t="s">
        <v>486</v>
      </c>
      <c r="E26" s="348" t="s">
        <v>317</v>
      </c>
      <c r="F26" s="348" t="s">
        <v>317</v>
      </c>
      <c r="G26" s="348" t="s">
        <v>317</v>
      </c>
      <c r="H26" s="348" t="s">
        <v>317</v>
      </c>
      <c r="I26" s="348" t="s">
        <v>317</v>
      </c>
      <c r="J26" s="348" t="s">
        <v>317</v>
      </c>
      <c r="K26" s="348" t="s">
        <v>317</v>
      </c>
      <c r="L26" s="348" t="s">
        <v>317</v>
      </c>
      <c r="M26" s="346" t="s">
        <v>488</v>
      </c>
      <c r="N26" s="349" t="s">
        <v>489</v>
      </c>
      <c r="O26" s="346" t="s">
        <v>781</v>
      </c>
      <c r="P26" s="350">
        <v>391</v>
      </c>
      <c r="Q26" s="346" t="s">
        <v>490</v>
      </c>
      <c r="R26" s="350">
        <v>303</v>
      </c>
      <c r="S26" s="346" t="s">
        <v>491</v>
      </c>
      <c r="T26" s="346" t="s">
        <v>491</v>
      </c>
      <c r="U26" s="346">
        <v>3</v>
      </c>
      <c r="V26" s="346">
        <v>3</v>
      </c>
      <c r="W26" s="346" t="s">
        <v>492</v>
      </c>
      <c r="X26" s="350">
        <v>300</v>
      </c>
      <c r="Y26" s="346"/>
      <c r="Z26" s="346"/>
      <c r="AA26" s="350"/>
      <c r="AB26" s="350">
        <v>300</v>
      </c>
      <c r="AC26" s="346" t="s">
        <v>492</v>
      </c>
      <c r="AD26" s="350">
        <v>354</v>
      </c>
      <c r="AE26" s="350">
        <v>354</v>
      </c>
      <c r="AF26" s="347" t="s">
        <v>493</v>
      </c>
      <c r="AG26" s="346" t="s">
        <v>494</v>
      </c>
      <c r="AH26" s="346" t="s">
        <v>495</v>
      </c>
      <c r="AI26" s="346" t="s">
        <v>495</v>
      </c>
      <c r="AJ26" s="346" t="s">
        <v>496</v>
      </c>
      <c r="AK26" s="346" t="s">
        <v>497</v>
      </c>
      <c r="AL26" s="346" t="s">
        <v>317</v>
      </c>
      <c r="AM26" s="346" t="s">
        <v>317</v>
      </c>
      <c r="AN26" s="346" t="s">
        <v>317</v>
      </c>
      <c r="AO26" s="346" t="s">
        <v>317</v>
      </c>
      <c r="AP26" s="346" t="s">
        <v>498</v>
      </c>
      <c r="AQ26" s="346" t="s">
        <v>499</v>
      </c>
      <c r="AR26" s="346" t="s">
        <v>498</v>
      </c>
      <c r="AS26" s="346" t="s">
        <v>499</v>
      </c>
      <c r="AT26" s="346" t="s">
        <v>500</v>
      </c>
      <c r="AU26" s="346" t="s">
        <v>317</v>
      </c>
      <c r="AV26" s="346" t="s">
        <v>317</v>
      </c>
      <c r="AW26" s="339">
        <v>0.35399999999999998</v>
      </c>
    </row>
    <row r="27" spans="1:49" s="288" customFormat="1" ht="15.75" x14ac:dyDescent="0.25">
      <c r="A27" s="345" t="s">
        <v>483</v>
      </c>
      <c r="B27" s="346"/>
      <c r="C27" s="346"/>
      <c r="D27" s="347" t="s">
        <v>483</v>
      </c>
      <c r="E27" s="348"/>
      <c r="F27" s="348"/>
      <c r="G27" s="348"/>
      <c r="H27" s="348"/>
      <c r="I27" s="348"/>
      <c r="J27" s="348"/>
      <c r="K27" s="348"/>
      <c r="L27" s="348"/>
      <c r="M27" s="346" t="s">
        <v>483</v>
      </c>
      <c r="N27" s="349"/>
      <c r="O27" s="346"/>
      <c r="P27" s="350"/>
      <c r="Q27" s="346"/>
      <c r="R27" s="350"/>
      <c r="S27" s="346"/>
      <c r="T27" s="346"/>
      <c r="U27" s="346"/>
      <c r="V27" s="346"/>
      <c r="W27" s="346" t="s">
        <v>501</v>
      </c>
      <c r="X27" s="350">
        <v>303</v>
      </c>
      <c r="Y27" s="346"/>
      <c r="Z27" s="346"/>
      <c r="AA27" s="350"/>
      <c r="AB27" s="350"/>
      <c r="AC27" s="346"/>
      <c r="AD27" s="350"/>
      <c r="AE27" s="350"/>
      <c r="AF27" s="347" t="s">
        <v>483</v>
      </c>
      <c r="AG27" s="346"/>
      <c r="AH27" s="346"/>
      <c r="AI27" s="346"/>
      <c r="AJ27" s="346"/>
      <c r="AK27" s="346"/>
      <c r="AL27" s="346"/>
      <c r="AM27" s="346"/>
      <c r="AN27" s="346"/>
      <c r="AO27" s="347" t="s">
        <v>483</v>
      </c>
      <c r="AP27" s="346"/>
      <c r="AQ27" s="346"/>
      <c r="AR27" s="346"/>
      <c r="AS27" s="346"/>
      <c r="AT27" s="346"/>
      <c r="AU27" s="346"/>
      <c r="AV27" s="346"/>
      <c r="AW27" s="340"/>
    </row>
    <row r="28" spans="1:49" s="288" customFormat="1" ht="15.75" x14ac:dyDescent="0.25">
      <c r="A28" s="345" t="s">
        <v>483</v>
      </c>
      <c r="B28" s="346"/>
      <c r="C28" s="346"/>
      <c r="D28" s="347" t="s">
        <v>483</v>
      </c>
      <c r="E28" s="348"/>
      <c r="F28" s="348"/>
      <c r="G28" s="348"/>
      <c r="H28" s="348"/>
      <c r="I28" s="348"/>
      <c r="J28" s="348"/>
      <c r="K28" s="348"/>
      <c r="L28" s="348"/>
      <c r="M28" s="346" t="s">
        <v>483</v>
      </c>
      <c r="N28" s="349"/>
      <c r="O28" s="346"/>
      <c r="P28" s="350"/>
      <c r="Q28" s="346"/>
      <c r="R28" s="350"/>
      <c r="S28" s="346"/>
      <c r="T28" s="346"/>
      <c r="U28" s="346"/>
      <c r="V28" s="346"/>
      <c r="W28" s="346" t="s">
        <v>502</v>
      </c>
      <c r="X28" s="350">
        <v>303</v>
      </c>
      <c r="Y28" s="346"/>
      <c r="Z28" s="346"/>
      <c r="AA28" s="350"/>
      <c r="AB28" s="350"/>
      <c r="AC28" s="346"/>
      <c r="AD28" s="350"/>
      <c r="AE28" s="350"/>
      <c r="AF28" s="347" t="s">
        <v>483</v>
      </c>
      <c r="AG28" s="346"/>
      <c r="AH28" s="346"/>
      <c r="AI28" s="346"/>
      <c r="AJ28" s="346"/>
      <c r="AK28" s="346"/>
      <c r="AL28" s="346"/>
      <c r="AM28" s="346"/>
      <c r="AN28" s="346"/>
      <c r="AO28" s="347" t="s">
        <v>483</v>
      </c>
      <c r="AP28" s="346"/>
      <c r="AQ28" s="346"/>
      <c r="AR28" s="346"/>
      <c r="AS28" s="346"/>
      <c r="AT28" s="346"/>
      <c r="AU28" s="346"/>
      <c r="AV28" s="346"/>
      <c r="AW28" s="340"/>
    </row>
    <row r="29" spans="1:49" s="288" customFormat="1" ht="60" x14ac:dyDescent="0.25">
      <c r="A29" s="345" t="s">
        <v>484</v>
      </c>
      <c r="B29" s="346" t="s">
        <v>781</v>
      </c>
      <c r="C29" s="346" t="s">
        <v>485</v>
      </c>
      <c r="D29" s="347" t="s">
        <v>487</v>
      </c>
      <c r="E29" s="348" t="s">
        <v>317</v>
      </c>
      <c r="F29" s="348" t="s">
        <v>317</v>
      </c>
      <c r="G29" s="348" t="s">
        <v>317</v>
      </c>
      <c r="H29" s="348" t="s">
        <v>317</v>
      </c>
      <c r="I29" s="348" t="s">
        <v>317</v>
      </c>
      <c r="J29" s="348" t="s">
        <v>317</v>
      </c>
      <c r="K29" s="348" t="s">
        <v>317</v>
      </c>
      <c r="L29" s="348" t="s">
        <v>317</v>
      </c>
      <c r="M29" s="346" t="s">
        <v>488</v>
      </c>
      <c r="N29" s="349" t="s">
        <v>503</v>
      </c>
      <c r="O29" s="346" t="s">
        <v>781</v>
      </c>
      <c r="P29" s="350">
        <v>12230</v>
      </c>
      <c r="Q29" s="346" t="s">
        <v>490</v>
      </c>
      <c r="R29" s="350">
        <v>8561</v>
      </c>
      <c r="S29" s="346" t="s">
        <v>504</v>
      </c>
      <c r="T29" s="346" t="s">
        <v>505</v>
      </c>
      <c r="U29" s="346">
        <v>5</v>
      </c>
      <c r="V29" s="346">
        <v>5</v>
      </c>
      <c r="W29" s="346" t="s">
        <v>506</v>
      </c>
      <c r="X29" s="350">
        <v>8522</v>
      </c>
      <c r="Y29" s="346"/>
      <c r="Z29" s="346">
        <v>1</v>
      </c>
      <c r="AA29" s="350">
        <v>8096</v>
      </c>
      <c r="AB29" s="350">
        <v>8096</v>
      </c>
      <c r="AC29" s="346" t="s">
        <v>506</v>
      </c>
      <c r="AD29" s="350">
        <v>9553</v>
      </c>
      <c r="AE29" s="350">
        <v>0</v>
      </c>
      <c r="AF29" s="347" t="s">
        <v>507</v>
      </c>
      <c r="AG29" s="346" t="s">
        <v>494</v>
      </c>
      <c r="AH29" s="346" t="s">
        <v>508</v>
      </c>
      <c r="AI29" s="346" t="s">
        <v>509</v>
      </c>
      <c r="AJ29" s="346" t="s">
        <v>510</v>
      </c>
      <c r="AK29" s="346" t="s">
        <v>511</v>
      </c>
      <c r="AL29" s="346" t="s">
        <v>317</v>
      </c>
      <c r="AM29" s="346" t="s">
        <v>317</v>
      </c>
      <c r="AN29" s="346" t="s">
        <v>317</v>
      </c>
      <c r="AO29" s="346" t="s">
        <v>317</v>
      </c>
      <c r="AP29" s="346" t="s">
        <v>512</v>
      </c>
      <c r="AQ29" s="346" t="s">
        <v>513</v>
      </c>
      <c r="AR29" s="346" t="s">
        <v>512</v>
      </c>
      <c r="AS29" s="346" t="s">
        <v>512</v>
      </c>
      <c r="AT29" s="346" t="s">
        <v>514</v>
      </c>
      <c r="AU29" s="346" t="s">
        <v>317</v>
      </c>
      <c r="AV29" s="346" t="s">
        <v>710</v>
      </c>
      <c r="AW29" s="339">
        <v>9.7149999999999999</v>
      </c>
    </row>
    <row r="30" spans="1:49" s="288" customFormat="1" ht="30" x14ac:dyDescent="0.25">
      <c r="A30" s="345" t="s">
        <v>483</v>
      </c>
      <c r="B30" s="348"/>
      <c r="C30" s="348"/>
      <c r="D30" s="348"/>
      <c r="E30" s="348"/>
      <c r="F30" s="348"/>
      <c r="G30" s="348"/>
      <c r="H30" s="348"/>
      <c r="I30" s="348"/>
      <c r="J30" s="348"/>
      <c r="K30" s="348"/>
      <c r="L30" s="348"/>
      <c r="M30" s="348"/>
      <c r="N30" s="348"/>
      <c r="O30" s="346"/>
      <c r="P30" s="350"/>
      <c r="Q30" s="346"/>
      <c r="R30" s="350"/>
      <c r="S30" s="346"/>
      <c r="T30" s="346"/>
      <c r="U30" s="346"/>
      <c r="V30" s="346"/>
      <c r="W30" s="346" t="s">
        <v>515</v>
      </c>
      <c r="X30" s="350">
        <v>8174</v>
      </c>
      <c r="Y30" s="346"/>
      <c r="Z30" s="346"/>
      <c r="AA30" s="350">
        <v>8131</v>
      </c>
      <c r="AB30" s="350"/>
      <c r="AC30" s="346"/>
      <c r="AD30" s="350"/>
      <c r="AE30" s="350"/>
      <c r="AF30" s="347" t="s">
        <v>483</v>
      </c>
      <c r="AG30" s="346"/>
      <c r="AH30" s="346"/>
      <c r="AI30" s="346"/>
      <c r="AJ30" s="346"/>
      <c r="AK30" s="346"/>
      <c r="AL30" s="346"/>
      <c r="AM30" s="346"/>
      <c r="AN30" s="346"/>
      <c r="AO30" s="347" t="s">
        <v>483</v>
      </c>
      <c r="AP30" s="346"/>
      <c r="AQ30" s="346"/>
      <c r="AR30" s="346"/>
      <c r="AS30" s="346"/>
      <c r="AT30" s="346"/>
      <c r="AU30" s="346"/>
      <c r="AV30" s="346"/>
      <c r="AW30" s="340"/>
    </row>
    <row r="31" spans="1:49" s="288" customFormat="1" ht="15.75" x14ac:dyDescent="0.25">
      <c r="A31" s="345" t="s">
        <v>483</v>
      </c>
      <c r="B31" s="348"/>
      <c r="C31" s="348"/>
      <c r="D31" s="348"/>
      <c r="E31" s="348"/>
      <c r="F31" s="348"/>
      <c r="G31" s="348"/>
      <c r="H31" s="348"/>
      <c r="I31" s="348"/>
      <c r="J31" s="348"/>
      <c r="K31" s="348"/>
      <c r="L31" s="348"/>
      <c r="M31" s="348"/>
      <c r="N31" s="348"/>
      <c r="O31" s="346"/>
      <c r="P31" s="350"/>
      <c r="Q31" s="346"/>
      <c r="R31" s="350"/>
      <c r="S31" s="346"/>
      <c r="T31" s="346"/>
      <c r="U31" s="346"/>
      <c r="V31" s="346"/>
      <c r="W31" s="346" t="s">
        <v>492</v>
      </c>
      <c r="X31" s="350">
        <v>8517</v>
      </c>
      <c r="Y31" s="346" t="s">
        <v>492</v>
      </c>
      <c r="Z31" s="346"/>
      <c r="AA31" s="350"/>
      <c r="AB31" s="350"/>
      <c r="AC31" s="346"/>
      <c r="AD31" s="350"/>
      <c r="AE31" s="350"/>
      <c r="AF31" s="347" t="s">
        <v>483</v>
      </c>
      <c r="AG31" s="346"/>
      <c r="AH31" s="346"/>
      <c r="AI31" s="346"/>
      <c r="AJ31" s="346"/>
      <c r="AK31" s="346"/>
      <c r="AL31" s="346"/>
      <c r="AM31" s="346"/>
      <c r="AN31" s="346"/>
      <c r="AO31" s="347" t="s">
        <v>483</v>
      </c>
      <c r="AP31" s="346"/>
      <c r="AQ31" s="346"/>
      <c r="AR31" s="346"/>
      <c r="AS31" s="346"/>
      <c r="AT31" s="346"/>
      <c r="AU31" s="346"/>
      <c r="AV31" s="346"/>
      <c r="AW31" s="340"/>
    </row>
    <row r="32" spans="1:49" s="19" customFormat="1" x14ac:dyDescent="0.2">
      <c r="A32" s="345" t="s">
        <v>483</v>
      </c>
      <c r="B32" s="351"/>
      <c r="C32" s="351"/>
      <c r="D32" s="352"/>
      <c r="E32" s="352"/>
      <c r="F32" s="352"/>
      <c r="G32" s="352"/>
      <c r="H32" s="352"/>
      <c r="I32" s="352"/>
      <c r="J32" s="352"/>
      <c r="K32" s="352"/>
      <c r="L32" s="352"/>
      <c r="M32" s="351"/>
      <c r="N32" s="351"/>
      <c r="O32" s="346"/>
      <c r="P32" s="350"/>
      <c r="Q32" s="346"/>
      <c r="R32" s="350"/>
      <c r="S32" s="346"/>
      <c r="T32" s="346"/>
      <c r="U32" s="346"/>
      <c r="V32" s="346"/>
      <c r="W32" s="346" t="s">
        <v>516</v>
      </c>
      <c r="X32" s="350">
        <v>8550</v>
      </c>
      <c r="Y32" s="346"/>
      <c r="Z32" s="346"/>
      <c r="AA32" s="350">
        <v>8502</v>
      </c>
      <c r="AB32" s="350"/>
      <c r="AC32" s="346"/>
      <c r="AD32" s="350"/>
      <c r="AE32" s="350"/>
      <c r="AF32" s="347" t="s">
        <v>483</v>
      </c>
      <c r="AG32" s="346"/>
      <c r="AH32" s="346"/>
      <c r="AI32" s="346"/>
      <c r="AJ32" s="346"/>
      <c r="AK32" s="346"/>
      <c r="AL32" s="346"/>
      <c r="AM32" s="346"/>
      <c r="AN32" s="346"/>
      <c r="AO32" s="347" t="s">
        <v>483</v>
      </c>
      <c r="AP32" s="346"/>
      <c r="AQ32" s="346"/>
      <c r="AR32" s="346"/>
      <c r="AS32" s="346"/>
      <c r="AT32" s="346"/>
      <c r="AU32" s="346"/>
      <c r="AV32" s="346"/>
      <c r="AW32" s="341"/>
    </row>
    <row r="33" spans="1:49" x14ac:dyDescent="0.25">
      <c r="A33" s="345" t="s">
        <v>483</v>
      </c>
      <c r="B33" s="353"/>
      <c r="C33" s="353"/>
      <c r="D33" s="353"/>
      <c r="E33" s="353"/>
      <c r="F33" s="353"/>
      <c r="G33" s="353"/>
      <c r="H33" s="353"/>
      <c r="I33" s="353"/>
      <c r="J33" s="353"/>
      <c r="K33" s="353"/>
      <c r="L33" s="353"/>
      <c r="M33" s="353"/>
      <c r="N33" s="353"/>
      <c r="O33" s="346"/>
      <c r="P33" s="350"/>
      <c r="Q33" s="346"/>
      <c r="R33" s="350"/>
      <c r="S33" s="346"/>
      <c r="T33" s="346"/>
      <c r="U33" s="346"/>
      <c r="V33" s="346"/>
      <c r="W33" s="346" t="s">
        <v>517</v>
      </c>
      <c r="X33" s="350">
        <v>8402</v>
      </c>
      <c r="Y33" s="346" t="s">
        <v>517</v>
      </c>
      <c r="Z33" s="346"/>
      <c r="AA33" s="350"/>
      <c r="AB33" s="350"/>
      <c r="AC33" s="346"/>
      <c r="AD33" s="350"/>
      <c r="AE33" s="350"/>
      <c r="AF33" s="347" t="s">
        <v>483</v>
      </c>
      <c r="AG33" s="346"/>
      <c r="AH33" s="346"/>
      <c r="AI33" s="346"/>
      <c r="AJ33" s="346"/>
      <c r="AK33" s="346"/>
      <c r="AL33" s="346"/>
      <c r="AM33" s="346"/>
      <c r="AN33" s="346"/>
      <c r="AO33" s="347" t="s">
        <v>483</v>
      </c>
      <c r="AP33" s="346"/>
      <c r="AQ33" s="346"/>
      <c r="AR33" s="346"/>
      <c r="AS33" s="346"/>
      <c r="AT33" s="346"/>
      <c r="AU33" s="346"/>
      <c r="AV33" s="346"/>
      <c r="AW33" s="342"/>
    </row>
    <row r="34" spans="1:49" s="288" customFormat="1" ht="75" x14ac:dyDescent="0.25">
      <c r="A34" s="347">
        <v>2018.1343999999999</v>
      </c>
      <c r="B34" s="346" t="s">
        <v>781</v>
      </c>
      <c r="C34" s="346" t="s">
        <v>485</v>
      </c>
      <c r="D34" s="347" t="s">
        <v>487</v>
      </c>
      <c r="E34" s="348" t="s">
        <v>317</v>
      </c>
      <c r="F34" s="348" t="s">
        <v>317</v>
      </c>
      <c r="G34" s="348" t="s">
        <v>317</v>
      </c>
      <c r="H34" s="348" t="s">
        <v>317</v>
      </c>
      <c r="I34" s="348" t="s">
        <v>317</v>
      </c>
      <c r="J34" s="348" t="s">
        <v>317</v>
      </c>
      <c r="K34" s="348" t="s">
        <v>317</v>
      </c>
      <c r="L34" s="348" t="s">
        <v>317</v>
      </c>
      <c r="M34" s="346" t="s">
        <v>488</v>
      </c>
      <c r="N34" s="349" t="s">
        <v>529</v>
      </c>
      <c r="O34" s="346" t="s">
        <v>781</v>
      </c>
      <c r="P34" s="350">
        <v>1271</v>
      </c>
      <c r="Q34" s="346" t="s">
        <v>490</v>
      </c>
      <c r="R34" s="350">
        <v>1271</v>
      </c>
      <c r="S34" s="346" t="s">
        <v>504</v>
      </c>
      <c r="T34" s="346" t="s">
        <v>530</v>
      </c>
      <c r="U34" s="346">
        <v>1</v>
      </c>
      <c r="V34" s="346">
        <v>1</v>
      </c>
      <c r="W34" s="346" t="s">
        <v>531</v>
      </c>
      <c r="X34" s="350">
        <v>1271</v>
      </c>
      <c r="Y34" s="346"/>
      <c r="Z34" s="346"/>
      <c r="AA34" s="350"/>
      <c r="AB34" s="350">
        <v>1271</v>
      </c>
      <c r="AC34" s="346" t="s">
        <v>531</v>
      </c>
      <c r="AD34" s="350">
        <v>1500</v>
      </c>
      <c r="AE34" s="350">
        <v>1500</v>
      </c>
      <c r="AF34" s="346" t="s">
        <v>317</v>
      </c>
      <c r="AG34" s="346" t="s">
        <v>317</v>
      </c>
      <c r="AH34" s="346" t="s">
        <v>317</v>
      </c>
      <c r="AI34" s="346" t="s">
        <v>317</v>
      </c>
      <c r="AJ34" s="346" t="s">
        <v>317</v>
      </c>
      <c r="AK34" s="346" t="s">
        <v>317</v>
      </c>
      <c r="AL34" s="346" t="s">
        <v>532</v>
      </c>
      <c r="AM34" s="346" t="s">
        <v>533</v>
      </c>
      <c r="AN34" s="346" t="s">
        <v>534</v>
      </c>
      <c r="AO34" s="347" t="s">
        <v>535</v>
      </c>
      <c r="AP34" s="346" t="s">
        <v>536</v>
      </c>
      <c r="AQ34" s="346" t="s">
        <v>537</v>
      </c>
      <c r="AR34" s="346" t="s">
        <v>536</v>
      </c>
      <c r="AS34" s="346" t="s">
        <v>537</v>
      </c>
      <c r="AT34" s="346" t="s">
        <v>538</v>
      </c>
      <c r="AU34" s="346" t="s">
        <v>317</v>
      </c>
      <c r="AV34" s="346" t="s">
        <v>711</v>
      </c>
      <c r="AW34" s="340">
        <v>1.5249999999999999</v>
      </c>
    </row>
    <row r="35" spans="1:49" ht="75" x14ac:dyDescent="0.25">
      <c r="A35" s="345" t="s">
        <v>542</v>
      </c>
      <c r="B35" s="346" t="s">
        <v>781</v>
      </c>
      <c r="C35" s="346" t="s">
        <v>485</v>
      </c>
      <c r="D35" s="347" t="s">
        <v>487</v>
      </c>
      <c r="E35" s="348" t="s">
        <v>317</v>
      </c>
      <c r="F35" s="348" t="s">
        <v>317</v>
      </c>
      <c r="G35" s="348" t="s">
        <v>317</v>
      </c>
      <c r="H35" s="348" t="s">
        <v>317</v>
      </c>
      <c r="I35" s="348" t="s">
        <v>317</v>
      </c>
      <c r="J35" s="348" t="s">
        <v>317</v>
      </c>
      <c r="K35" s="348" t="s">
        <v>317</v>
      </c>
      <c r="L35" s="348" t="s">
        <v>317</v>
      </c>
      <c r="M35" s="346" t="s">
        <v>488</v>
      </c>
      <c r="N35" s="349" t="s">
        <v>543</v>
      </c>
      <c r="O35" s="346" t="s">
        <v>781</v>
      </c>
      <c r="P35" s="350">
        <v>653</v>
      </c>
      <c r="Q35" s="346" t="s">
        <v>490</v>
      </c>
      <c r="R35" s="350">
        <v>653</v>
      </c>
      <c r="S35" s="346" t="s">
        <v>504</v>
      </c>
      <c r="T35" s="346" t="s">
        <v>530</v>
      </c>
      <c r="U35" s="346">
        <v>1</v>
      </c>
      <c r="V35" s="346">
        <v>1</v>
      </c>
      <c r="W35" s="346" t="s">
        <v>531</v>
      </c>
      <c r="X35" s="350">
        <v>653</v>
      </c>
      <c r="Y35" s="346"/>
      <c r="Z35" s="346"/>
      <c r="AA35" s="350"/>
      <c r="AB35" s="350">
        <v>653</v>
      </c>
      <c r="AC35" s="346" t="s">
        <v>531</v>
      </c>
      <c r="AD35" s="350">
        <v>784</v>
      </c>
      <c r="AE35" s="350">
        <v>784</v>
      </c>
      <c r="AF35" s="346" t="s">
        <v>317</v>
      </c>
      <c r="AG35" s="346" t="s">
        <v>317</v>
      </c>
      <c r="AH35" s="346" t="s">
        <v>317</v>
      </c>
      <c r="AI35" s="346" t="s">
        <v>317</v>
      </c>
      <c r="AJ35" s="346" t="s">
        <v>317</v>
      </c>
      <c r="AK35" s="346" t="s">
        <v>317</v>
      </c>
      <c r="AL35" s="346" t="s">
        <v>544</v>
      </c>
      <c r="AM35" s="346" t="s">
        <v>533</v>
      </c>
      <c r="AN35" s="346" t="s">
        <v>545</v>
      </c>
      <c r="AO35" s="347" t="s">
        <v>546</v>
      </c>
      <c r="AP35" s="346" t="s">
        <v>547</v>
      </c>
      <c r="AQ35" s="346" t="s">
        <v>548</v>
      </c>
      <c r="AR35" s="346" t="s">
        <v>549</v>
      </c>
      <c r="AS35" s="346" t="s">
        <v>550</v>
      </c>
      <c r="AT35" s="346" t="s">
        <v>551</v>
      </c>
      <c r="AU35" s="346" t="s">
        <v>317</v>
      </c>
      <c r="AV35" s="346" t="s">
        <v>317</v>
      </c>
      <c r="AW35" s="339">
        <v>0.78400000000000003</v>
      </c>
    </row>
    <row r="36" spans="1:49" ht="60" x14ac:dyDescent="0.25">
      <c r="A36" s="361" t="s">
        <v>750</v>
      </c>
      <c r="B36" s="362" t="s">
        <v>751</v>
      </c>
      <c r="C36" s="362" t="s">
        <v>485</v>
      </c>
      <c r="D36" s="363" t="s">
        <v>752</v>
      </c>
      <c r="E36" s="364" t="s">
        <v>317</v>
      </c>
      <c r="F36" s="364" t="s">
        <v>317</v>
      </c>
      <c r="G36" s="364" t="s">
        <v>317</v>
      </c>
      <c r="H36" s="364" t="s">
        <v>317</v>
      </c>
      <c r="I36" s="364" t="s">
        <v>317</v>
      </c>
      <c r="J36" s="364" t="s">
        <v>317</v>
      </c>
      <c r="K36" s="364" t="s">
        <v>317</v>
      </c>
      <c r="L36" s="364" t="s">
        <v>317</v>
      </c>
      <c r="M36" s="362" t="s">
        <v>488</v>
      </c>
      <c r="N36" s="365" t="s">
        <v>753</v>
      </c>
      <c r="O36" s="362" t="s">
        <v>800</v>
      </c>
      <c r="P36" s="366">
        <v>5658</v>
      </c>
      <c r="Q36" s="362" t="s">
        <v>490</v>
      </c>
      <c r="R36" s="366">
        <v>5658</v>
      </c>
      <c r="S36" s="362" t="s">
        <v>504</v>
      </c>
      <c r="T36" s="362" t="s">
        <v>754</v>
      </c>
      <c r="U36" s="362">
        <v>4</v>
      </c>
      <c r="V36" s="362">
        <v>4</v>
      </c>
      <c r="W36" s="362" t="s">
        <v>755</v>
      </c>
      <c r="X36" s="366">
        <v>5601</v>
      </c>
      <c r="Y36" s="362"/>
      <c r="Z36" s="367"/>
      <c r="AA36" s="367"/>
      <c r="AB36" s="366">
        <v>5316</v>
      </c>
      <c r="AC36" s="362" t="s">
        <v>755</v>
      </c>
      <c r="AD36" s="366">
        <v>6380</v>
      </c>
      <c r="AE36" s="366">
        <v>6380</v>
      </c>
      <c r="AF36" s="368">
        <v>32211325124</v>
      </c>
      <c r="AG36" s="362" t="s">
        <v>756</v>
      </c>
      <c r="AH36" s="362" t="s">
        <v>757</v>
      </c>
      <c r="AI36" s="362" t="s">
        <v>758</v>
      </c>
      <c r="AJ36" s="362" t="s">
        <v>759</v>
      </c>
      <c r="AK36" s="362" t="s">
        <v>760</v>
      </c>
      <c r="AL36" s="362" t="s">
        <v>317</v>
      </c>
      <c r="AM36" s="362" t="s">
        <v>317</v>
      </c>
      <c r="AN36" s="362" t="s">
        <v>317</v>
      </c>
      <c r="AO36" s="362" t="s">
        <v>317</v>
      </c>
      <c r="AP36" s="362" t="s">
        <v>761</v>
      </c>
      <c r="AQ36" s="362" t="s">
        <v>762</v>
      </c>
      <c r="AR36" s="362" t="s">
        <v>761</v>
      </c>
      <c r="AS36" s="362" t="s">
        <v>762</v>
      </c>
      <c r="AT36" s="362" t="s">
        <v>763</v>
      </c>
      <c r="AU36" s="362" t="s">
        <v>317</v>
      </c>
      <c r="AV36" s="362" t="s">
        <v>801</v>
      </c>
      <c r="AW36" s="369">
        <v>6.38</v>
      </c>
    </row>
    <row r="37" spans="1:49" x14ac:dyDescent="0.25">
      <c r="A37" s="367"/>
      <c r="B37" s="367"/>
      <c r="C37" s="367"/>
      <c r="D37" s="367"/>
      <c r="E37" s="367"/>
      <c r="F37" s="367"/>
      <c r="G37" s="367"/>
      <c r="H37" s="367"/>
      <c r="I37" s="367"/>
      <c r="J37" s="367"/>
      <c r="K37" s="367"/>
      <c r="L37" s="367"/>
      <c r="M37" s="367"/>
      <c r="N37" s="367"/>
      <c r="O37" s="367"/>
      <c r="P37" s="367"/>
      <c r="Q37" s="367"/>
      <c r="R37" s="367"/>
      <c r="S37" s="367"/>
      <c r="T37" s="367"/>
      <c r="U37" s="367"/>
      <c r="V37" s="367"/>
      <c r="W37" s="362" t="s">
        <v>764</v>
      </c>
      <c r="X37" s="366">
        <v>5658</v>
      </c>
      <c r="Y37" s="362"/>
      <c r="Z37" s="367"/>
      <c r="AA37" s="367"/>
      <c r="AB37" s="367"/>
      <c r="AC37" s="367"/>
      <c r="AD37" s="367"/>
      <c r="AE37" s="367"/>
      <c r="AF37" s="367"/>
      <c r="AG37" s="367"/>
      <c r="AH37" s="367"/>
      <c r="AI37" s="367"/>
      <c r="AJ37" s="367"/>
      <c r="AK37" s="367"/>
      <c r="AL37" s="367"/>
      <c r="AM37" s="367"/>
      <c r="AN37" s="367"/>
      <c r="AO37" s="367"/>
      <c r="AP37" s="367"/>
      <c r="AQ37" s="367"/>
      <c r="AR37" s="367"/>
      <c r="AS37" s="367"/>
      <c r="AT37" s="367"/>
      <c r="AU37" s="367"/>
      <c r="AV37" s="367"/>
      <c r="AW37" s="18"/>
    </row>
    <row r="38" spans="1:49" x14ac:dyDescent="0.25">
      <c r="A38" s="367"/>
      <c r="B38" s="367"/>
      <c r="C38" s="367"/>
      <c r="D38" s="367"/>
      <c r="E38" s="367"/>
      <c r="F38" s="367"/>
      <c r="G38" s="367"/>
      <c r="H38" s="367"/>
      <c r="I38" s="367"/>
      <c r="J38" s="367"/>
      <c r="K38" s="367"/>
      <c r="L38" s="367"/>
      <c r="M38" s="367"/>
      <c r="N38" s="367"/>
      <c r="O38" s="367"/>
      <c r="P38" s="367"/>
      <c r="Q38" s="367"/>
      <c r="R38" s="367"/>
      <c r="S38" s="367"/>
      <c r="T38" s="367"/>
      <c r="U38" s="367"/>
      <c r="V38" s="367"/>
      <c r="W38" s="362" t="s">
        <v>765</v>
      </c>
      <c r="X38" s="366">
        <v>0</v>
      </c>
      <c r="Y38" s="362" t="s">
        <v>765</v>
      </c>
      <c r="Z38" s="367"/>
      <c r="AA38" s="367"/>
      <c r="AB38" s="367"/>
      <c r="AC38" s="367"/>
      <c r="AD38" s="367"/>
      <c r="AE38" s="367"/>
      <c r="AF38" s="367"/>
      <c r="AG38" s="367"/>
      <c r="AH38" s="367"/>
      <c r="AI38" s="367"/>
      <c r="AJ38" s="367"/>
      <c r="AK38" s="367"/>
      <c r="AL38" s="367"/>
      <c r="AM38" s="367"/>
      <c r="AN38" s="367"/>
      <c r="AO38" s="367"/>
      <c r="AP38" s="367"/>
      <c r="AQ38" s="367"/>
      <c r="AR38" s="367"/>
      <c r="AS38" s="367"/>
      <c r="AT38" s="367"/>
      <c r="AU38" s="367"/>
      <c r="AV38" s="367"/>
      <c r="AW38" s="18"/>
    </row>
    <row r="39" spans="1:49" x14ac:dyDescent="0.25">
      <c r="A39" s="367"/>
      <c r="B39" s="367"/>
      <c r="C39" s="367"/>
      <c r="D39" s="367"/>
      <c r="E39" s="367"/>
      <c r="F39" s="367"/>
      <c r="G39" s="367"/>
      <c r="H39" s="367"/>
      <c r="I39" s="367"/>
      <c r="J39" s="367"/>
      <c r="K39" s="367"/>
      <c r="L39" s="367"/>
      <c r="M39" s="367"/>
      <c r="N39" s="367"/>
      <c r="O39" s="367"/>
      <c r="P39" s="367"/>
      <c r="Q39" s="367"/>
      <c r="R39" s="367"/>
      <c r="S39" s="367"/>
      <c r="T39" s="367"/>
      <c r="U39" s="367"/>
      <c r="V39" s="367"/>
      <c r="W39" s="362" t="s">
        <v>766</v>
      </c>
      <c r="X39" s="366">
        <v>0</v>
      </c>
      <c r="Y39" s="362" t="s">
        <v>766</v>
      </c>
      <c r="Z39" s="367"/>
      <c r="AA39" s="367"/>
      <c r="AB39" s="367"/>
      <c r="AC39" s="367"/>
      <c r="AD39" s="367"/>
      <c r="AE39" s="367"/>
      <c r="AF39" s="367"/>
      <c r="AG39" s="367"/>
      <c r="AH39" s="367"/>
      <c r="AI39" s="367"/>
      <c r="AJ39" s="367"/>
      <c r="AK39" s="367"/>
      <c r="AL39" s="367"/>
      <c r="AM39" s="367"/>
      <c r="AN39" s="367"/>
      <c r="AO39" s="367"/>
      <c r="AP39" s="367"/>
      <c r="AQ39" s="367"/>
      <c r="AR39" s="367"/>
      <c r="AS39" s="367"/>
      <c r="AT39" s="367"/>
      <c r="AU39" s="367"/>
      <c r="AV39" s="367"/>
      <c r="AW39" s="18"/>
    </row>
    <row r="40" spans="1:49" ht="60" x14ac:dyDescent="0.25">
      <c r="A40" s="363" t="s">
        <v>802</v>
      </c>
      <c r="B40" s="362" t="s">
        <v>751</v>
      </c>
      <c r="C40" s="362" t="s">
        <v>485</v>
      </c>
      <c r="D40" s="363" t="s">
        <v>803</v>
      </c>
      <c r="E40" s="364" t="s">
        <v>317</v>
      </c>
      <c r="F40" s="364" t="s">
        <v>317</v>
      </c>
      <c r="G40" s="364" t="s">
        <v>317</v>
      </c>
      <c r="H40" s="364" t="s">
        <v>317</v>
      </c>
      <c r="I40" s="364" t="s">
        <v>317</v>
      </c>
      <c r="J40" s="364" t="s">
        <v>317</v>
      </c>
      <c r="K40" s="364" t="s">
        <v>317</v>
      </c>
      <c r="L40" s="364" t="s">
        <v>317</v>
      </c>
      <c r="M40" s="362" t="s">
        <v>488</v>
      </c>
      <c r="N40" s="362" t="s">
        <v>804</v>
      </c>
      <c r="O40" s="362" t="s">
        <v>800</v>
      </c>
      <c r="P40" s="366">
        <v>560</v>
      </c>
      <c r="Q40" s="362" t="s">
        <v>490</v>
      </c>
      <c r="R40" s="366">
        <v>560</v>
      </c>
      <c r="S40" s="362" t="s">
        <v>504</v>
      </c>
      <c r="T40" s="362" t="s">
        <v>530</v>
      </c>
      <c r="U40" s="362">
        <v>1</v>
      </c>
      <c r="V40" s="362">
        <v>1</v>
      </c>
      <c r="W40" s="362" t="s">
        <v>531</v>
      </c>
      <c r="X40" s="366">
        <v>560</v>
      </c>
      <c r="Y40" s="367"/>
      <c r="Z40" s="367"/>
      <c r="AA40" s="367"/>
      <c r="AB40" s="366">
        <v>560</v>
      </c>
      <c r="AC40" s="362" t="s">
        <v>531</v>
      </c>
      <c r="AD40" s="366">
        <v>671</v>
      </c>
      <c r="AE40" s="362" t="s">
        <v>317</v>
      </c>
      <c r="AF40" s="362" t="s">
        <v>317</v>
      </c>
      <c r="AG40" s="362" t="s">
        <v>317</v>
      </c>
      <c r="AH40" s="362" t="s">
        <v>317</v>
      </c>
      <c r="AI40" s="362" t="s">
        <v>317</v>
      </c>
      <c r="AJ40" s="362" t="s">
        <v>317</v>
      </c>
      <c r="AK40" s="362" t="s">
        <v>317</v>
      </c>
      <c r="AL40" s="362" t="s">
        <v>805</v>
      </c>
      <c r="AM40" s="362" t="s">
        <v>806</v>
      </c>
      <c r="AN40" s="362" t="s">
        <v>807</v>
      </c>
      <c r="AO40" s="363" t="s">
        <v>808</v>
      </c>
      <c r="AP40" s="362" t="s">
        <v>809</v>
      </c>
      <c r="AQ40" s="362" t="s">
        <v>810</v>
      </c>
      <c r="AR40" s="362" t="s">
        <v>809</v>
      </c>
      <c r="AS40" s="362" t="s">
        <v>810</v>
      </c>
      <c r="AT40" s="362" t="s">
        <v>811</v>
      </c>
      <c r="AU40" s="362" t="s">
        <v>317</v>
      </c>
      <c r="AV40" s="362" t="s">
        <v>317</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ignoredErrors>
    <ignoredError sqref="AO35" twoDigitTextYear="1"/>
    <ignoredError sqref="D26:D40 A29 A35:A36 A4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G98"/>
  <sheetViews>
    <sheetView tabSelected="1" view="pageBreakPreview" topLeftCell="A52" zoomScale="90" zoomScaleNormal="90" zoomScaleSheetLayoutView="90" workbookViewId="0">
      <selection activeCell="B28" sqref="B28"/>
    </sheetView>
  </sheetViews>
  <sheetFormatPr defaultRowHeight="15.75" x14ac:dyDescent="0.25"/>
  <cols>
    <col min="1" max="1" width="66.140625" style="111" customWidth="1"/>
    <col min="2" max="2" width="73.28515625" style="111" customWidth="1"/>
    <col min="3" max="255" width="9.140625" style="180"/>
    <col min="256" max="257" width="66.140625" style="180" customWidth="1"/>
    <col min="258" max="511" width="9.140625" style="180"/>
    <col min="512" max="513" width="66.140625" style="180" customWidth="1"/>
    <col min="514" max="767" width="9.140625" style="180"/>
    <col min="768" max="769" width="66.140625" style="180" customWidth="1"/>
    <col min="770" max="1023" width="9.140625" style="180"/>
    <col min="1024" max="1025" width="66.140625" style="180" customWidth="1"/>
    <col min="1026" max="1279" width="9.140625" style="180"/>
    <col min="1280" max="1281" width="66.140625" style="180" customWidth="1"/>
    <col min="1282" max="1535" width="9.140625" style="180"/>
    <col min="1536" max="1537" width="66.140625" style="180" customWidth="1"/>
    <col min="1538" max="1791" width="9.140625" style="180"/>
    <col min="1792" max="1793" width="66.140625" style="180" customWidth="1"/>
    <col min="1794" max="2047" width="9.140625" style="180"/>
    <col min="2048" max="2049" width="66.140625" style="180" customWidth="1"/>
    <col min="2050" max="2303" width="9.140625" style="180"/>
    <col min="2304" max="2305" width="66.140625" style="180" customWidth="1"/>
    <col min="2306" max="2559" width="9.140625" style="180"/>
    <col min="2560" max="2561" width="66.140625" style="180" customWidth="1"/>
    <col min="2562" max="2815" width="9.140625" style="180"/>
    <col min="2816" max="2817" width="66.140625" style="180" customWidth="1"/>
    <col min="2818" max="3071" width="9.140625" style="180"/>
    <col min="3072" max="3073" width="66.140625" style="180" customWidth="1"/>
    <col min="3074" max="3327" width="9.140625" style="180"/>
    <col min="3328" max="3329" width="66.140625" style="180" customWidth="1"/>
    <col min="3330" max="3583" width="9.140625" style="180"/>
    <col min="3584" max="3585" width="66.140625" style="180" customWidth="1"/>
    <col min="3586" max="3839" width="9.140625" style="180"/>
    <col min="3840" max="3841" width="66.140625" style="180" customWidth="1"/>
    <col min="3842" max="4095" width="9.140625" style="180"/>
    <col min="4096" max="4097" width="66.140625" style="180" customWidth="1"/>
    <col min="4098" max="4351" width="9.140625" style="180"/>
    <col min="4352" max="4353" width="66.140625" style="180" customWidth="1"/>
    <col min="4354" max="4607" width="9.140625" style="180"/>
    <col min="4608" max="4609" width="66.140625" style="180" customWidth="1"/>
    <col min="4610" max="4863" width="9.140625" style="180"/>
    <col min="4864" max="4865" width="66.140625" style="180" customWidth="1"/>
    <col min="4866" max="5119" width="9.140625" style="180"/>
    <col min="5120" max="5121" width="66.140625" style="180" customWidth="1"/>
    <col min="5122" max="5375" width="9.140625" style="180"/>
    <col min="5376" max="5377" width="66.140625" style="180" customWidth="1"/>
    <col min="5378" max="5631" width="9.140625" style="180"/>
    <col min="5632" max="5633" width="66.140625" style="180" customWidth="1"/>
    <col min="5634" max="5887" width="9.140625" style="180"/>
    <col min="5888" max="5889" width="66.140625" style="180" customWidth="1"/>
    <col min="5890" max="6143" width="9.140625" style="180"/>
    <col min="6144" max="6145" width="66.140625" style="180" customWidth="1"/>
    <col min="6146" max="6399" width="9.140625" style="180"/>
    <col min="6400" max="6401" width="66.140625" style="180" customWidth="1"/>
    <col min="6402" max="6655" width="9.140625" style="180"/>
    <col min="6656" max="6657" width="66.140625" style="180" customWidth="1"/>
    <col min="6658" max="6911" width="9.140625" style="180"/>
    <col min="6912" max="6913" width="66.140625" style="180" customWidth="1"/>
    <col min="6914" max="7167" width="9.140625" style="180"/>
    <col min="7168" max="7169" width="66.140625" style="180" customWidth="1"/>
    <col min="7170" max="7423" width="9.140625" style="180"/>
    <col min="7424" max="7425" width="66.140625" style="180" customWidth="1"/>
    <col min="7426" max="7679" width="9.140625" style="180"/>
    <col min="7680" max="7681" width="66.140625" style="180" customWidth="1"/>
    <col min="7682" max="7935" width="9.140625" style="180"/>
    <col min="7936" max="7937" width="66.140625" style="180" customWidth="1"/>
    <col min="7938" max="8191" width="9.140625" style="180"/>
    <col min="8192" max="8193" width="66.140625" style="180" customWidth="1"/>
    <col min="8194" max="8447" width="9.140625" style="180"/>
    <col min="8448" max="8449" width="66.140625" style="180" customWidth="1"/>
    <col min="8450" max="8703" width="9.140625" style="180"/>
    <col min="8704" max="8705" width="66.140625" style="180" customWidth="1"/>
    <col min="8706" max="8959" width="9.140625" style="180"/>
    <col min="8960" max="8961" width="66.140625" style="180" customWidth="1"/>
    <col min="8962" max="9215" width="9.140625" style="180"/>
    <col min="9216" max="9217" width="66.140625" style="180" customWidth="1"/>
    <col min="9218" max="9471" width="9.140625" style="180"/>
    <col min="9472" max="9473" width="66.140625" style="180" customWidth="1"/>
    <col min="9474" max="9727" width="9.140625" style="180"/>
    <col min="9728" max="9729" width="66.140625" style="180" customWidth="1"/>
    <col min="9730" max="9983" width="9.140625" style="180"/>
    <col min="9984" max="9985" width="66.140625" style="180" customWidth="1"/>
    <col min="9986" max="10239" width="9.140625" style="180"/>
    <col min="10240" max="10241" width="66.140625" style="180" customWidth="1"/>
    <col min="10242" max="10495" width="9.140625" style="180"/>
    <col min="10496" max="10497" width="66.140625" style="180" customWidth="1"/>
    <col min="10498" max="10751" width="9.140625" style="180"/>
    <col min="10752" max="10753" width="66.140625" style="180" customWidth="1"/>
    <col min="10754" max="11007" width="9.140625" style="180"/>
    <col min="11008" max="11009" width="66.140625" style="180" customWidth="1"/>
    <col min="11010" max="11263" width="9.140625" style="180"/>
    <col min="11264" max="11265" width="66.140625" style="180" customWidth="1"/>
    <col min="11266" max="11519" width="9.140625" style="180"/>
    <col min="11520" max="11521" width="66.140625" style="180" customWidth="1"/>
    <col min="11522" max="11775" width="9.140625" style="180"/>
    <col min="11776" max="11777" width="66.140625" style="180" customWidth="1"/>
    <col min="11778" max="12031" width="9.140625" style="180"/>
    <col min="12032" max="12033" width="66.140625" style="180" customWidth="1"/>
    <col min="12034" max="12287" width="9.140625" style="180"/>
    <col min="12288" max="12289" width="66.140625" style="180" customWidth="1"/>
    <col min="12290" max="12543" width="9.140625" style="180"/>
    <col min="12544" max="12545" width="66.140625" style="180" customWidth="1"/>
    <col min="12546" max="12799" width="9.140625" style="180"/>
    <col min="12800" max="12801" width="66.140625" style="180" customWidth="1"/>
    <col min="12802" max="13055" width="9.140625" style="180"/>
    <col min="13056" max="13057" width="66.140625" style="180" customWidth="1"/>
    <col min="13058" max="13311" width="9.140625" style="180"/>
    <col min="13312" max="13313" width="66.140625" style="180" customWidth="1"/>
    <col min="13314" max="13567" width="9.140625" style="180"/>
    <col min="13568" max="13569" width="66.140625" style="180" customWidth="1"/>
    <col min="13570" max="13823" width="9.140625" style="180"/>
    <col min="13824" max="13825" width="66.140625" style="180" customWidth="1"/>
    <col min="13826" max="14079" width="9.140625" style="180"/>
    <col min="14080" max="14081" width="66.140625" style="180" customWidth="1"/>
    <col min="14082" max="14335" width="9.140625" style="180"/>
    <col min="14336" max="14337" width="66.140625" style="180" customWidth="1"/>
    <col min="14338" max="14591" width="9.140625" style="180"/>
    <col min="14592" max="14593" width="66.140625" style="180" customWidth="1"/>
    <col min="14594" max="14847" width="9.140625" style="180"/>
    <col min="14848" max="14849" width="66.140625" style="180" customWidth="1"/>
    <col min="14850" max="15103" width="9.140625" style="180"/>
    <col min="15104" max="15105" width="66.140625" style="180" customWidth="1"/>
    <col min="15106" max="15359" width="9.140625" style="180"/>
    <col min="15360" max="15361" width="66.140625" style="180" customWidth="1"/>
    <col min="15362" max="15615" width="9.140625" style="180"/>
    <col min="15616" max="15617" width="66.140625" style="180" customWidth="1"/>
    <col min="15618" max="15871" width="9.140625" style="180"/>
    <col min="15872" max="15873" width="66.140625" style="180" customWidth="1"/>
    <col min="15874" max="16127" width="9.140625" style="180"/>
    <col min="16128" max="16129" width="66.140625" style="180" customWidth="1"/>
    <col min="16130" max="16384" width="9.140625" style="180"/>
  </cols>
  <sheetData>
    <row r="1" spans="1:7" ht="18.75" x14ac:dyDescent="0.25">
      <c r="A1" s="181"/>
      <c r="B1" s="196" t="s">
        <v>69</v>
      </c>
      <c r="C1" s="181"/>
      <c r="D1" s="181"/>
      <c r="E1" s="181"/>
      <c r="F1" s="181"/>
      <c r="G1" s="181"/>
    </row>
    <row r="2" spans="1:7" ht="18.75" x14ac:dyDescent="0.3">
      <c r="A2" s="181"/>
      <c r="B2" s="195" t="s">
        <v>10</v>
      </c>
      <c r="C2" s="181"/>
      <c r="D2" s="181"/>
      <c r="E2" s="181"/>
      <c r="F2" s="181"/>
      <c r="G2" s="181"/>
    </row>
    <row r="3" spans="1:7" ht="18.75" x14ac:dyDescent="0.3">
      <c r="A3" s="181"/>
      <c r="B3" s="195" t="s">
        <v>539</v>
      </c>
      <c r="C3" s="181"/>
      <c r="D3" s="181"/>
      <c r="E3" s="181"/>
      <c r="F3" s="181"/>
      <c r="G3" s="181"/>
    </row>
    <row r="4" spans="1:7" x14ac:dyDescent="0.25">
      <c r="A4" s="181"/>
      <c r="B4" s="181"/>
      <c r="C4" s="181"/>
      <c r="D4" s="181"/>
      <c r="E4" s="181"/>
      <c r="F4" s="181"/>
      <c r="G4" s="181"/>
    </row>
    <row r="5" spans="1:7" ht="18.75" x14ac:dyDescent="0.3">
      <c r="A5" s="566" t="str">
        <f>'1. паспорт местоположение'!$A$5</f>
        <v>Год раскрытия информации: 2025 год</v>
      </c>
      <c r="B5" s="566"/>
      <c r="C5" s="187"/>
      <c r="D5" s="187"/>
      <c r="E5" s="187"/>
      <c r="F5" s="187"/>
      <c r="G5" s="187"/>
    </row>
    <row r="6" spans="1:7" ht="18.75" x14ac:dyDescent="0.3">
      <c r="A6" s="211"/>
      <c r="B6" s="211"/>
      <c r="C6" s="211"/>
      <c r="D6" s="211"/>
      <c r="E6" s="211"/>
      <c r="F6" s="211"/>
      <c r="G6" s="211"/>
    </row>
    <row r="7" spans="1:7" ht="18.75" x14ac:dyDescent="0.25">
      <c r="A7" s="393" t="s">
        <v>9</v>
      </c>
      <c r="B7" s="393"/>
      <c r="C7" s="185"/>
      <c r="D7" s="185"/>
      <c r="E7" s="185"/>
      <c r="F7" s="185"/>
      <c r="G7" s="185"/>
    </row>
    <row r="8" spans="1:7" ht="18.75" x14ac:dyDescent="0.25">
      <c r="A8" s="185"/>
      <c r="B8" s="185"/>
      <c r="C8" s="185"/>
      <c r="D8" s="185"/>
      <c r="E8" s="185"/>
      <c r="F8" s="185"/>
      <c r="G8" s="185"/>
    </row>
    <row r="9" spans="1:7" x14ac:dyDescent="0.25">
      <c r="A9" s="567" t="str">
        <f>'1. паспорт местоположение'!$A$9</f>
        <v xml:space="preserve"> АО "Россети Тюмень"</v>
      </c>
      <c r="B9" s="567"/>
      <c r="C9" s="183"/>
      <c r="D9" s="183"/>
      <c r="E9" s="183"/>
      <c r="F9" s="183"/>
      <c r="G9" s="183"/>
    </row>
    <row r="10" spans="1:7" ht="18.75" x14ac:dyDescent="0.25">
      <c r="A10" s="564" t="s">
        <v>8</v>
      </c>
      <c r="B10" s="564"/>
      <c r="C10" s="182"/>
      <c r="D10" s="182"/>
      <c r="E10" s="182"/>
      <c r="F10" s="182"/>
      <c r="G10" s="182"/>
    </row>
    <row r="11" spans="1:7" ht="18.75" x14ac:dyDescent="0.25">
      <c r="A11" s="358"/>
      <c r="B11" s="358"/>
      <c r="C11" s="185"/>
      <c r="D11" s="185"/>
      <c r="E11" s="185"/>
      <c r="F11" s="185"/>
      <c r="G11" s="185"/>
    </row>
    <row r="12" spans="1:7" ht="18" customHeight="1" x14ac:dyDescent="0.25">
      <c r="A12" s="568" t="str">
        <f>'1. паспорт местоположение'!A12:C12</f>
        <v>F_TP3600.PS.0024</v>
      </c>
      <c r="B12" s="568"/>
      <c r="C12" s="183"/>
      <c r="D12" s="183"/>
      <c r="E12" s="183"/>
      <c r="F12" s="183"/>
      <c r="G12" s="183"/>
    </row>
    <row r="13" spans="1:7" ht="18.75" x14ac:dyDescent="0.25">
      <c r="A13" s="564" t="s">
        <v>7</v>
      </c>
      <c r="B13" s="564"/>
      <c r="C13" s="182"/>
      <c r="D13" s="182"/>
      <c r="E13" s="182"/>
      <c r="F13" s="182"/>
      <c r="G13" s="182"/>
    </row>
    <row r="14" spans="1:7" ht="18.75" x14ac:dyDescent="0.25">
      <c r="A14" s="184"/>
      <c r="B14" s="184"/>
      <c r="C14" s="184"/>
      <c r="D14" s="184"/>
      <c r="E14" s="184"/>
      <c r="F14" s="184"/>
      <c r="G14" s="184"/>
    </row>
    <row r="15" spans="1:7" ht="20.25" customHeight="1" x14ac:dyDescent="0.25">
      <c r="A15" s="563" t="str">
        <f>'1. паспорт местоположение'!A15:C15</f>
        <v>Реконструкция ПС 110/10/35кВ Тобольская (оборудование ОРУ-110кВ, КРУ-35кВ, ОПУ, ИТСО, водоотведение)</v>
      </c>
      <c r="B15" s="563"/>
      <c r="C15" s="183"/>
      <c r="D15" s="183"/>
      <c r="E15" s="183"/>
      <c r="F15" s="183"/>
      <c r="G15" s="183"/>
    </row>
    <row r="16" spans="1:7" ht="18.75" x14ac:dyDescent="0.25">
      <c r="A16" s="564" t="s">
        <v>6</v>
      </c>
      <c r="B16" s="564"/>
      <c r="C16" s="182"/>
      <c r="D16" s="182"/>
      <c r="E16" s="182"/>
      <c r="F16" s="182"/>
      <c r="G16" s="182"/>
    </row>
    <row r="17" spans="1:2" x14ac:dyDescent="0.25">
      <c r="B17" s="213"/>
    </row>
    <row r="18" spans="1:2" ht="21" customHeight="1" x14ac:dyDescent="0.25">
      <c r="A18" s="565" t="s">
        <v>423</v>
      </c>
      <c r="B18" s="565"/>
    </row>
    <row r="19" spans="1:2" x14ac:dyDescent="0.25">
      <c r="B19" s="186"/>
    </row>
    <row r="20" spans="1:2" ht="16.5" thickBot="1" x14ac:dyDescent="0.3">
      <c r="B20" s="112"/>
    </row>
    <row r="21" spans="1:2" ht="48" customHeight="1" x14ac:dyDescent="0.25">
      <c r="A21" s="354" t="s">
        <v>767</v>
      </c>
      <c r="B21" s="304" t="str">
        <f>A15</f>
        <v>Реконструкция ПС 110/10/35кВ Тобольская (оборудование ОРУ-110кВ, КРУ-35кВ, ОПУ, ИТСО, водоотведение)</v>
      </c>
    </row>
    <row r="22" spans="1:2" x14ac:dyDescent="0.25">
      <c r="A22" s="355" t="s">
        <v>324</v>
      </c>
      <c r="B22" s="306" t="s">
        <v>523</v>
      </c>
    </row>
    <row r="23" spans="1:2" x14ac:dyDescent="0.25">
      <c r="A23" s="355" t="s">
        <v>305</v>
      </c>
      <c r="B23" s="305" t="s">
        <v>518</v>
      </c>
    </row>
    <row r="24" spans="1:2" x14ac:dyDescent="0.25">
      <c r="A24" s="355" t="s">
        <v>325</v>
      </c>
      <c r="B24" s="336"/>
    </row>
    <row r="25" spans="1:2" x14ac:dyDescent="0.25">
      <c r="A25" s="289" t="s">
        <v>326</v>
      </c>
      <c r="B25" s="306">
        <v>2028</v>
      </c>
    </row>
    <row r="26" spans="1:2" x14ac:dyDescent="0.25">
      <c r="A26" s="289" t="s">
        <v>327</v>
      </c>
      <c r="B26" s="336" t="s">
        <v>787</v>
      </c>
    </row>
    <row r="27" spans="1:2" x14ac:dyDescent="0.25">
      <c r="A27" s="290" t="s">
        <v>786</v>
      </c>
      <c r="B27" s="297">
        <v>1068.8841960640821</v>
      </c>
    </row>
    <row r="28" spans="1:2" x14ac:dyDescent="0.25">
      <c r="A28" s="291" t="s">
        <v>328</v>
      </c>
      <c r="B28" s="336" t="s">
        <v>785</v>
      </c>
    </row>
    <row r="29" spans="1:2" s="181" customFormat="1" ht="28.5" x14ac:dyDescent="0.25">
      <c r="A29" s="290" t="s">
        <v>329</v>
      </c>
      <c r="B29" s="297">
        <v>20.704999999999998</v>
      </c>
    </row>
    <row r="30" spans="1:2" s="181" customFormat="1" ht="28.5" x14ac:dyDescent="0.25">
      <c r="A30" s="335" t="s">
        <v>330</v>
      </c>
      <c r="B30" s="299">
        <v>20.704999999999998</v>
      </c>
    </row>
    <row r="31" spans="1:2" s="181" customFormat="1" ht="15" x14ac:dyDescent="0.25">
      <c r="A31" s="291" t="s">
        <v>331</v>
      </c>
      <c r="B31" s="336"/>
    </row>
    <row r="32" spans="1:2" s="181" customFormat="1" ht="30" customHeight="1" thickBot="1" x14ac:dyDescent="0.3">
      <c r="A32" s="292" t="s">
        <v>519</v>
      </c>
      <c r="B32" s="300">
        <v>20.704999999999998</v>
      </c>
    </row>
    <row r="33" spans="1:2" s="337" customFormat="1" ht="45" customHeight="1" x14ac:dyDescent="0.25">
      <c r="A33" s="293" t="s">
        <v>768</v>
      </c>
      <c r="B33" s="301">
        <v>0.35399999999999998</v>
      </c>
    </row>
    <row r="34" spans="1:2" s="337" customFormat="1" ht="15" x14ac:dyDescent="0.25">
      <c r="A34" s="294" t="s">
        <v>332</v>
      </c>
      <c r="B34" s="295">
        <v>0.05</v>
      </c>
    </row>
    <row r="35" spans="1:2" s="337" customFormat="1" ht="15" x14ac:dyDescent="0.25">
      <c r="A35" s="294" t="s">
        <v>333</v>
      </c>
      <c r="B35" s="302">
        <v>0.35399999999999998</v>
      </c>
    </row>
    <row r="36" spans="1:2" s="337" customFormat="1" ht="15" x14ac:dyDescent="0.25">
      <c r="A36" s="294" t="s">
        <v>334</v>
      </c>
      <c r="B36" s="302">
        <v>0.3</v>
      </c>
    </row>
    <row r="37" spans="1:2" s="337" customFormat="1" ht="45" customHeight="1" x14ac:dyDescent="0.25">
      <c r="A37" s="293" t="s">
        <v>520</v>
      </c>
      <c r="B37" s="301">
        <v>9.7149999999999999</v>
      </c>
    </row>
    <row r="38" spans="1:2" s="337" customFormat="1" ht="15" x14ac:dyDescent="0.25">
      <c r="A38" s="294" t="s">
        <v>332</v>
      </c>
      <c r="B38" s="295">
        <v>1.25</v>
      </c>
    </row>
    <row r="39" spans="1:2" s="337" customFormat="1" ht="15" x14ac:dyDescent="0.25">
      <c r="A39" s="294" t="s">
        <v>333</v>
      </c>
      <c r="B39" s="302">
        <v>9.7149999999999999</v>
      </c>
    </row>
    <row r="40" spans="1:2" s="337" customFormat="1" ht="15" x14ac:dyDescent="0.25">
      <c r="A40" s="294" t="s">
        <v>334</v>
      </c>
      <c r="B40" s="302">
        <v>8.0960000000000001</v>
      </c>
    </row>
    <row r="41" spans="1:2" s="337" customFormat="1" ht="45" customHeight="1" x14ac:dyDescent="0.25">
      <c r="A41" s="293" t="s">
        <v>540</v>
      </c>
      <c r="B41" s="301">
        <v>1.5249999999999999</v>
      </c>
    </row>
    <row r="42" spans="1:2" s="337" customFormat="1" ht="15" x14ac:dyDescent="0.25">
      <c r="A42" s="294" t="s">
        <v>332</v>
      </c>
      <c r="B42" s="295">
        <v>0.2</v>
      </c>
    </row>
    <row r="43" spans="1:2" s="337" customFormat="1" ht="15" x14ac:dyDescent="0.25">
      <c r="A43" s="294" t="s">
        <v>333</v>
      </c>
      <c r="B43" s="302">
        <v>1.5249999999999999</v>
      </c>
    </row>
    <row r="44" spans="1:2" s="337" customFormat="1" ht="15" x14ac:dyDescent="0.25">
      <c r="A44" s="294" t="s">
        <v>334</v>
      </c>
      <c r="B44" s="302">
        <v>1.2709999999999999</v>
      </c>
    </row>
    <row r="45" spans="1:2" s="337" customFormat="1" ht="45" customHeight="1" x14ac:dyDescent="0.25">
      <c r="A45" s="293" t="s">
        <v>705</v>
      </c>
      <c r="B45" s="301">
        <v>0.78400000000000003</v>
      </c>
    </row>
    <row r="46" spans="1:2" s="337" customFormat="1" ht="15" x14ac:dyDescent="0.25">
      <c r="A46" s="294" t="s">
        <v>332</v>
      </c>
      <c r="B46" s="295">
        <v>0.1</v>
      </c>
    </row>
    <row r="47" spans="1:2" s="337" customFormat="1" ht="15" x14ac:dyDescent="0.25">
      <c r="A47" s="294" t="s">
        <v>333</v>
      </c>
      <c r="B47" s="302">
        <v>0.78400000000000003</v>
      </c>
    </row>
    <row r="48" spans="1:2" s="337" customFormat="1" ht="15" x14ac:dyDescent="0.25">
      <c r="A48" s="294" t="s">
        <v>334</v>
      </c>
      <c r="B48" s="302">
        <v>0.65300000000000002</v>
      </c>
    </row>
    <row r="49" spans="1:2" s="337" customFormat="1" ht="45" customHeight="1" x14ac:dyDescent="0.25">
      <c r="A49" s="293" t="s">
        <v>769</v>
      </c>
      <c r="B49" s="301">
        <v>7.6559999999999997</v>
      </c>
    </row>
    <row r="50" spans="1:2" s="337" customFormat="1" ht="15" x14ac:dyDescent="0.25">
      <c r="A50" s="294" t="s">
        <v>332</v>
      </c>
      <c r="B50" s="295">
        <v>0.99</v>
      </c>
    </row>
    <row r="51" spans="1:2" s="337" customFormat="1" ht="15" x14ac:dyDescent="0.25">
      <c r="A51" s="294" t="s">
        <v>333</v>
      </c>
      <c r="B51" s="302">
        <v>0</v>
      </c>
    </row>
    <row r="52" spans="1:2" s="337" customFormat="1" ht="15" x14ac:dyDescent="0.25">
      <c r="A52" s="294" t="s">
        <v>334</v>
      </c>
      <c r="B52" s="302">
        <v>3.246</v>
      </c>
    </row>
    <row r="53" spans="1:2" s="337" customFormat="1" ht="45" customHeight="1" x14ac:dyDescent="0.25">
      <c r="A53" s="293" t="s">
        <v>798</v>
      </c>
      <c r="B53" s="301">
        <v>0.67100000000000004</v>
      </c>
    </row>
    <row r="54" spans="1:2" s="337" customFormat="1" ht="15" x14ac:dyDescent="0.25">
      <c r="A54" s="294" t="s">
        <v>332</v>
      </c>
      <c r="B54" s="295">
        <v>0.09</v>
      </c>
    </row>
    <row r="55" spans="1:2" s="337" customFormat="1" ht="15" x14ac:dyDescent="0.25">
      <c r="A55" s="294" t="s">
        <v>333</v>
      </c>
      <c r="B55" s="302">
        <v>0.67100000000000004</v>
      </c>
    </row>
    <row r="56" spans="1:2" s="337" customFormat="1" ht="15" x14ac:dyDescent="0.25">
      <c r="A56" s="294" t="s">
        <v>334</v>
      </c>
      <c r="B56" s="302">
        <v>0.56000000000000005</v>
      </c>
    </row>
    <row r="57" spans="1:2" s="181" customFormat="1" ht="45" customHeight="1" thickBot="1" x14ac:dyDescent="0.3">
      <c r="A57" s="292" t="s">
        <v>521</v>
      </c>
      <c r="B57" s="300">
        <v>0</v>
      </c>
    </row>
    <row r="58" spans="1:2" s="337" customFormat="1" ht="30" customHeight="1" x14ac:dyDescent="0.25">
      <c r="A58" s="294" t="s">
        <v>522</v>
      </c>
      <c r="B58" s="295" t="s">
        <v>523</v>
      </c>
    </row>
    <row r="59" spans="1:2" s="337" customFormat="1" ht="15" x14ac:dyDescent="0.25">
      <c r="A59" s="294" t="s">
        <v>332</v>
      </c>
      <c r="B59" s="295" t="s">
        <v>523</v>
      </c>
    </row>
    <row r="60" spans="1:2" s="337" customFormat="1" ht="15" x14ac:dyDescent="0.25">
      <c r="A60" s="294" t="s">
        <v>333</v>
      </c>
      <c r="B60" s="295" t="s">
        <v>523</v>
      </c>
    </row>
    <row r="61" spans="1:2" s="337" customFormat="1" ht="15" x14ac:dyDescent="0.25">
      <c r="A61" s="294" t="s">
        <v>334</v>
      </c>
      <c r="B61" s="295" t="s">
        <v>523</v>
      </c>
    </row>
    <row r="62" spans="1:2" s="181" customFormat="1" ht="30" customHeight="1" thickBot="1" x14ac:dyDescent="0.3">
      <c r="A62" s="292" t="s">
        <v>524</v>
      </c>
      <c r="B62" s="300">
        <v>0</v>
      </c>
    </row>
    <row r="63" spans="1:2" s="337" customFormat="1" ht="30" customHeight="1" x14ac:dyDescent="0.25">
      <c r="A63" s="294" t="s">
        <v>522</v>
      </c>
      <c r="B63" s="295" t="s">
        <v>523</v>
      </c>
    </row>
    <row r="64" spans="1:2" s="337" customFormat="1" ht="15" x14ac:dyDescent="0.25">
      <c r="A64" s="294" t="s">
        <v>332</v>
      </c>
      <c r="B64" s="295" t="s">
        <v>523</v>
      </c>
    </row>
    <row r="65" spans="1:2" s="337" customFormat="1" ht="15" x14ac:dyDescent="0.25">
      <c r="A65" s="294" t="s">
        <v>333</v>
      </c>
      <c r="B65" s="295" t="s">
        <v>523</v>
      </c>
    </row>
    <row r="66" spans="1:2" s="337" customFormat="1" ht="15" x14ac:dyDescent="0.25">
      <c r="A66" s="294" t="s">
        <v>334</v>
      </c>
      <c r="B66" s="295" t="s">
        <v>523</v>
      </c>
    </row>
    <row r="67" spans="1:2" s="181" customFormat="1" ht="30" customHeight="1" thickBot="1" x14ac:dyDescent="0.3">
      <c r="A67" s="292" t="s">
        <v>335</v>
      </c>
      <c r="B67" s="303" t="s">
        <v>523</v>
      </c>
    </row>
    <row r="68" spans="1:2" s="337" customFormat="1" ht="15" x14ac:dyDescent="0.25">
      <c r="A68" s="294" t="s">
        <v>331</v>
      </c>
      <c r="B68" s="295" t="s">
        <v>523</v>
      </c>
    </row>
    <row r="69" spans="1:2" s="337" customFormat="1" ht="15" x14ac:dyDescent="0.25">
      <c r="A69" s="294" t="s">
        <v>525</v>
      </c>
      <c r="B69" s="295" t="s">
        <v>523</v>
      </c>
    </row>
    <row r="70" spans="1:2" s="337" customFormat="1" ht="15" x14ac:dyDescent="0.25">
      <c r="A70" s="294" t="s">
        <v>526</v>
      </c>
      <c r="B70" s="295" t="s">
        <v>523</v>
      </c>
    </row>
    <row r="71" spans="1:2" s="337" customFormat="1" ht="30" customHeight="1" x14ac:dyDescent="0.25">
      <c r="A71" s="294" t="s">
        <v>527</v>
      </c>
      <c r="B71" s="295" t="s">
        <v>523</v>
      </c>
    </row>
    <row r="72" spans="1:2" s="181" customFormat="1" thickBot="1" x14ac:dyDescent="0.3">
      <c r="A72" s="292" t="s">
        <v>336</v>
      </c>
      <c r="B72" s="303">
        <v>1.68</v>
      </c>
    </row>
    <row r="73" spans="1:2" s="181" customFormat="1" thickBot="1" x14ac:dyDescent="0.3">
      <c r="A73" s="292" t="s">
        <v>337</v>
      </c>
      <c r="B73" s="300">
        <v>13.051</v>
      </c>
    </row>
    <row r="74" spans="1:2" s="181" customFormat="1" thickBot="1" x14ac:dyDescent="0.3">
      <c r="A74" s="292" t="s">
        <v>338</v>
      </c>
      <c r="B74" s="303">
        <v>2.1800000000000002</v>
      </c>
    </row>
    <row r="75" spans="1:2" s="181" customFormat="1" thickBot="1" x14ac:dyDescent="0.3">
      <c r="A75" s="292" t="s">
        <v>339</v>
      </c>
      <c r="B75" s="300">
        <v>14.127000000000001</v>
      </c>
    </row>
    <row r="76" spans="1:2" s="181" customFormat="1" thickBot="1" x14ac:dyDescent="0.3">
      <c r="A76" s="292" t="s">
        <v>340</v>
      </c>
      <c r="B76" s="303" t="s">
        <v>523</v>
      </c>
    </row>
    <row r="77" spans="1:2" s="298" customFormat="1" x14ac:dyDescent="0.25">
      <c r="A77" s="294" t="s">
        <v>341</v>
      </c>
      <c r="B77" s="295" t="s">
        <v>706</v>
      </c>
    </row>
    <row r="78" spans="1:2" s="298" customFormat="1" ht="30" x14ac:dyDescent="0.25">
      <c r="A78" s="294" t="s">
        <v>342</v>
      </c>
      <c r="B78" s="295" t="s">
        <v>770</v>
      </c>
    </row>
    <row r="79" spans="1:2" s="298" customFormat="1" x14ac:dyDescent="0.25">
      <c r="A79" s="294" t="s">
        <v>343</v>
      </c>
      <c r="B79" s="295" t="s">
        <v>523</v>
      </c>
    </row>
    <row r="80" spans="1:2" s="298" customFormat="1" x14ac:dyDescent="0.25">
      <c r="A80" s="294" t="s">
        <v>344</v>
      </c>
      <c r="B80" s="295" t="s">
        <v>523</v>
      </c>
    </row>
    <row r="81" spans="1:2" s="298" customFormat="1" x14ac:dyDescent="0.25">
      <c r="A81" s="294" t="s">
        <v>345</v>
      </c>
      <c r="B81" s="295" t="s">
        <v>523</v>
      </c>
    </row>
    <row r="82" spans="1:2" s="298" customFormat="1" ht="29.25" thickBot="1" x14ac:dyDescent="0.3">
      <c r="A82" s="292" t="s">
        <v>346</v>
      </c>
      <c r="B82" s="303" t="s">
        <v>523</v>
      </c>
    </row>
    <row r="83" spans="1:2" s="298" customFormat="1" ht="29.25" thickBot="1" x14ac:dyDescent="0.3">
      <c r="A83" s="292" t="s">
        <v>347</v>
      </c>
      <c r="B83" s="303" t="s">
        <v>784</v>
      </c>
    </row>
    <row r="84" spans="1:2" s="298" customFormat="1" x14ac:dyDescent="0.25">
      <c r="A84" s="294" t="s">
        <v>331</v>
      </c>
      <c r="B84" s="295" t="s">
        <v>523</v>
      </c>
    </row>
    <row r="85" spans="1:2" s="298" customFormat="1" x14ac:dyDescent="0.25">
      <c r="A85" s="294" t="s">
        <v>771</v>
      </c>
      <c r="B85" s="295" t="s">
        <v>523</v>
      </c>
    </row>
    <row r="86" spans="1:2" s="298" customFormat="1" x14ac:dyDescent="0.25">
      <c r="A86" s="294" t="s">
        <v>772</v>
      </c>
      <c r="B86" s="295" t="s">
        <v>523</v>
      </c>
    </row>
    <row r="87" spans="1:2" s="298" customFormat="1" ht="16.5" thickBot="1" x14ac:dyDescent="0.3">
      <c r="A87" s="292" t="s">
        <v>348</v>
      </c>
      <c r="B87" s="303" t="s">
        <v>523</v>
      </c>
    </row>
    <row r="88" spans="1:2" s="298" customFormat="1" ht="28.5" customHeight="1" thickBot="1" x14ac:dyDescent="0.3">
      <c r="A88" s="292" t="s">
        <v>349</v>
      </c>
      <c r="B88" s="303" t="s">
        <v>523</v>
      </c>
    </row>
    <row r="89" spans="1:2" s="298" customFormat="1" x14ac:dyDescent="0.25">
      <c r="A89" s="294" t="s">
        <v>773</v>
      </c>
      <c r="B89" s="356">
        <v>46280</v>
      </c>
    </row>
    <row r="90" spans="1:2" s="298" customFormat="1" x14ac:dyDescent="0.25">
      <c r="A90" s="294" t="s">
        <v>774</v>
      </c>
      <c r="B90" s="295" t="s">
        <v>523</v>
      </c>
    </row>
    <row r="91" spans="1:2" s="298" customFormat="1" x14ac:dyDescent="0.25">
      <c r="A91" s="294" t="s">
        <v>775</v>
      </c>
      <c r="B91" s="295" t="s">
        <v>523</v>
      </c>
    </row>
    <row r="92" spans="1:2" s="298" customFormat="1" ht="29.25" thickBot="1" x14ac:dyDescent="0.3">
      <c r="A92" s="292" t="s">
        <v>350</v>
      </c>
      <c r="B92" s="303" t="s">
        <v>782</v>
      </c>
    </row>
    <row r="93" spans="1:2" s="298" customFormat="1" ht="29.25" thickBot="1" x14ac:dyDescent="0.3">
      <c r="A93" s="292" t="s">
        <v>351</v>
      </c>
      <c r="B93" s="303" t="s">
        <v>523</v>
      </c>
    </row>
    <row r="94" spans="1:2" x14ac:dyDescent="0.25">
      <c r="A94" s="294" t="s">
        <v>776</v>
      </c>
      <c r="B94" s="560" t="s">
        <v>799</v>
      </c>
    </row>
    <row r="95" spans="1:2" x14ac:dyDescent="0.25">
      <c r="A95" s="294" t="s">
        <v>777</v>
      </c>
      <c r="B95" s="561"/>
    </row>
    <row r="96" spans="1:2" x14ac:dyDescent="0.25">
      <c r="A96" s="294" t="s">
        <v>778</v>
      </c>
      <c r="B96" s="561"/>
    </row>
    <row r="97" spans="1:2" x14ac:dyDescent="0.25">
      <c r="A97" s="294" t="s">
        <v>779</v>
      </c>
      <c r="B97" s="561"/>
    </row>
    <row r="98" spans="1:2" x14ac:dyDescent="0.25">
      <c r="A98" s="294" t="s">
        <v>780</v>
      </c>
      <c r="B98" s="562"/>
    </row>
  </sheetData>
  <mergeCells count="10">
    <mergeCell ref="B94:B9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2016-05-17T08:20:17Z</cp:lastPrinted>
  <dcterms:created xsi:type="dcterms:W3CDTF">2015-08-16T15:31:05Z</dcterms:created>
  <dcterms:modified xsi:type="dcterms:W3CDTF">2025-12-10T11:38:42Z</dcterms:modified>
</cp:coreProperties>
</file>