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32\"/>
    </mc:Choice>
  </mc:AlternateContent>
  <bookViews>
    <workbookView xWindow="0" yWindow="0" windowWidth="28800" windowHeight="11925" tabRatio="859" firstSheet="4" activeTab="11"/>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H39" i="16" l="1"/>
  <c r="AW24" i="5" l="1"/>
  <c r="D39" i="16" l="1"/>
  <c r="C40" i="16" s="1"/>
  <c r="C42" i="16" l="1"/>
  <c r="D42" i="16" s="1"/>
  <c r="D40" i="16"/>
  <c r="C43" i="16" s="1"/>
  <c r="D43" i="16" s="1"/>
  <c r="C44" i="16" s="1"/>
  <c r="D44" i="16" s="1"/>
  <c r="C45" i="16" s="1"/>
  <c r="D45" i="16" s="1"/>
  <c r="C47" i="16" s="1"/>
  <c r="D47" i="16" s="1"/>
  <c r="C49" i="16" s="1"/>
  <c r="D49" i="16" s="1"/>
  <c r="C50" i="16" s="1"/>
  <c r="D50" i="16" s="1"/>
  <c r="C51" i="16" s="1"/>
  <c r="D51" i="16" s="1"/>
  <c r="C53" i="16" s="1"/>
  <c r="D53" i="16" s="1"/>
  <c r="A15" i="24" l="1"/>
  <c r="B21" i="24" s="1"/>
  <c r="A12" i="24"/>
  <c r="G40" i="16" l="1"/>
  <c r="H40" i="16" l="1"/>
  <c r="G43" i="16" s="1"/>
  <c r="G42" i="16"/>
  <c r="H42" i="16" s="1"/>
  <c r="A5" i="24"/>
  <c r="A5" i="5"/>
  <c r="A4" i="15"/>
  <c r="A5" i="16"/>
  <c r="A5" i="19"/>
  <c r="A5" i="10"/>
  <c r="A4" i="17"/>
  <c r="A5" i="6"/>
  <c r="A5" i="14"/>
  <c r="A6" i="25"/>
  <c r="A4" i="12"/>
  <c r="H43" i="16" l="1"/>
  <c r="F10" i="25"/>
  <c r="G44" i="16" l="1"/>
  <c r="A9" i="24"/>
  <c r="H44" i="16" l="1"/>
  <c r="G45" i="16" s="1"/>
  <c r="A15" i="5"/>
  <c r="A12" i="5"/>
  <c r="A9" i="5"/>
  <c r="A14" i="15"/>
  <c r="A11" i="15"/>
  <c r="A8" i="15"/>
  <c r="A15" i="19"/>
  <c r="A12" i="19"/>
  <c r="A9" i="19"/>
  <c r="A15" i="10"/>
  <c r="A12" i="10"/>
  <c r="A9" i="10"/>
  <c r="A14" i="17"/>
  <c r="A11" i="17"/>
  <c r="A12" i="16" s="1"/>
  <c r="A8" i="17"/>
  <c r="A15" i="6"/>
  <c r="A15" i="16" s="1"/>
  <c r="A12" i="6"/>
  <c r="A9" i="6"/>
  <c r="A9" i="16" s="1"/>
  <c r="A15" i="14"/>
  <c r="A9" i="14"/>
  <c r="A14" i="12"/>
  <c r="A11" i="12"/>
  <c r="A8" i="12"/>
  <c r="H45" i="16" l="1"/>
  <c r="G47" i="16" s="1"/>
  <c r="H47" i="16" s="1"/>
  <c r="G49" i="16" s="1"/>
  <c r="H49" i="16" s="1"/>
  <c r="G50" i="16" s="1"/>
  <c r="H50" i="16" s="1"/>
  <c r="G51" i="16" s="1"/>
  <c r="H51"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<sst xmlns="http://schemas.openxmlformats.org/spreadsheetml/2006/main" count="1899" uniqueCount="800">
  <si>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</si>
  <si>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</si>
  <si>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</si>
  <si>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</si>
  <si>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</si>
  <si>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</si>
  <si>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</si>
  <si>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</si>
  <si>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</si>
  <si>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</si>
  <si>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</si>
  <si>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</si>
  <si>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</si>
  <si>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</si>
  <si>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</si>
  <si>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</si>
  <si>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</si>
  <si>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</si>
  <si>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</si>
  <si>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</si>
  <si>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</si>
  <si>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</si>
  <si>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</si>
  <si>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</si>
  <si>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</si>
  <si>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</si>
  <si>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</si>
  <si>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</si>
  <si>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</si>
  <si>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</si>
  <si>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</si>
  <si>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</si>
  <si>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</si>
  <si>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</si>
  <si>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</si>
  <si>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</si>
  <si>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</si>
  <si>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</si>
  <si>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</si>
  <si>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</si>
  <si>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</si>
  <si>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</si>
  <si>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</si>
  <si>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</si>
  <si>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</si>
  <si>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</si>
  <si>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</si>
  <si>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</si>
  <si>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</si>
  <si>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</si>
  <si>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</si>
  <si>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</si>
  <si>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</si>
  <si>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</si>
  <si>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</si>
  <si>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</si>
  <si>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</si>
  <si>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</si>
  <si>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</si>
  <si>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</si>
  <si>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</si>
  <si>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</si>
  <si>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</si>
  <si>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</si>
  <si>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</si>
  <si>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</si>
  <si>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</si>
  <si>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</si>
  <si>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</si>
  <si>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</si>
  <si>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</si>
  <si>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</si>
  <si>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</si>
  <si>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</si>
  <si>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</si>
  <si>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</si>
  <si>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</si>
  <si>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</si>
  <si>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</si>
  <si>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</si>
  <si>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</si>
  <si>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</si>
  <si>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</si>
  <si>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</si>
  <si>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</si>
  <si>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</si>
  <si>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</si>
  <si>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</si>
  <si>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</si>
  <si>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</si>
  <si>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</si>
  <si>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</si>
  <si>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</si>
  <si>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</si>
  <si>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</si>
  <si>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</si>
  <si>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</si>
  <si>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</si>
  <si>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</si>
  <si>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</si>
  <si>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</si>
  <si>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</si>
  <si>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</si>
  <si>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</si>
  <si>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</si>
  <si>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</si>
  <si>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</si>
  <si>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</si>
  <si>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</si>
  <si>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</si>
  <si>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</si>
  <si>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</si>
  <si>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</si>
  <si>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</si>
  <si>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</si>
  <si>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</si>
  <si>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</si>
  <si>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</si>
  <si>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</si>
  <si>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</si>
  <si>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</si>
  <si>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</si>
  <si>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</si>
  <si>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</si>
  <si>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</si>
  <si>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</si>
  <si>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</si>
  <si>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</si>
  <si>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</si>
  <si>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</si>
  <si>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</si>
  <si>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</si>
  <si>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</si>
  <si>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</si>
  <si>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</si>
  <si>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</si>
  <si>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</si>
  <si>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</si>
  <si>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</si>
  <si>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</si>
  <si>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</si>
  <si>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</si>
  <si>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</si>
  <si>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</si>
  <si>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</si>
  <si>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</si>
  <si>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</si>
  <si>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</si>
  <si>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</si>
  <si>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</si>
  <si>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</si>
  <si>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</si>
  <si>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</si>
  <si>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</si>
  <si>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</si>
  <si>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</si>
  <si>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</si>
  <si>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</si>
  <si>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</si>
  <si>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</si>
  <si>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</si>
  <si>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</si>
  <si>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</si>
  <si>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</si>
  <si>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</si>
  <si>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</si>
  <si>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</si>
  <si>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</si>
  <si>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</si>
  <si>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</si>
  <si>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</si>
  <si>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</si>
  <si>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</si>
  <si>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</si>
  <si>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</si>
  <si>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</si>
  <si>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</si>
  <si>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</si>
  <si>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</si>
  <si>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</si>
  <si>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</si>
  <si>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</si>
  <si>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</si>
  <si>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</si>
  <si>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</si>
  <si>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</si>
  <si>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</si>
  <si>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</si>
  <si>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</si>
  <si>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</si>
  <si>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</si>
  <si>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</si>
  <si>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</si>
  <si>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</si>
  <si>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</si>
  <si>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</si>
  <si>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</si>
  <si>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</si>
  <si>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</si>
  <si>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</si>
  <si>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</si>
  <si>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</si>
  <si>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</si>
  <si>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</si>
  <si>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</si>
  <si>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</si>
  <si>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</si>
  <si>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</si>
  <si>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</si>
  <si>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</si>
  <si>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</si>
  <si>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</si>
  <si>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</si>
  <si>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</si>
  <si>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</si>
  <si>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</si>
  <si>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</si>
  <si>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</si>
  <si>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</si>
  <si>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</si>
  <si>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</si>
  <si>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</si>
  <si>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</si>
  <si>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</si>
  <si>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</si>
  <si>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</si>
  <si>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</si>
  <si>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</si>
  <si>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</si>
  <si>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</si>
  <si>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</si>
  <si>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</si>
  <si>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</si>
  <si>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</si>
  <si>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</si>
  <si>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</si>
  <si>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</si>
  <si>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</si>
  <si>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</si>
  <si>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</si>
  <si>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</si>
  <si>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</si>
  <si>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</si>
  <si>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</si>
  <si>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</si>
  <si>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</si>
  <si>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</si>
  <si>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</si>
  <si>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</si>
  <si>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</si>
  <si>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</si>
  <si>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</si>
  <si>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</si>
  <si>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</si>
  <si>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</si>
  <si>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</si>
  <si>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</si>
  <si>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</si>
  <si>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</si>
  <si>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</si>
  <si>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</si>
  <si>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</si>
  <si>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</si>
  <si>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</si>
  <si>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</si>
  <si>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</si>
  <si>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</si>
  <si>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</si>
  <si>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</si>
  <si>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</si>
  <si>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</si>
  <si>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</si>
  <si>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</si>
  <si>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</si>
  <si>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</si>
  <si>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</si>
  <si>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</si>
  <si>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</si>
  <si>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</si>
  <si>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</si>
  <si>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</si>
  <si>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</si>
  <si>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</si>
  <si>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</si>
  <si>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</si>
  <si>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</si>
  <si>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</si>
  <si>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</si>
  <si>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</si>
  <si>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</si>
  <si>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</si>
  <si>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</si>
  <si>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</si>
  <si>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</si>
  <si>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</si>
  <si>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</si>
  <si>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</si>
  <si>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</si>
  <si>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</si>
  <si>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</si>
  <si>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</si>
  <si>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</si>
  <si>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</si>
  <si>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</si>
  <si>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</si>
  <si>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</si>
  <si>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</si>
  <si>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</si>
  <si>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</si>
  <si>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</si>
  <si>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</si>
  <si>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</si>
  <si>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</si>
  <si>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</si>
  <si>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</si>
  <si>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</si>
  <si>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</si>
  <si>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</si>
  <si>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</si>
  <si>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</si>
  <si>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</si>
  <si>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</si>
  <si>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</si>
  <si>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</si>
  <si>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</si>
  <si>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</si>
  <si>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</si>
  <si>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</si>
  <si>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</si>
  <si>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</si>
  <si>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</si>
  <si>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</si>
  <si>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</si>
  <si>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</si>
  <si>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</si>
  <si>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</si>
  <si>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</si>
  <si>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</si>
  <si>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</si>
  <si>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</si>
  <si>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</si>
  <si>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</si>
  <si>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</si>
  <si>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</si>
  <si>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</si>
  <si>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</si>
  <si>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</si>
  <si>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</si>
  <si>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</si>
  <si>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</si>
  <si>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</si>
  <si>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</si>
  <si>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</si>
  <si>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</si>
  <si>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</si>
  <si>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</si>
  <si>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</si>
  <si>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</si>
  <si>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</si>
  <si>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</si>
  <si>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</si>
  <si>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</si>
  <si>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</si>
  <si>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</si>
  <si>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</si>
  <si>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</si>
  <si>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</si>
  <si>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</si>
  <si>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</si>
  <si>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</si>
  <si>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</si>
  <si>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</si>
  <si>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</si>
  <si>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</si>
  <si>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</si>
  <si>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</si>
  <si>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</si>
  <si>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</si>
  <si>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</si>
  <si>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</si>
  <si>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</si>
  <si>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</si>
  <si>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</si>
  <si>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</si>
  <si>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</si>
  <si>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</si>
  <si>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</si>
  <si>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</si>
  <si>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</si>
  <si>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</si>
  <si>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</si>
  <si>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</si>
  <si>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</si>
  <si>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</si>
  <si>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</si>
  <si>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</si>
  <si>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</si>
  <si>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</si>
  <si>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</si>
  <si>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</si>
  <si>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</si>
  <si>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</si>
  <si>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</si>
  <si>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</si>
  <si>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</si>
  <si>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</si>
  <si>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</si>
  <si>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</si>
  <si>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</si>
  <si>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</si>
  <si>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</si>
  <si>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</si>
  <si>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</si>
  <si>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</si>
  <si>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</si>
  <si>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</si>
  <si>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</si>
  <si>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</si>
  <si>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</si>
  <si>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</si>
  <si>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</si>
  <si>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</si>
  <si>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</si>
  <si>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</si>
  <si>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</si>
  <si>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</si>
  <si>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</si>
  <si>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</si>
  <si>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</si>
  <si>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</si>
  <si>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</si>
  <si>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</si>
  <si>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</si>
  <si>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</si>
  <si>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</si>
  <si>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</si>
  <si>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</si>
  <si>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</si>
  <si>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</si>
  <si>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</si>
  <si>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</si>
  <si>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</si>
  <si>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</si>
  <si>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</si>
  <si>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</si>
  <si>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</si>
  <si>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</si>
  <si>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</si>
  <si>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</si>
  <si>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</si>
  <si>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</si>
  <si>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</si>
  <si>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</si>
  <si>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</si>
  <si>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</si>
  <si>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</si>
  <si>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</si>
  <si>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</si>
  <si>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</si>
  <si>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</si>
  <si>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</si>
  <si>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</si>
  <si>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</si>
  <si>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</si>
  <si>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</si>
  <si>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</si>
  <si>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</si>
  <si>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</si>
  <si>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</si>
  <si>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</si>
  <si>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</si>
  <si>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</si>
  <si>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</si>
  <si>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</si>
  <si>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</si>
  <si>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</si>
  <si>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</si>
  <si>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</si>
  <si>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</si>
  <si>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</si>
  <si>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</si>
  <si>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</si>
  <si>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</si>
  <si>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</si>
  <si>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</si>
  <si>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</si>
  <si>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</si>
  <si>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</si>
  <si>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</si>
  <si>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</si>
  <si>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</si>
  <si>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</si>
  <si>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</si>
  <si>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</si>
  <si>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</si>
  <si>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</si>
  <si>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</si>
  <si>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</si>
  <si>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</si>
  <si>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</si>
  <si>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</si>
  <si>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</si>
  <si>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</si>
  <si>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</si>
  <si>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</si>
  <si>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</si>
  <si>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</si>
  <si>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</si>
  <si>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</si>
  <si>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</si>
  <si>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</si>
  <si>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</si>
  <si>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</si>
  <si>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</si>
  <si>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</si>
  <si>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</si>
  <si>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</si>
  <si>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</si>
  <si>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</si>
  <si>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</si>
  <si>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</si>
  <si>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</si>
  <si>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</si>
  <si>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</si>
  <si>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</si>
  <si>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</si>
  <si>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</si>
  <si>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</si>
  <si>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</si>
  <si>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</si>
  <si>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</si>
  <si>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</si>
  <si>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</si>
  <si>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</si>
  <si>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</si>
  <si>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</si>
  <si>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</si>
  <si>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</si>
  <si>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</si>
  <si>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</si>
  <si>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</si>
  <si>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</si>
  <si>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</si>
  <si>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</si>
  <si>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</si>
  <si>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</si>
  <si>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</si>
  <si>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</si>
  <si>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</si>
  <si>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</si>
  <si>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</si>
  <si>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</si>
  <si>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</si>
  <si>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</si>
  <si>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</si>
  <si>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</si>
  <si>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</si>
  <si>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</si>
  <si>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</si>
  <si>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</si>
  <si>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</si>
  <si>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</si>
  <si>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</si>
  <si>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</si>
  <si>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</si>
  <si>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</si>
  <si>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</si>
  <si>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</si>
  <si>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</si>
  <si>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</si>
  <si>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</si>
  <si>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</si>
  <si>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</si>
  <si>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</si>
  <si>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</si>
  <si>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</si>
  <si>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</si>
  <si>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</si>
  <si>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</si>
  <si>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</si>
  <si>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</si>
  <si>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</si>
  <si>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</si>
  <si>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</si>
  <si>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</si>
  <si>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</si>
  <si>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</si>
  <si>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Этапов нет</t>
  </si>
  <si>
    <t>3 кв. 2016</t>
  </si>
  <si>
    <t>F_TP3600.PS.0032</t>
  </si>
  <si>
    <t>С</t>
  </si>
  <si>
    <t>В соответствии с утверждённой ПСД.                                  Перенос срока 2023г.</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</si>
  <si>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</si>
  <si>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</si>
  <si>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</si>
  <si>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</si>
  <si>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</si>
  <si>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</si>
  <si>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</si>
  <si>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</si>
  <si>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</si>
  <si>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</si>
  <si>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Тобольский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</si>
  <si>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</si>
  <si>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</si>
  <si>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</si>
  <si>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</si>
  <si>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</si>
  <si>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</si>
  <si>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</si>
  <si>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</si>
  <si>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</si>
  <si>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</si>
  <si>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</si>
  <si>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</si>
  <si>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</si>
  <si>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</si>
  <si>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</si>
  <si>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</si>
  <si>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</si>
  <si>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</si>
  <si>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</si>
  <si>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</si>
  <si>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</si>
  <si>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</si>
  <si>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</si>
  <si>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</si>
  <si>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</si>
  <si>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</si>
  <si>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</si>
  <si>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</si>
  <si>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</si>
  <si>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</si>
  <si>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</si>
  <si>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</si>
  <si>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</si>
  <si>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</si>
  <si>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</si>
  <si>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</si>
  <si>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</si>
  <si>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</si>
  <si>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</si>
  <si>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</si>
  <si>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</si>
  <si>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</si>
  <si>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</si>
  <si>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</si>
  <si>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</si>
  <si>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</si>
  <si>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</si>
  <si>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</si>
  <si>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</si>
  <si>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</si>
  <si>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</si>
  <si>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</si>
  <si>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</si>
  <si>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</si>
  <si>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</si>
  <si>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</si>
  <si>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</si>
  <si>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</si>
  <si>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</si>
  <si>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</si>
  <si>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</si>
  <si>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</si>
  <si>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</si>
  <si>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</si>
  <si>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</si>
  <si>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</si>
  <si>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</si>
  <si>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</si>
  <si>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</si>
  <si>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</si>
  <si>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</si>
  <si>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</si>
  <si>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</si>
  <si>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</si>
  <si>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</si>
  <si>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</si>
  <si>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</si>
  <si>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</si>
  <si>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</si>
  <si>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</si>
  <si>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</si>
  <si>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</si>
  <si>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</si>
  <si>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</si>
  <si>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</si>
  <si>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</si>
  <si>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</si>
  <si>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</si>
  <si>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</si>
  <si>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</si>
  <si>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</si>
  <si>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</si>
  <si>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</si>
  <si>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</si>
  <si>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</si>
  <si>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</si>
  <si>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</si>
  <si>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</si>
  <si>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</si>
  <si>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</si>
  <si>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</si>
  <si>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</si>
  <si>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</si>
  <si>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</si>
  <si>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</si>
  <si>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</si>
  <si>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</si>
  <si>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</si>
  <si>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</si>
  <si>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</si>
  <si>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</si>
  <si>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</si>
  <si>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</si>
  <si>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</si>
  <si>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</si>
  <si>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</si>
  <si>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</si>
  <si>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</si>
  <si>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</si>
  <si>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</si>
  <si>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</si>
  <si>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</si>
  <si>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</si>
  <si>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</si>
  <si>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</si>
  <si>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</si>
  <si>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</si>
  <si>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</si>
  <si>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</si>
  <si>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</si>
  <si>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</si>
  <si>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нет</t>
  </si>
  <si>
    <t>1.12.</t>
  </si>
  <si>
    <t>3.7.</t>
  </si>
  <si>
    <t>Факт (предложения по корректировке плана)</t>
  </si>
  <si>
    <t>Год 2025</t>
  </si>
  <si>
    <t>Год 2026</t>
  </si>
  <si>
    <t>Год 2027</t>
  </si>
  <si>
    <t>Тюменская область</t>
  </si>
  <si>
    <t>региональный</t>
  </si>
  <si>
    <t>- подрядчики</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</si>
  <si>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</si>
  <si>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</si>
  <si>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</si>
  <si>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</si>
  <si>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</si>
  <si>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</si>
  <si>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</si>
  <si>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</si>
  <si>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</si>
  <si>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</si>
  <si>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</si>
  <si>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</si>
  <si>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</si>
  <si>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Возможность реализации в установленный срок</t>
  </si>
  <si>
    <t>объем заключенного договора PD01.3000.2023.184 от 27.04.2023 . ООО "Энергопроект Центр"    в ценах 2023 года с НДС, млн. руб</t>
  </si>
  <si>
    <t xml:space="preserve"> ООО "АСП" холдинг "РосЭнерго" ; ООО "Энергопроект Центр"</t>
  </si>
  <si>
    <t>Срок реализации не подошел</t>
  </si>
  <si>
    <t>Приказ об утверждении ПСД №3-Э от 01.03.2017</t>
  </si>
  <si>
    <t>1. Акт технического обследования оборудования ПС 110 кВ Байкалово от 04.08.2016г. № 17-Р.</t>
  </si>
  <si>
    <t>3426,452 тыс.руб. /шт.</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</si>
  <si>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 Установка защит ВЛ-110 кВ приведет к снижению количества обесточиваемых потребителей при технических нарушениях в сети 110 кВ.</t>
  </si>
  <si>
    <t>показатель объема финансовых потребностей, необходимых для реализации мероприяти -  273,84  млн.руб.</t>
  </si>
  <si>
    <t>2023.0038</t>
  </si>
  <si>
    <t>Филиал АО "Россети Тюмень" Тюменские электрические сети</t>
  </si>
  <si>
    <t>12.2023</t>
  </si>
  <si>
    <t>Выполнение работ по корректировке проекта "Реконструкция ПС 110/10кВ Байкалово (КРУН-10, оборудование ОРУ-110, РЗА,ограждение)" Тобольского ТПО филиала АО "Россети Тюмень" Тюменские электрические сети</t>
  </si>
  <si>
    <t>АО "Россети Тюмень"</t>
  </si>
  <si>
    <t>Предварительный расчет стоимости работ</t>
  </si>
  <si>
    <t>ОЗП ЕП</t>
  </si>
  <si>
    <t>32312205543</t>
  </si>
  <si>
    <t>www.roseltorg.ru</t>
  </si>
  <si>
    <t>10.03.2023</t>
  </si>
  <si>
    <t>20.03.2023</t>
  </si>
  <si>
    <t>30.03.2023</t>
  </si>
  <si>
    <t>10.04.2023</t>
  </si>
  <si>
    <t>п.7.5.3.</t>
  </si>
  <si>
    <t>Закупочная комиссия</t>
  </si>
  <si>
    <t>32312205543/2023.0038-3</t>
  </si>
  <si>
    <t>11.05.2023</t>
  </si>
  <si>
    <t>27.04.2023</t>
  </si>
  <si>
    <t>31.05.2023</t>
  </si>
  <si>
    <t>15.12.2023</t>
  </si>
  <si>
    <t>1. ВГТ-УЭТМ-110/3150 (3шт)
2. ТРГ-УЭТМ-110 (9шт)
3. ЗНГ-УЭТМ-110 (6шт)
4. РПД-УЭТМ-110 (8шт)
5. КРУМ-10кВ (16яч.)
6. ТМГ-СЭЩ-160-01 (2шт)</t>
  </si>
  <si>
    <t>Проблемные вопросы отсутствуют</t>
  </si>
  <si>
    <t>Год 2028</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</si>
  <si>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</si>
  <si>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1. ВГТ-УЭТМ-110/3150 (3шт)
2. ТРГ-УЭТМ-110 (9шт)
3. ЗНГ-УЭТМ-110 (6шт)
4. РПД-УЭТМ-110 (8шт)
5. КРУМ-10кВ (16яч.)
6. ТМГ-СЭЩ-160-01 (2шт)
7. Вагон ДЭМ -1шт.
8. Ограждение ПС -1 шт.
9. Шкафы в КРУН, ОПУ   
10. Шкафы МП УРЗА ВЛ-110кВ - 2 компл.
11. Шкафы МП УРЗА трансформатора - 2 компл.
12. Терминалы МП УРЗА 10 кВ - 16 шт.
13. РАС - 2 комплекта (шкаф регистратора аварийных событий, шкаф ОМП)</t>
  </si>
  <si>
    <t>Повышение качества оказываемых услуг в сфере электроэнергетики</t>
  </si>
  <si>
    <t>Год раскрытия информации: 2025 год</t>
  </si>
  <si>
    <t>объем заключенного договора 16/527 от 30.12.2015 . ООО "АСП" холдинг "РусЭнерго"    в ценах 2015 года с НДС, млн. руб</t>
  </si>
  <si>
    <t>Сметная стоимость проекта с НДС, млн. руб.</t>
  </si>
  <si>
    <t xml:space="preserve">Факт 2024 года </t>
  </si>
  <si>
    <t>Год 2029</t>
  </si>
  <si>
    <t xml:space="preserve"> по состоянию на 01.01.2024</t>
  </si>
  <si>
    <t>по состоянию на 01.01.2025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</si>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</sst>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8"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60" fillId="0" borderId="0" xfId="1" applyFont="1" applyAlignment="1">
      <alignment vertical="center"/>
    </xf>
    <xf numFmtId="0" fontId="7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3"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4"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5" fillId="25" borderId="1" xfId="0" applyNumberFormat="1" applyFont="1" applyFill="1" applyBorder="1" applyAlignment="1">
      <alignment vertical="center" wrapText="1"/>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0" fillId="0" borderId="0" xfId="1" applyFont="1" applyAlignment="1">
      <alignment horizontal="center" vertical="center" wrapText="1"/>
    </xf>
    <xf numFmtId="0" fontId="72" fillId="0" borderId="0" xfId="1" applyFont="1" applyAlignment="1">
      <alignment horizontal="center" vertical="center" wrapText="1"/>
    </xf>
    <xf numFmtId="49" fontId="77" fillId="0" borderId="51" xfId="72" applyNumberFormat="1" applyFont="1" applyBorder="1" applyAlignment="1">
      <alignment horizontal="centerContinuous" vertical="center" wrapText="1"/>
    </xf>
    <xf numFmtId="49" fontId="77" fillId="0" borderId="51"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78" fillId="0" borderId="0" xfId="0" applyFont="1"/>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63" fillId="0" borderId="45" xfId="0" applyFont="1" applyBorder="1" applyAlignment="1">
      <alignment horizontal="left" vertical="center"/>
    </xf>
    <xf numFmtId="0" fontId="72" fillId="0" borderId="0" xfId="1" applyFont="1" applyBorder="1" applyAlignment="1">
      <alignment vertical="center"/>
    </xf>
    <xf numFmtId="170" fontId="11" fillId="0" borderId="1" xfId="70"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27" borderId="46" xfId="0" applyFont="1" applyFill="1" applyBorder="1" applyAlignment="1">
      <alignment horizontal="left" vertical="center"/>
    </xf>
    <xf numFmtId="0" fontId="11" fillId="0" borderId="1" xfId="1" applyFont="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1" fontId="11" fillId="0" borderId="1" xfId="49"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36" fillId="0" borderId="57" xfId="0" applyFont="1" applyBorder="1" applyAlignment="1">
      <alignment vertical="center" wrapText="1"/>
    </xf>
    <xf numFmtId="0" fontId="42" fillId="0" borderId="26" xfId="2" applyFont="1" applyFill="1" applyBorder="1" applyAlignment="1">
      <alignment horizontal="left" vertical="center" wrapText="1"/>
    </xf>
    <xf numFmtId="0" fontId="39" fillId="0" borderId="46" xfId="0" applyFont="1" applyFill="1" applyBorder="1" applyAlignment="1">
      <alignment horizontal="left" vertical="center"/>
    </xf>
    <xf numFmtId="14" fontId="41" fillId="0" borderId="28"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72" fillId="25" borderId="0" xfId="1" applyFont="1" applyFill="1" applyBorder="1" applyAlignment="1">
      <alignment vertical="center"/>
    </xf>
    <xf numFmtId="0" fontId="41" fillId="25" borderId="0" xfId="2" applyFont="1" applyFill="1" applyBorder="1"/>
    <xf numFmtId="2" fontId="50" fillId="25" borderId="0" xfId="2" applyNumberFormat="1" applyFont="1" applyFill="1" applyBorder="1" applyAlignment="1">
      <alignment horizontal="right" vertical="top" wrapText="1"/>
    </xf>
    <xf numFmtId="0" fontId="43" fillId="0" borderId="10" xfId="41" applyFont="1" applyFill="1" applyBorder="1" applyAlignment="1">
      <alignment horizontal="center" vertical="center" wrapText="1"/>
    </xf>
    <xf numFmtId="4" fontId="48" fillId="0" borderId="2" xfId="71" applyNumberFormat="1" applyFont="1" applyFill="1" applyBorder="1" applyAlignment="1">
      <alignment horizontal="right" vertical="center" wrapText="1"/>
    </xf>
    <xf numFmtId="4" fontId="48" fillId="0" borderId="1" xfId="71"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77" fillId="0" borderId="48" xfId="72" applyNumberFormat="1" applyFont="1" applyBorder="1" applyAlignment="1">
      <alignment horizontal="center" vertical="center" wrapText="1"/>
    </xf>
    <xf numFmtId="49" fontId="77" fillId="0" borderId="49" xfId="72" applyNumberFormat="1" applyFont="1" applyBorder="1" applyAlignment="1">
      <alignment horizontal="center" vertical="center" wrapText="1"/>
    </xf>
    <xf numFmtId="49" fontId="77" fillId="0" borderId="53" xfId="72" applyNumberFormat="1" applyFont="1" applyBorder="1" applyAlignment="1">
      <alignment horizontal="center" vertical="center" wrapText="1"/>
    </xf>
    <xf numFmtId="49" fontId="77" fillId="0" borderId="54" xfId="72" applyNumberFormat="1" applyFont="1" applyBorder="1" applyAlignment="1">
      <alignment horizontal="center" vertical="center" wrapText="1"/>
    </xf>
    <xf numFmtId="49" fontId="77" fillId="0" borderId="50" xfId="72" applyNumberFormat="1" applyFont="1" applyBorder="1" applyAlignment="1">
      <alignment horizontal="center" vertical="center" wrapText="1"/>
    </xf>
    <xf numFmtId="49" fontId="77" fillId="0" borderId="56"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7" fillId="0" borderId="47" xfId="72" applyNumberFormat="1" applyFont="1" applyBorder="1" applyAlignment="1">
      <alignment horizontal="center" vertical="center" wrapText="1"/>
    </xf>
    <xf numFmtId="49" fontId="77" fillId="0" borderId="52" xfId="72" applyNumberFormat="1" applyFont="1" applyBorder="1" applyAlignment="1">
      <alignment horizontal="center" vertical="center" wrapText="1"/>
    </xf>
    <xf numFmtId="49" fontId="77" fillId="0" borderId="55" xfId="72" applyNumberFormat="1" applyFont="1" applyBorder="1" applyAlignment="1">
      <alignment horizontal="center" vertical="center" wrapText="1"/>
    </xf>
    <xf numFmtId="0" fontId="65"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3"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8" xfId="0" applyFont="1" applyFill="1" applyBorder="1" applyAlignment="1">
      <alignment horizontal="center" vertical="center" wrapText="1"/>
    </xf>
    <xf numFmtId="0" fontId="36" fillId="0" borderId="59" xfId="0" applyFont="1" applyFill="1" applyBorder="1" applyAlignment="1">
      <alignment horizontal="center" vertical="center" wrapText="1"/>
    </xf>
    <xf numFmtId="0" fontId="36" fillId="0" borderId="60" xfId="0" applyFont="1" applyFill="1" applyBorder="1" applyAlignment="1">
      <alignment horizontal="center" vertical="center" wrapText="1"/>
    </xf>
    <xf numFmtId="0" fontId="65" fillId="25" borderId="0" xfId="1" applyFont="1" applyFill="1" applyBorder="1" applyAlignment="1">
      <alignment horizontal="center" vertical="center" wrapText="1"/>
    </xf>
    <xf numFmtId="0" fontId="79" fillId="25" borderId="0" xfId="1" applyFont="1" applyFill="1" applyBorder="1" applyAlignment="1">
      <alignment horizontal="center" vertical="center"/>
    </xf>
    <xf numFmtId="0" fontId="42" fillId="25" borderId="0" xfId="2" applyFont="1" applyFill="1" applyBorder="1" applyAlignment="1">
      <alignment horizontal="center" wrapText="1"/>
    </xf>
    <xf numFmtId="0" fontId="42" fillId="25" borderId="0" xfId="2" applyFont="1" applyFill="1" applyBorder="1" applyAlignment="1">
      <alignment horizontal="center"/>
    </xf>
    <xf numFmtId="0" fontId="49" fillId="0" borderId="0" xfId="2" applyFont="1" applyFill="1" applyAlignment="1">
      <alignment horizontal="center"/>
    </xf>
    <xf numFmtId="0" fontId="65" fillId="25" borderId="0" xfId="1" applyFont="1" applyFill="1" applyBorder="1" applyAlignment="1">
      <alignment horizontal="center" vertical="center"/>
    </xf>
    <xf numFmtId="0" fontId="80" fillId="25" borderId="0" xfId="1" applyFont="1" applyFill="1" applyBorder="1" applyAlignment="1">
      <alignment horizontal="center" vertical="center"/>
    </xf>
    <xf numFmtId="0" fontId="8" fillId="25" borderId="0" xfId="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8" t="s">
        <v>792</v>
      </c>
      <c r="B5" s="288"/>
      <c r="C5" s="288"/>
      <c r="D5" s="149"/>
      <c r="E5" s="149"/>
      <c r="F5" s="149"/>
      <c r="G5" s="149"/>
      <c r="H5" s="149"/>
    </row>
    <row r="6" spans="1:20" s="12" customFormat="1" ht="18.75" x14ac:dyDescent="0.3">
      <c r="A6" s="17"/>
      <c r="D6" s="16"/>
      <c r="E6" s="16"/>
      <c r="F6" s="15"/>
    </row>
    <row r="7" spans="1:20" s="12" customFormat="1" ht="18.75" x14ac:dyDescent="0.2">
      <c r="A7" s="292" t="s">
        <v>9</v>
      </c>
      <c r="B7" s="292"/>
      <c r="C7" s="29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3" t="s">
        <v>601</v>
      </c>
      <c r="B9" s="293"/>
      <c r="C9" s="293"/>
      <c r="D9" s="8"/>
      <c r="E9" s="8"/>
      <c r="F9" s="8"/>
      <c r="G9" s="13"/>
      <c r="H9" s="13"/>
      <c r="I9" s="13"/>
      <c r="J9" s="13"/>
      <c r="K9" s="13"/>
      <c r="L9" s="13"/>
      <c r="M9" s="13"/>
      <c r="N9" s="13"/>
      <c r="O9" s="13"/>
      <c r="P9" s="13"/>
      <c r="Q9" s="13"/>
      <c r="R9" s="13"/>
      <c r="S9" s="13"/>
      <c r="T9" s="13"/>
    </row>
    <row r="10" spans="1:20" s="12" customFormat="1" ht="18.75" x14ac:dyDescent="0.2">
      <c r="A10" s="289" t="s">
        <v>8</v>
      </c>
      <c r="B10" s="289"/>
      <c r="C10" s="28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589</v>
      </c>
      <c r="B12" s="290"/>
      <c r="C12" s="290"/>
      <c r="D12" s="8"/>
      <c r="E12" s="8"/>
      <c r="F12" s="8"/>
      <c r="G12" s="13"/>
      <c r="H12" s="13"/>
      <c r="I12" s="13"/>
      <c r="J12" s="13"/>
      <c r="K12" s="13"/>
      <c r="L12" s="13"/>
      <c r="M12" s="13"/>
      <c r="N12" s="13"/>
      <c r="O12" s="13"/>
      <c r="P12" s="13"/>
      <c r="Q12" s="13"/>
      <c r="R12" s="13"/>
      <c r="S12" s="13"/>
      <c r="T12" s="13"/>
    </row>
    <row r="13" spans="1:20" s="12" customFormat="1" ht="18.75" x14ac:dyDescent="0.2">
      <c r="A13" s="289" t="s">
        <v>7</v>
      </c>
      <c r="B13" s="289"/>
      <c r="C13" s="28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0" t="s">
        <v>530</v>
      </c>
      <c r="B15" s="290"/>
      <c r="C15" s="290"/>
      <c r="D15" s="8"/>
      <c r="E15" s="8"/>
      <c r="F15" s="8"/>
      <c r="G15" s="8"/>
      <c r="H15" s="8"/>
      <c r="I15" s="8"/>
      <c r="J15" s="8"/>
      <c r="K15" s="8"/>
      <c r="L15" s="8"/>
      <c r="M15" s="8"/>
      <c r="N15" s="8"/>
      <c r="O15" s="8"/>
      <c r="P15" s="8"/>
      <c r="Q15" s="8"/>
      <c r="R15" s="8"/>
      <c r="S15" s="8"/>
      <c r="T15" s="8"/>
    </row>
    <row r="16" spans="1:20" s="3" customFormat="1" ht="15" customHeight="1" x14ac:dyDescent="0.2">
      <c r="A16" s="289" t="s">
        <v>6</v>
      </c>
      <c r="B16" s="289"/>
      <c r="C16" s="2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0" t="s">
        <v>510</v>
      </c>
      <c r="B18" s="291"/>
      <c r="C18" s="2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57"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791</v>
      </c>
      <c r="D23" s="29"/>
      <c r="E23" s="29"/>
      <c r="F23" s="29"/>
      <c r="G23" s="28"/>
      <c r="H23" s="28"/>
      <c r="I23" s="28"/>
      <c r="J23" s="28"/>
      <c r="K23" s="28"/>
      <c r="L23" s="28"/>
      <c r="M23" s="28"/>
      <c r="N23" s="28"/>
      <c r="O23" s="28"/>
      <c r="P23" s="28"/>
      <c r="Q23" s="28"/>
      <c r="R23" s="27"/>
      <c r="S23" s="27"/>
      <c r="T23" s="27"/>
    </row>
    <row r="24" spans="1:20" s="3" customFormat="1" ht="62.25" customHeight="1" x14ac:dyDescent="0.2">
      <c r="A24" s="285"/>
      <c r="B24" s="286"/>
      <c r="C24" s="28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8" t="s">
        <v>457</v>
      </c>
      <c r="C25" s="241" t="s">
        <v>600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8" t="s">
        <v>75</v>
      </c>
      <c r="C26" s="241" t="s">
        <v>741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8" t="s">
        <v>74</v>
      </c>
      <c r="C27" s="241" t="s">
        <v>602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8" t="s">
        <v>458</v>
      </c>
      <c r="C28" s="241"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8" t="s">
        <v>459</v>
      </c>
      <c r="C29" s="241"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8" t="s">
        <v>460</v>
      </c>
      <c r="C30" s="241"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461</v>
      </c>
      <c r="C31" s="241" t="s">
        <v>527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462</v>
      </c>
      <c r="C32" s="241" t="s">
        <v>527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463</v>
      </c>
      <c r="C33" s="241" t="s">
        <v>742</v>
      </c>
      <c r="D33" s="34"/>
      <c r="E33" s="34"/>
      <c r="F33" s="33"/>
      <c r="G33" s="33"/>
      <c r="H33" s="33"/>
      <c r="I33" s="33"/>
      <c r="J33" s="33"/>
      <c r="K33" s="33"/>
      <c r="L33" s="33"/>
      <c r="M33" s="33"/>
      <c r="N33" s="33"/>
      <c r="O33" s="33"/>
      <c r="P33" s="33"/>
      <c r="Q33" s="32"/>
      <c r="R33" s="32"/>
      <c r="S33" s="32"/>
      <c r="T33" s="32"/>
    </row>
    <row r="34" spans="1:20" ht="111" customHeight="1" x14ac:dyDescent="0.25">
      <c r="A34" s="24" t="s">
        <v>479</v>
      </c>
      <c r="B34" s="39" t="s">
        <v>464</v>
      </c>
      <c r="C34" s="241" t="s">
        <v>603</v>
      </c>
      <c r="D34" s="23"/>
      <c r="E34" s="23"/>
      <c r="F34" s="23"/>
      <c r="G34" s="23"/>
      <c r="H34" s="23"/>
      <c r="I34" s="23"/>
      <c r="J34" s="23"/>
      <c r="K34" s="23"/>
      <c r="L34" s="23"/>
      <c r="M34" s="23"/>
      <c r="N34" s="23"/>
      <c r="O34" s="23"/>
      <c r="P34" s="23"/>
      <c r="Q34" s="23"/>
      <c r="R34" s="23"/>
      <c r="S34" s="23"/>
      <c r="T34" s="23"/>
    </row>
    <row r="35" spans="1:20" ht="58.5" customHeight="1" x14ac:dyDescent="0.25">
      <c r="A35" s="24" t="s">
        <v>467</v>
      </c>
      <c r="B35" s="39" t="s">
        <v>72</v>
      </c>
      <c r="C35" s="241" t="s">
        <v>527</v>
      </c>
      <c r="D35" s="23"/>
      <c r="E35" s="23"/>
      <c r="F35" s="23"/>
      <c r="G35" s="23"/>
      <c r="H35" s="23"/>
      <c r="I35" s="23"/>
      <c r="J35" s="23"/>
      <c r="K35" s="23"/>
      <c r="L35" s="23"/>
      <c r="M35" s="23"/>
      <c r="N35" s="23"/>
      <c r="O35" s="23"/>
      <c r="P35" s="23"/>
      <c r="Q35" s="23"/>
      <c r="R35" s="23"/>
      <c r="S35" s="23"/>
      <c r="T35" s="23"/>
    </row>
    <row r="36" spans="1:20" ht="51.75" customHeight="1" x14ac:dyDescent="0.25">
      <c r="A36" s="24" t="s">
        <v>480</v>
      </c>
      <c r="B36" s="39" t="s">
        <v>465</v>
      </c>
      <c r="C36" s="241" t="s">
        <v>603</v>
      </c>
      <c r="D36" s="23"/>
      <c r="E36" s="23"/>
      <c r="F36" s="23"/>
      <c r="G36" s="23"/>
      <c r="H36" s="23"/>
      <c r="I36" s="23"/>
      <c r="J36" s="23"/>
      <c r="K36" s="23"/>
      <c r="L36" s="23"/>
      <c r="M36" s="23"/>
      <c r="N36" s="23"/>
      <c r="O36" s="23"/>
      <c r="P36" s="23"/>
      <c r="Q36" s="23"/>
      <c r="R36" s="23"/>
      <c r="S36" s="23"/>
      <c r="T36" s="23"/>
    </row>
    <row r="37" spans="1:20" ht="43.5" customHeight="1" x14ac:dyDescent="0.25">
      <c r="A37" s="24" t="s">
        <v>468</v>
      </c>
      <c r="B37" s="39" t="s">
        <v>466</v>
      </c>
      <c r="C37" s="241" t="s">
        <v>603</v>
      </c>
      <c r="D37" s="23"/>
      <c r="E37" s="23"/>
      <c r="F37" s="23"/>
      <c r="G37" s="23"/>
      <c r="H37" s="23"/>
      <c r="I37" s="23"/>
      <c r="J37" s="23"/>
      <c r="K37" s="23"/>
      <c r="L37" s="23"/>
      <c r="M37" s="23"/>
      <c r="N37" s="23"/>
      <c r="O37" s="23"/>
      <c r="P37" s="23"/>
      <c r="Q37" s="23"/>
      <c r="R37" s="23"/>
      <c r="S37" s="23"/>
      <c r="T37" s="23"/>
    </row>
    <row r="38" spans="1:20" ht="43.5" customHeight="1" x14ac:dyDescent="0.25">
      <c r="A38" s="24" t="s">
        <v>481</v>
      </c>
      <c r="B38" s="39" t="s">
        <v>237</v>
      </c>
      <c r="C38" s="241" t="s">
        <v>527</v>
      </c>
      <c r="D38" s="23"/>
      <c r="E38" s="23"/>
      <c r="F38" s="23"/>
      <c r="G38" s="23"/>
      <c r="H38" s="23"/>
      <c r="I38" s="23"/>
      <c r="J38" s="23"/>
      <c r="K38" s="23"/>
      <c r="L38" s="23"/>
      <c r="M38" s="23"/>
      <c r="N38" s="23"/>
      <c r="O38" s="23"/>
      <c r="P38" s="23"/>
      <c r="Q38" s="23"/>
      <c r="R38" s="23"/>
      <c r="S38" s="23"/>
      <c r="T38" s="23"/>
    </row>
    <row r="39" spans="1:20" ht="23.25" customHeight="1" x14ac:dyDescent="0.25">
      <c r="A39" s="285"/>
      <c r="B39" s="286"/>
      <c r="C39" s="287"/>
      <c r="D39" s="23"/>
      <c r="E39" s="23"/>
      <c r="F39" s="23"/>
      <c r="G39" s="23"/>
      <c r="H39" s="23"/>
      <c r="I39" s="23"/>
      <c r="J39" s="23"/>
      <c r="K39" s="23"/>
      <c r="L39" s="23"/>
      <c r="M39" s="23"/>
      <c r="N39" s="23"/>
      <c r="O39" s="23"/>
      <c r="P39" s="23"/>
      <c r="Q39" s="23"/>
      <c r="R39" s="23"/>
      <c r="S39" s="23"/>
      <c r="T39" s="23"/>
    </row>
    <row r="40" spans="1:20" ht="63" x14ac:dyDescent="0.25">
      <c r="A40" s="24" t="s">
        <v>469</v>
      </c>
      <c r="B40" s="39" t="s">
        <v>520</v>
      </c>
      <c r="C40" s="36" t="s">
        <v>765</v>
      </c>
      <c r="D40" s="23"/>
      <c r="E40" s="23"/>
      <c r="F40" s="23"/>
      <c r="G40" s="23"/>
      <c r="H40" s="23"/>
      <c r="I40" s="23"/>
      <c r="J40" s="23"/>
      <c r="K40" s="23"/>
      <c r="L40" s="23"/>
      <c r="M40" s="23"/>
      <c r="N40" s="23"/>
      <c r="O40" s="23"/>
      <c r="P40" s="23"/>
      <c r="Q40" s="23"/>
      <c r="R40" s="23"/>
      <c r="S40" s="23"/>
      <c r="T40" s="23"/>
    </row>
    <row r="41" spans="1:20" ht="105.75" customHeight="1" x14ac:dyDescent="0.25">
      <c r="A41" s="24" t="s">
        <v>482</v>
      </c>
      <c r="B41" s="39" t="s">
        <v>505</v>
      </c>
      <c r="C41" s="2" t="s">
        <v>734</v>
      </c>
      <c r="D41" s="23"/>
      <c r="E41" s="23"/>
      <c r="F41" s="23"/>
      <c r="G41" s="23"/>
      <c r="H41" s="23"/>
      <c r="I41" s="23"/>
      <c r="J41" s="23"/>
      <c r="K41" s="23"/>
      <c r="L41" s="23"/>
      <c r="M41" s="23"/>
      <c r="N41" s="23"/>
      <c r="O41" s="23"/>
      <c r="P41" s="23"/>
      <c r="Q41" s="23"/>
      <c r="R41" s="23"/>
      <c r="S41" s="23"/>
      <c r="T41" s="23"/>
    </row>
    <row r="42" spans="1:20" ht="83.25" customHeight="1" x14ac:dyDescent="0.25">
      <c r="A42" s="24" t="s">
        <v>470</v>
      </c>
      <c r="B42" s="39" t="s">
        <v>519</v>
      </c>
      <c r="C42" s="2" t="s">
        <v>734</v>
      </c>
      <c r="D42" s="23"/>
      <c r="E42" s="23"/>
      <c r="F42" s="23"/>
      <c r="G42" s="23"/>
      <c r="H42" s="23"/>
      <c r="I42" s="23"/>
      <c r="J42" s="23"/>
      <c r="K42" s="23"/>
      <c r="L42" s="23"/>
      <c r="M42" s="23"/>
      <c r="N42" s="23"/>
      <c r="O42" s="23"/>
      <c r="P42" s="23"/>
      <c r="Q42" s="23"/>
      <c r="R42" s="23"/>
      <c r="S42" s="23"/>
      <c r="T42" s="23"/>
    </row>
    <row r="43" spans="1:20" ht="186" customHeight="1" x14ac:dyDescent="0.25">
      <c r="A43" s="24" t="s">
        <v>485</v>
      </c>
      <c r="B43" s="39" t="s">
        <v>486</v>
      </c>
      <c r="C43" s="2" t="s">
        <v>734</v>
      </c>
      <c r="D43" s="23"/>
      <c r="E43" s="23"/>
      <c r="F43" s="23"/>
      <c r="G43" s="23"/>
      <c r="H43" s="23"/>
      <c r="I43" s="23"/>
      <c r="J43" s="23"/>
      <c r="K43" s="23"/>
      <c r="L43" s="23"/>
      <c r="M43" s="23"/>
      <c r="N43" s="23"/>
      <c r="O43" s="23"/>
      <c r="P43" s="23"/>
      <c r="Q43" s="23"/>
      <c r="R43" s="23"/>
      <c r="S43" s="23"/>
      <c r="T43" s="23"/>
    </row>
    <row r="44" spans="1:20" ht="111" customHeight="1" x14ac:dyDescent="0.25">
      <c r="A44" s="24" t="s">
        <v>471</v>
      </c>
      <c r="B44" s="39" t="s">
        <v>511</v>
      </c>
      <c r="C44" s="222">
        <v>0</v>
      </c>
      <c r="D44" s="23"/>
      <c r="E44" s="23"/>
      <c r="F44" s="23"/>
      <c r="G44" s="23"/>
      <c r="H44" s="23"/>
      <c r="I44" s="23"/>
      <c r="J44" s="23"/>
      <c r="K44" s="23"/>
      <c r="L44" s="23"/>
      <c r="M44" s="23"/>
      <c r="N44" s="23"/>
      <c r="O44" s="23"/>
      <c r="P44" s="23"/>
      <c r="Q44" s="23"/>
      <c r="R44" s="23"/>
      <c r="S44" s="23"/>
      <c r="T44" s="23"/>
    </row>
    <row r="45" spans="1:20" ht="120" customHeight="1" x14ac:dyDescent="0.25">
      <c r="A45" s="24" t="s">
        <v>506</v>
      </c>
      <c r="B45" s="39" t="s">
        <v>512</v>
      </c>
      <c r="C45" s="222">
        <v>0</v>
      </c>
      <c r="D45" s="23"/>
      <c r="E45" s="23"/>
      <c r="F45" s="23"/>
      <c r="G45" s="23"/>
      <c r="H45" s="23"/>
      <c r="I45" s="23"/>
      <c r="J45" s="23"/>
      <c r="K45" s="23"/>
      <c r="L45" s="23"/>
      <c r="M45" s="23"/>
      <c r="N45" s="23"/>
      <c r="O45" s="23"/>
      <c r="P45" s="23"/>
      <c r="Q45" s="23"/>
      <c r="R45" s="23"/>
      <c r="S45" s="23"/>
      <c r="T45" s="23"/>
    </row>
    <row r="46" spans="1:20" ht="101.25" customHeight="1" x14ac:dyDescent="0.25">
      <c r="A46" s="24" t="s">
        <v>472</v>
      </c>
      <c r="B46" s="39" t="s">
        <v>513</v>
      </c>
      <c r="C46" s="222">
        <v>1.85</v>
      </c>
      <c r="D46" s="23"/>
      <c r="E46" s="23"/>
      <c r="F46" s="23"/>
      <c r="G46" s="23"/>
      <c r="H46" s="23"/>
      <c r="I46" s="23"/>
      <c r="J46" s="23"/>
      <c r="K46" s="23"/>
      <c r="L46" s="23"/>
      <c r="M46" s="23"/>
      <c r="N46" s="23"/>
      <c r="O46" s="23"/>
      <c r="P46" s="23"/>
      <c r="Q46" s="23"/>
      <c r="R46" s="23"/>
      <c r="S46" s="23"/>
      <c r="T46" s="23"/>
    </row>
    <row r="47" spans="1:20" ht="18.75" customHeight="1" x14ac:dyDescent="0.25">
      <c r="A47" s="285"/>
      <c r="B47" s="286"/>
      <c r="C47" s="287"/>
      <c r="D47" s="23"/>
      <c r="E47" s="23"/>
      <c r="F47" s="23"/>
      <c r="G47" s="23"/>
      <c r="H47" s="23"/>
      <c r="I47" s="23"/>
      <c r="J47" s="23"/>
      <c r="K47" s="23"/>
      <c r="L47" s="23"/>
      <c r="M47" s="23"/>
      <c r="N47" s="23"/>
      <c r="O47" s="23"/>
      <c r="P47" s="23"/>
      <c r="Q47" s="23"/>
      <c r="R47" s="23"/>
      <c r="S47" s="23"/>
      <c r="T47" s="23"/>
    </row>
    <row r="48" spans="1:20" ht="86.25" customHeight="1" x14ac:dyDescent="0.25">
      <c r="A48" s="24" t="s">
        <v>507</v>
      </c>
      <c r="B48" s="39" t="s">
        <v>525</v>
      </c>
      <c r="C48" s="242">
        <v>473.700049632</v>
      </c>
      <c r="D48" s="23"/>
      <c r="E48" s="23"/>
      <c r="F48" s="23"/>
      <c r="G48" s="23"/>
      <c r="H48" s="23"/>
      <c r="I48" s="23"/>
      <c r="J48" s="23"/>
      <c r="K48" s="23"/>
      <c r="L48" s="23"/>
      <c r="M48" s="23"/>
      <c r="N48" s="23"/>
      <c r="O48" s="23"/>
      <c r="P48" s="23"/>
      <c r="Q48" s="23"/>
      <c r="R48" s="23"/>
      <c r="S48" s="23"/>
      <c r="T48" s="23"/>
    </row>
    <row r="49" spans="1:20" ht="83.25" customHeight="1" x14ac:dyDescent="0.25">
      <c r="A49" s="24" t="s">
        <v>473</v>
      </c>
      <c r="B49" s="39" t="s">
        <v>526</v>
      </c>
      <c r="C49" s="242">
        <v>395.37340635999999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F_TP3600.PS.0032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Реконструкция ПС 110/10кВ Байкалово (КРУН-10, оборудование ОРУ-110, РЗА, ограждение)</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0" t="s">
        <v>484</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108</v>
      </c>
      <c r="C19" s="296" t="s">
        <v>398</v>
      </c>
      <c r="D19" s="294" t="s">
        <v>397</v>
      </c>
      <c r="E19" s="294" t="s">
        <v>107</v>
      </c>
      <c r="F19" s="294" t="s">
        <v>106</v>
      </c>
      <c r="G19" s="294" t="s">
        <v>393</v>
      </c>
      <c r="H19" s="294" t="s">
        <v>105</v>
      </c>
      <c r="I19" s="294" t="s">
        <v>104</v>
      </c>
      <c r="J19" s="294" t="s">
        <v>103</v>
      </c>
      <c r="K19" s="294" t="s">
        <v>102</v>
      </c>
      <c r="L19" s="294" t="s">
        <v>101</v>
      </c>
      <c r="M19" s="294" t="s">
        <v>100</v>
      </c>
      <c r="N19" s="294" t="s">
        <v>99</v>
      </c>
      <c r="O19" s="294" t="s">
        <v>98</v>
      </c>
      <c r="P19" s="294" t="s">
        <v>97</v>
      </c>
      <c r="Q19" s="294" t="s">
        <v>396</v>
      </c>
      <c r="R19" s="294"/>
      <c r="S19" s="298" t="s">
        <v>476</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1" t="s">
        <v>394</v>
      </c>
      <c r="R20" s="42" t="s">
        <v>395</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477</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92</v>
      </c>
      <c r="C25" s="46"/>
      <c r="D25" s="46"/>
      <c r="E25" s="46" t="s">
        <v>91</v>
      </c>
      <c r="F25" s="46" t="s">
        <v>90</v>
      </c>
      <c r="G25" s="46" t="s">
        <v>478</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23"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24"/>
      <c r="I3" s="16"/>
      <c r="U3" s="15" t="s">
        <v>10</v>
      </c>
    </row>
    <row r="4" spans="1:21" s="12" customFormat="1" ht="18.75" customHeight="1" x14ac:dyDescent="0.3">
      <c r="A4" s="18"/>
      <c r="D4" s="224"/>
      <c r="I4" s="16"/>
      <c r="U4" s="15" t="s">
        <v>68</v>
      </c>
    </row>
    <row r="5" spans="1:21" s="12" customFormat="1" ht="18.75" customHeight="1" x14ac:dyDescent="0.3">
      <c r="A5" s="18"/>
      <c r="D5" s="224"/>
      <c r="I5" s="16"/>
      <c r="U5" s="15"/>
    </row>
    <row r="6" spans="1:21"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c r="U6" s="288"/>
    </row>
    <row r="7" spans="1:21" s="12" customFormat="1" x14ac:dyDescent="0.2">
      <c r="A7" s="182"/>
      <c r="D7" s="224"/>
      <c r="I7" s="16"/>
    </row>
    <row r="8" spans="1:21" s="12" customFormat="1" ht="18.75" x14ac:dyDescent="0.2">
      <c r="A8" s="292" t="s">
        <v>9</v>
      </c>
      <c r="B8" s="292"/>
      <c r="C8" s="292"/>
      <c r="D8" s="292"/>
      <c r="E8" s="292"/>
      <c r="F8" s="292"/>
      <c r="G8" s="292"/>
      <c r="H8" s="292"/>
      <c r="I8" s="292"/>
      <c r="J8" s="292"/>
      <c r="K8" s="292"/>
      <c r="L8" s="292"/>
      <c r="M8" s="292"/>
      <c r="N8" s="292"/>
      <c r="O8" s="292"/>
      <c r="P8" s="292"/>
      <c r="Q8" s="292"/>
      <c r="R8" s="292"/>
      <c r="S8" s="292"/>
      <c r="T8" s="292"/>
      <c r="U8" s="292"/>
    </row>
    <row r="9" spans="1:21" s="12" customFormat="1" ht="18.75" x14ac:dyDescent="0.2">
      <c r="A9" s="292"/>
      <c r="B9" s="292"/>
      <c r="C9" s="292"/>
      <c r="D9" s="292"/>
      <c r="E9" s="292"/>
      <c r="F9" s="292"/>
      <c r="G9" s="292"/>
      <c r="H9" s="292"/>
      <c r="I9" s="292"/>
      <c r="J9" s="292"/>
      <c r="K9" s="292"/>
      <c r="L9" s="292"/>
      <c r="M9" s="292"/>
      <c r="N9" s="292"/>
      <c r="O9" s="292"/>
      <c r="P9" s="292"/>
      <c r="Q9" s="292"/>
      <c r="R9" s="292"/>
      <c r="S9" s="292"/>
      <c r="T9" s="292"/>
      <c r="U9" s="292"/>
    </row>
    <row r="10" spans="1:21" s="12" customFormat="1" ht="18.75" customHeight="1" x14ac:dyDescent="0.2">
      <c r="A10" s="183"/>
      <c r="B10" s="184"/>
      <c r="C10" s="184"/>
      <c r="D10" s="225"/>
      <c r="E10" s="184"/>
      <c r="F10" s="313" t="str">
        <f>'1. паспорт местоположение'!$A$9</f>
        <v>АО  "Россети Тюмень"</v>
      </c>
      <c r="G10" s="313"/>
      <c r="H10" s="313"/>
      <c r="I10" s="313"/>
      <c r="J10" s="313"/>
      <c r="K10" s="313"/>
      <c r="L10" s="313"/>
      <c r="M10" s="313"/>
      <c r="N10" s="313"/>
      <c r="O10" s="313"/>
      <c r="P10" s="313"/>
      <c r="Q10" s="313"/>
      <c r="R10" s="313"/>
      <c r="S10" s="313"/>
      <c r="T10" s="184"/>
      <c r="U10" s="184"/>
    </row>
    <row r="11" spans="1:21"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c r="U11" s="289"/>
    </row>
    <row r="12" spans="1:21"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c r="U12" s="292"/>
    </row>
    <row r="13" spans="1:21" s="12" customFormat="1" ht="18.75" customHeight="1" x14ac:dyDescent="0.2">
      <c r="A13" s="183"/>
      <c r="B13" s="184"/>
      <c r="C13" s="184"/>
      <c r="D13" s="225"/>
      <c r="E13" s="184"/>
      <c r="F13" s="313" t="s">
        <v>589</v>
      </c>
      <c r="G13" s="313"/>
      <c r="H13" s="313"/>
      <c r="I13" s="313"/>
      <c r="J13" s="313"/>
      <c r="K13" s="313"/>
      <c r="L13" s="313"/>
      <c r="M13" s="313"/>
      <c r="N13" s="313"/>
      <c r="O13" s="313"/>
      <c r="P13" s="313"/>
      <c r="Q13" s="313"/>
      <c r="R13" s="313"/>
      <c r="S13" s="313"/>
      <c r="T13" s="184"/>
      <c r="U13" s="184"/>
    </row>
    <row r="14" spans="1:21"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c r="U14" s="289"/>
    </row>
    <row r="15" spans="1:21"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c r="U15" s="299"/>
    </row>
    <row r="16" spans="1:21" s="3" customFormat="1" ht="18.75" x14ac:dyDescent="0.2">
      <c r="A16" s="185"/>
      <c r="B16" s="186"/>
      <c r="C16" s="186"/>
      <c r="D16" s="226"/>
      <c r="E16" s="186"/>
      <c r="F16" s="313" t="s">
        <v>530</v>
      </c>
      <c r="G16" s="313"/>
      <c r="H16" s="313"/>
      <c r="I16" s="313"/>
      <c r="J16" s="313"/>
      <c r="K16" s="313"/>
      <c r="L16" s="313"/>
      <c r="M16" s="313"/>
      <c r="N16" s="313"/>
      <c r="O16" s="313"/>
      <c r="P16" s="313"/>
      <c r="Q16" s="313"/>
      <c r="R16" s="313"/>
      <c r="S16" s="313"/>
      <c r="T16" s="186"/>
      <c r="U16" s="186"/>
    </row>
    <row r="17" spans="1:21"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c r="U17" s="289"/>
    </row>
    <row r="18" spans="1:21"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row>
    <row r="19" spans="1:21" s="3" customFormat="1" ht="15" customHeight="1" x14ac:dyDescent="0.2">
      <c r="A19" s="291" t="s">
        <v>489</v>
      </c>
      <c r="B19" s="291"/>
      <c r="C19" s="291"/>
      <c r="D19" s="291"/>
      <c r="E19" s="291"/>
      <c r="F19" s="291"/>
      <c r="G19" s="291"/>
      <c r="H19" s="291"/>
      <c r="I19" s="291"/>
      <c r="J19" s="291"/>
      <c r="K19" s="291"/>
      <c r="L19" s="291"/>
      <c r="M19" s="291"/>
      <c r="N19" s="291"/>
      <c r="O19" s="291"/>
      <c r="P19" s="291"/>
      <c r="Q19" s="291"/>
      <c r="R19" s="291"/>
      <c r="S19" s="291"/>
      <c r="T19" s="291"/>
      <c r="U19" s="291"/>
    </row>
    <row r="20" spans="1:21"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c r="U20" s="309"/>
    </row>
    <row r="21" spans="1:21" ht="46.5" customHeight="1" x14ac:dyDescent="0.25">
      <c r="A21" s="310" t="s">
        <v>5</v>
      </c>
      <c r="B21" s="302" t="s">
        <v>604</v>
      </c>
      <c r="C21" s="303"/>
      <c r="D21" s="310" t="s">
        <v>130</v>
      </c>
      <c r="E21" s="310" t="s">
        <v>605</v>
      </c>
      <c r="F21" s="302" t="s">
        <v>517</v>
      </c>
      <c r="G21" s="303"/>
      <c r="H21" s="302" t="s">
        <v>278</v>
      </c>
      <c r="I21" s="303"/>
      <c r="J21" s="302" t="s">
        <v>129</v>
      </c>
      <c r="K21" s="303"/>
      <c r="L21" s="310" t="s">
        <v>128</v>
      </c>
      <c r="M21" s="302" t="s">
        <v>127</v>
      </c>
      <c r="N21" s="303"/>
      <c r="O21" s="302" t="s">
        <v>606</v>
      </c>
      <c r="P21" s="303"/>
      <c r="Q21" s="306" t="s">
        <v>126</v>
      </c>
      <c r="R21" s="227" t="s">
        <v>125</v>
      </c>
      <c r="S21" s="227"/>
      <c r="T21" s="227" t="s">
        <v>124</v>
      </c>
      <c r="U21" s="227"/>
    </row>
    <row r="22" spans="1:21" ht="204.75" customHeight="1" x14ac:dyDescent="0.25">
      <c r="A22" s="311"/>
      <c r="B22" s="304"/>
      <c r="C22" s="305"/>
      <c r="D22" s="311"/>
      <c r="E22" s="311"/>
      <c r="F22" s="304"/>
      <c r="G22" s="305"/>
      <c r="H22" s="304"/>
      <c r="I22" s="305"/>
      <c r="J22" s="304"/>
      <c r="K22" s="305"/>
      <c r="L22" s="312"/>
      <c r="M22" s="304"/>
      <c r="N22" s="305"/>
      <c r="O22" s="304"/>
      <c r="P22" s="305"/>
      <c r="Q22" s="307"/>
      <c r="R22" s="228" t="s">
        <v>607</v>
      </c>
      <c r="S22" s="228" t="s">
        <v>608</v>
      </c>
      <c r="T22" s="228" t="s">
        <v>609</v>
      </c>
      <c r="U22" s="228" t="s">
        <v>610</v>
      </c>
    </row>
    <row r="23" spans="1:21" ht="51.75" customHeight="1" x14ac:dyDescent="0.25">
      <c r="A23" s="312"/>
      <c r="B23" s="228" t="s">
        <v>119</v>
      </c>
      <c r="C23" s="228" t="s">
        <v>120</v>
      </c>
      <c r="D23" s="312"/>
      <c r="E23" s="312"/>
      <c r="F23" s="228" t="s">
        <v>119</v>
      </c>
      <c r="G23" s="228" t="s">
        <v>120</v>
      </c>
      <c r="H23" s="228" t="s">
        <v>119</v>
      </c>
      <c r="I23" s="228" t="s">
        <v>120</v>
      </c>
      <c r="J23" s="228" t="s">
        <v>119</v>
      </c>
      <c r="K23" s="228" t="s">
        <v>120</v>
      </c>
      <c r="L23" s="228" t="s">
        <v>119</v>
      </c>
      <c r="M23" s="228" t="s">
        <v>119</v>
      </c>
      <c r="N23" s="228" t="s">
        <v>120</v>
      </c>
      <c r="O23" s="228" t="s">
        <v>119</v>
      </c>
      <c r="P23" s="228" t="s">
        <v>120</v>
      </c>
      <c r="Q23" s="228" t="s">
        <v>119</v>
      </c>
      <c r="R23" s="228" t="s">
        <v>119</v>
      </c>
      <c r="S23" s="228" t="s">
        <v>119</v>
      </c>
      <c r="T23" s="228" t="s">
        <v>119</v>
      </c>
      <c r="U23" s="228" t="s">
        <v>119</v>
      </c>
    </row>
    <row r="24" spans="1:21" x14ac:dyDescent="0.25">
      <c r="A24" s="228" t="s">
        <v>65</v>
      </c>
      <c r="B24" s="228" t="s">
        <v>63</v>
      </c>
      <c r="C24" s="228" t="s">
        <v>62</v>
      </c>
      <c r="D24" s="228" t="s">
        <v>61</v>
      </c>
      <c r="E24" s="228" t="s">
        <v>159</v>
      </c>
      <c r="F24" s="228" t="s">
        <v>59</v>
      </c>
      <c r="G24" s="228" t="s">
        <v>58</v>
      </c>
      <c r="H24" s="228" t="s">
        <v>56</v>
      </c>
      <c r="I24" s="228" t="s">
        <v>54</v>
      </c>
      <c r="J24" s="228" t="s">
        <v>73</v>
      </c>
      <c r="K24" s="228" t="s">
        <v>71</v>
      </c>
      <c r="L24" s="228" t="s">
        <v>70</v>
      </c>
      <c r="M24" s="228" t="s">
        <v>479</v>
      </c>
      <c r="N24" s="228" t="s">
        <v>467</v>
      </c>
      <c r="O24" s="228" t="s">
        <v>480</v>
      </c>
      <c r="P24" s="228" t="s">
        <v>468</v>
      </c>
      <c r="Q24" s="228" t="s">
        <v>481</v>
      </c>
      <c r="R24" s="228" t="s">
        <v>485</v>
      </c>
      <c r="S24" s="228" t="s">
        <v>471</v>
      </c>
      <c r="T24" s="228" t="s">
        <v>506</v>
      </c>
      <c r="U24" s="228" t="s">
        <v>472</v>
      </c>
    </row>
    <row r="25" spans="1:21" s="190" customFormat="1" ht="126" x14ac:dyDescent="0.25">
      <c r="A25" s="187">
        <v>1</v>
      </c>
      <c r="B25" s="59" t="s">
        <v>560</v>
      </c>
      <c r="C25" s="59" t="s">
        <v>560</v>
      </c>
      <c r="D25" s="229" t="s">
        <v>561</v>
      </c>
      <c r="E25" s="188" t="s">
        <v>611</v>
      </c>
      <c r="F25" s="187" t="s">
        <v>562</v>
      </c>
      <c r="G25" s="187" t="s">
        <v>563</v>
      </c>
      <c r="H25" s="189" t="s">
        <v>564</v>
      </c>
      <c r="I25" s="189" t="s">
        <v>564</v>
      </c>
      <c r="J25" s="187">
        <v>1987</v>
      </c>
      <c r="K25" s="189">
        <v>2024</v>
      </c>
      <c r="L25" s="187">
        <v>2000</v>
      </c>
      <c r="M25" s="187">
        <v>110</v>
      </c>
      <c r="N25" s="187">
        <v>110</v>
      </c>
      <c r="O25" s="187" t="s">
        <v>392</v>
      </c>
      <c r="P25" s="187" t="s">
        <v>392</v>
      </c>
      <c r="Q25" s="187">
        <v>2010</v>
      </c>
      <c r="R25" s="187" t="s">
        <v>612</v>
      </c>
      <c r="S25" s="187" t="s">
        <v>565</v>
      </c>
      <c r="T25" s="187" t="s">
        <v>613</v>
      </c>
      <c r="U25" s="187" t="s">
        <v>614</v>
      </c>
    </row>
    <row r="26" spans="1:21" s="190" customFormat="1" ht="126" x14ac:dyDescent="0.25">
      <c r="A26" s="187">
        <v>2</v>
      </c>
      <c r="B26" s="59" t="s">
        <v>560</v>
      </c>
      <c r="C26" s="59" t="s">
        <v>560</v>
      </c>
      <c r="D26" s="229" t="s">
        <v>561</v>
      </c>
      <c r="E26" s="188" t="s">
        <v>615</v>
      </c>
      <c r="F26" s="187" t="s">
        <v>562</v>
      </c>
      <c r="G26" s="187" t="s">
        <v>563</v>
      </c>
      <c r="H26" s="189" t="s">
        <v>566</v>
      </c>
      <c r="I26" s="189" t="s">
        <v>566</v>
      </c>
      <c r="J26" s="187">
        <v>1987</v>
      </c>
      <c r="K26" s="189">
        <v>2024</v>
      </c>
      <c r="L26" s="187">
        <v>2000</v>
      </c>
      <c r="M26" s="187">
        <v>110</v>
      </c>
      <c r="N26" s="187">
        <v>110</v>
      </c>
      <c r="O26" s="187" t="s">
        <v>392</v>
      </c>
      <c r="P26" s="187" t="s">
        <v>392</v>
      </c>
      <c r="Q26" s="187">
        <v>2014</v>
      </c>
      <c r="R26" s="187" t="s">
        <v>612</v>
      </c>
      <c r="S26" s="187" t="s">
        <v>565</v>
      </c>
      <c r="T26" s="187" t="s">
        <v>613</v>
      </c>
      <c r="U26" s="187" t="s">
        <v>614</v>
      </c>
    </row>
    <row r="27" spans="1:21" s="190" customFormat="1" ht="126" x14ac:dyDescent="0.25">
      <c r="A27" s="187">
        <v>3</v>
      </c>
      <c r="B27" s="59" t="s">
        <v>560</v>
      </c>
      <c r="C27" s="59" t="s">
        <v>560</v>
      </c>
      <c r="D27" s="229" t="s">
        <v>561</v>
      </c>
      <c r="E27" s="188" t="s">
        <v>616</v>
      </c>
      <c r="F27" s="59" t="s">
        <v>562</v>
      </c>
      <c r="G27" s="187" t="s">
        <v>563</v>
      </c>
      <c r="H27" s="189" t="s">
        <v>567</v>
      </c>
      <c r="I27" s="189" t="s">
        <v>567</v>
      </c>
      <c r="J27" s="187">
        <v>1986</v>
      </c>
      <c r="K27" s="189">
        <v>2024</v>
      </c>
      <c r="L27" s="187">
        <v>1987</v>
      </c>
      <c r="M27" s="187">
        <v>110</v>
      </c>
      <c r="N27" s="187">
        <v>110</v>
      </c>
      <c r="O27" s="187" t="s">
        <v>392</v>
      </c>
      <c r="P27" s="187" t="s">
        <v>392</v>
      </c>
      <c r="Q27" s="187">
        <v>2014</v>
      </c>
      <c r="R27" s="187" t="s">
        <v>612</v>
      </c>
      <c r="S27" s="187" t="s">
        <v>565</v>
      </c>
      <c r="T27" s="187" t="s">
        <v>613</v>
      </c>
      <c r="U27" s="187" t="s">
        <v>614</v>
      </c>
    </row>
    <row r="28" spans="1:21" s="190" customFormat="1" ht="126" x14ac:dyDescent="0.25">
      <c r="A28" s="187">
        <v>4</v>
      </c>
      <c r="B28" s="59" t="s">
        <v>560</v>
      </c>
      <c r="C28" s="59" t="s">
        <v>560</v>
      </c>
      <c r="D28" s="230" t="s">
        <v>617</v>
      </c>
      <c r="E28" s="188" t="s">
        <v>618</v>
      </c>
      <c r="F28" s="59" t="s">
        <v>619</v>
      </c>
      <c r="G28" s="187" t="s">
        <v>620</v>
      </c>
      <c r="H28" s="189" t="s">
        <v>621</v>
      </c>
      <c r="I28" s="189" t="s">
        <v>621</v>
      </c>
      <c r="J28" s="187">
        <v>1967</v>
      </c>
      <c r="K28" s="189">
        <v>2024</v>
      </c>
      <c r="L28" s="187">
        <v>1967</v>
      </c>
      <c r="M28" s="187">
        <v>110</v>
      </c>
      <c r="N28" s="187">
        <v>110</v>
      </c>
      <c r="O28" s="187" t="s">
        <v>392</v>
      </c>
      <c r="P28" s="187" t="s">
        <v>392</v>
      </c>
      <c r="Q28" s="187">
        <v>2015</v>
      </c>
      <c r="R28" s="187" t="s">
        <v>612</v>
      </c>
      <c r="S28" s="187" t="s">
        <v>565</v>
      </c>
      <c r="T28" s="187" t="s">
        <v>613</v>
      </c>
      <c r="U28" s="187" t="s">
        <v>614</v>
      </c>
    </row>
    <row r="29" spans="1:21" s="190" customFormat="1" ht="126" x14ac:dyDescent="0.25">
      <c r="A29" s="187">
        <v>5</v>
      </c>
      <c r="B29" s="59" t="s">
        <v>560</v>
      </c>
      <c r="C29" s="59" t="s">
        <v>560</v>
      </c>
      <c r="D29" s="230" t="s">
        <v>617</v>
      </c>
      <c r="E29" s="188" t="s">
        <v>622</v>
      </c>
      <c r="F29" s="59" t="s">
        <v>623</v>
      </c>
      <c r="G29" s="187" t="s">
        <v>620</v>
      </c>
      <c r="H29" s="189" t="s">
        <v>624</v>
      </c>
      <c r="I29" s="189" t="s">
        <v>624</v>
      </c>
      <c r="J29" s="187">
        <v>1967</v>
      </c>
      <c r="K29" s="189">
        <v>2024</v>
      </c>
      <c r="L29" s="187">
        <v>1967</v>
      </c>
      <c r="M29" s="187">
        <v>110</v>
      </c>
      <c r="N29" s="187">
        <v>110</v>
      </c>
      <c r="O29" s="187" t="s">
        <v>392</v>
      </c>
      <c r="P29" s="187" t="s">
        <v>392</v>
      </c>
      <c r="Q29" s="187">
        <v>2015</v>
      </c>
      <c r="R29" s="187" t="s">
        <v>612</v>
      </c>
      <c r="S29" s="187" t="s">
        <v>565</v>
      </c>
      <c r="T29" s="187" t="s">
        <v>613</v>
      </c>
      <c r="U29" s="187" t="s">
        <v>614</v>
      </c>
    </row>
    <row r="30" spans="1:21" s="190" customFormat="1" ht="126" x14ac:dyDescent="0.25">
      <c r="A30" s="187">
        <v>6</v>
      </c>
      <c r="B30" s="59" t="s">
        <v>560</v>
      </c>
      <c r="C30" s="59" t="s">
        <v>560</v>
      </c>
      <c r="D30" s="230" t="s">
        <v>617</v>
      </c>
      <c r="E30" s="188" t="s">
        <v>625</v>
      </c>
      <c r="F30" s="59" t="s">
        <v>623</v>
      </c>
      <c r="G30" s="187" t="s">
        <v>620</v>
      </c>
      <c r="H30" s="189" t="s">
        <v>626</v>
      </c>
      <c r="I30" s="189" t="s">
        <v>626</v>
      </c>
      <c r="J30" s="187">
        <v>1967</v>
      </c>
      <c r="K30" s="189">
        <v>2024</v>
      </c>
      <c r="L30" s="187">
        <v>1967</v>
      </c>
      <c r="M30" s="187">
        <v>110</v>
      </c>
      <c r="N30" s="187">
        <v>110</v>
      </c>
      <c r="O30" s="187" t="s">
        <v>392</v>
      </c>
      <c r="P30" s="187" t="s">
        <v>392</v>
      </c>
      <c r="Q30" s="187">
        <v>2015</v>
      </c>
      <c r="R30" s="187" t="s">
        <v>612</v>
      </c>
      <c r="S30" s="187" t="s">
        <v>565</v>
      </c>
      <c r="T30" s="187" t="s">
        <v>613</v>
      </c>
      <c r="U30" s="187" t="s">
        <v>614</v>
      </c>
    </row>
    <row r="31" spans="1:21" s="190" customFormat="1" ht="126" x14ac:dyDescent="0.25">
      <c r="A31" s="187">
        <v>7</v>
      </c>
      <c r="B31" s="59" t="s">
        <v>560</v>
      </c>
      <c r="C31" s="59" t="s">
        <v>560</v>
      </c>
      <c r="D31" s="230" t="s">
        <v>617</v>
      </c>
      <c r="E31" s="188" t="s">
        <v>627</v>
      </c>
      <c r="F31" s="59" t="s">
        <v>623</v>
      </c>
      <c r="G31" s="187" t="s">
        <v>620</v>
      </c>
      <c r="H31" s="189" t="s">
        <v>628</v>
      </c>
      <c r="I31" s="189" t="s">
        <v>628</v>
      </c>
      <c r="J31" s="187">
        <v>2014</v>
      </c>
      <c r="K31" s="189">
        <v>2024</v>
      </c>
      <c r="L31" s="187">
        <v>2014</v>
      </c>
      <c r="M31" s="187">
        <v>110</v>
      </c>
      <c r="N31" s="187">
        <v>110</v>
      </c>
      <c r="O31" s="187" t="s">
        <v>392</v>
      </c>
      <c r="P31" s="187" t="s">
        <v>392</v>
      </c>
      <c r="Q31" s="187">
        <v>2015</v>
      </c>
      <c r="R31" s="187" t="s">
        <v>612</v>
      </c>
      <c r="S31" s="187" t="s">
        <v>565</v>
      </c>
      <c r="T31" s="187" t="s">
        <v>613</v>
      </c>
      <c r="U31" s="187" t="s">
        <v>614</v>
      </c>
    </row>
    <row r="32" spans="1:21" s="190" customFormat="1" ht="126" x14ac:dyDescent="0.25">
      <c r="A32" s="187">
        <v>8</v>
      </c>
      <c r="B32" s="59" t="s">
        <v>560</v>
      </c>
      <c r="C32" s="59" t="s">
        <v>560</v>
      </c>
      <c r="D32" s="230" t="s">
        <v>617</v>
      </c>
      <c r="E32" s="188" t="s">
        <v>629</v>
      </c>
      <c r="F32" s="59" t="s">
        <v>619</v>
      </c>
      <c r="G32" s="187" t="s">
        <v>620</v>
      </c>
      <c r="H32" s="189" t="s">
        <v>630</v>
      </c>
      <c r="I32" s="189" t="s">
        <v>630</v>
      </c>
      <c r="J32" s="187">
        <v>1967</v>
      </c>
      <c r="K32" s="189">
        <v>2024</v>
      </c>
      <c r="L32" s="187">
        <v>1967</v>
      </c>
      <c r="M32" s="187">
        <v>110</v>
      </c>
      <c r="N32" s="187">
        <v>110</v>
      </c>
      <c r="O32" s="187" t="s">
        <v>392</v>
      </c>
      <c r="P32" s="187" t="s">
        <v>392</v>
      </c>
      <c r="Q32" s="187">
        <v>2015</v>
      </c>
      <c r="R32" s="187" t="s">
        <v>612</v>
      </c>
      <c r="S32" s="187" t="s">
        <v>565</v>
      </c>
      <c r="T32" s="187" t="s">
        <v>613</v>
      </c>
      <c r="U32" s="187" t="s">
        <v>614</v>
      </c>
    </row>
    <row r="33" spans="1:21" s="190" customFormat="1" ht="126" x14ac:dyDescent="0.25">
      <c r="A33" s="187">
        <v>9</v>
      </c>
      <c r="B33" s="59" t="s">
        <v>560</v>
      </c>
      <c r="C33" s="59" t="s">
        <v>560</v>
      </c>
      <c r="D33" s="230" t="s">
        <v>617</v>
      </c>
      <c r="E33" s="188" t="s">
        <v>631</v>
      </c>
      <c r="F33" s="59" t="s">
        <v>623</v>
      </c>
      <c r="G33" s="187" t="s">
        <v>620</v>
      </c>
      <c r="H33" s="189" t="s">
        <v>632</v>
      </c>
      <c r="I33" s="189" t="s">
        <v>632</v>
      </c>
      <c r="J33" s="187">
        <v>1967</v>
      </c>
      <c r="K33" s="189">
        <v>2024</v>
      </c>
      <c r="L33" s="187">
        <v>1967</v>
      </c>
      <c r="M33" s="187">
        <v>110</v>
      </c>
      <c r="N33" s="187">
        <v>110</v>
      </c>
      <c r="O33" s="187" t="s">
        <v>392</v>
      </c>
      <c r="P33" s="187" t="s">
        <v>392</v>
      </c>
      <c r="Q33" s="187">
        <v>2015</v>
      </c>
      <c r="R33" s="187" t="s">
        <v>612</v>
      </c>
      <c r="S33" s="187" t="s">
        <v>565</v>
      </c>
      <c r="T33" s="187" t="s">
        <v>613</v>
      </c>
      <c r="U33" s="187" t="s">
        <v>614</v>
      </c>
    </row>
    <row r="34" spans="1:21" s="190" customFormat="1" ht="126" x14ac:dyDescent="0.25">
      <c r="A34" s="187">
        <v>10</v>
      </c>
      <c r="B34" s="59" t="s">
        <v>560</v>
      </c>
      <c r="C34" s="59" t="s">
        <v>560</v>
      </c>
      <c r="D34" s="230" t="s">
        <v>617</v>
      </c>
      <c r="E34" s="188" t="s">
        <v>633</v>
      </c>
      <c r="F34" s="59" t="s">
        <v>623</v>
      </c>
      <c r="G34" s="187" t="s">
        <v>620</v>
      </c>
      <c r="H34" s="189" t="s">
        <v>634</v>
      </c>
      <c r="I34" s="189" t="s">
        <v>634</v>
      </c>
      <c r="J34" s="187">
        <v>1967</v>
      </c>
      <c r="K34" s="189">
        <v>2024</v>
      </c>
      <c r="L34" s="187">
        <v>1967</v>
      </c>
      <c r="M34" s="187">
        <v>110</v>
      </c>
      <c r="N34" s="187">
        <v>110</v>
      </c>
      <c r="O34" s="187" t="s">
        <v>392</v>
      </c>
      <c r="P34" s="187" t="s">
        <v>392</v>
      </c>
      <c r="Q34" s="187">
        <v>2015</v>
      </c>
      <c r="R34" s="187" t="s">
        <v>612</v>
      </c>
      <c r="S34" s="187" t="s">
        <v>565</v>
      </c>
      <c r="T34" s="187" t="s">
        <v>613</v>
      </c>
      <c r="U34" s="187" t="s">
        <v>614</v>
      </c>
    </row>
    <row r="35" spans="1:21" s="190" customFormat="1" ht="126" x14ac:dyDescent="0.25">
      <c r="A35" s="187">
        <v>11</v>
      </c>
      <c r="B35" s="59" t="s">
        <v>560</v>
      </c>
      <c r="C35" s="59" t="s">
        <v>560</v>
      </c>
      <c r="D35" s="230" t="s">
        <v>617</v>
      </c>
      <c r="E35" s="188" t="s">
        <v>635</v>
      </c>
      <c r="F35" s="59" t="s">
        <v>619</v>
      </c>
      <c r="G35" s="187" t="s">
        <v>620</v>
      </c>
      <c r="H35" s="189" t="s">
        <v>636</v>
      </c>
      <c r="I35" s="189" t="s">
        <v>636</v>
      </c>
      <c r="J35" s="187">
        <v>1967</v>
      </c>
      <c r="K35" s="189">
        <v>2024</v>
      </c>
      <c r="L35" s="187">
        <v>1967</v>
      </c>
      <c r="M35" s="187">
        <v>110</v>
      </c>
      <c r="N35" s="187">
        <v>110</v>
      </c>
      <c r="O35" s="187" t="s">
        <v>392</v>
      </c>
      <c r="P35" s="187" t="s">
        <v>392</v>
      </c>
      <c r="Q35" s="187">
        <v>2015</v>
      </c>
      <c r="R35" s="187" t="s">
        <v>612</v>
      </c>
      <c r="S35" s="187" t="s">
        <v>565</v>
      </c>
      <c r="T35" s="187" t="s">
        <v>613</v>
      </c>
      <c r="U35" s="187" t="s">
        <v>614</v>
      </c>
    </row>
    <row r="36" spans="1:21" s="190" customFormat="1" ht="126" x14ac:dyDescent="0.25">
      <c r="A36" s="187">
        <v>12</v>
      </c>
      <c r="B36" s="59" t="s">
        <v>560</v>
      </c>
      <c r="C36" s="59" t="s">
        <v>560</v>
      </c>
      <c r="D36" s="230" t="s">
        <v>637</v>
      </c>
      <c r="E36" s="188" t="s">
        <v>638</v>
      </c>
      <c r="F36" s="59" t="s">
        <v>639</v>
      </c>
      <c r="G36" s="187" t="s">
        <v>640</v>
      </c>
      <c r="H36" s="189" t="s">
        <v>641</v>
      </c>
      <c r="I36" s="189" t="s">
        <v>641</v>
      </c>
      <c r="J36" s="187">
        <v>1981</v>
      </c>
      <c r="K36" s="189">
        <v>2024</v>
      </c>
      <c r="L36" s="187">
        <v>1981</v>
      </c>
      <c r="M36" s="187">
        <v>110</v>
      </c>
      <c r="N36" s="187">
        <v>110</v>
      </c>
      <c r="O36" s="187" t="s">
        <v>392</v>
      </c>
      <c r="P36" s="187" t="s">
        <v>392</v>
      </c>
      <c r="Q36" s="187" t="s">
        <v>392</v>
      </c>
      <c r="R36" s="187" t="s">
        <v>612</v>
      </c>
      <c r="S36" s="187" t="s">
        <v>565</v>
      </c>
      <c r="T36" s="187" t="s">
        <v>613</v>
      </c>
      <c r="U36" s="187" t="s">
        <v>614</v>
      </c>
    </row>
    <row r="37" spans="1:21" s="190" customFormat="1" ht="126" x14ac:dyDescent="0.25">
      <c r="A37" s="187">
        <v>13</v>
      </c>
      <c r="B37" s="59" t="s">
        <v>560</v>
      </c>
      <c r="C37" s="59" t="s">
        <v>560</v>
      </c>
      <c r="D37" s="230" t="s">
        <v>637</v>
      </c>
      <c r="E37" s="188" t="s">
        <v>642</v>
      </c>
      <c r="F37" s="59" t="s">
        <v>639</v>
      </c>
      <c r="G37" s="187" t="s">
        <v>640</v>
      </c>
      <c r="H37" s="189" t="s">
        <v>643</v>
      </c>
      <c r="I37" s="189" t="s">
        <v>643</v>
      </c>
      <c r="J37" s="187">
        <v>1981</v>
      </c>
      <c r="K37" s="189">
        <v>2024</v>
      </c>
      <c r="L37" s="187">
        <v>1981</v>
      </c>
      <c r="M37" s="187">
        <v>110</v>
      </c>
      <c r="N37" s="187">
        <v>110</v>
      </c>
      <c r="O37" s="187" t="s">
        <v>392</v>
      </c>
      <c r="P37" s="187" t="s">
        <v>392</v>
      </c>
      <c r="Q37" s="187" t="s">
        <v>392</v>
      </c>
      <c r="R37" s="187" t="s">
        <v>612</v>
      </c>
      <c r="S37" s="187" t="s">
        <v>565</v>
      </c>
      <c r="T37" s="187" t="s">
        <v>613</v>
      </c>
      <c r="U37" s="187" t="s">
        <v>614</v>
      </c>
    </row>
    <row r="38" spans="1:21" s="190" customFormat="1" ht="126" x14ac:dyDescent="0.25">
      <c r="A38" s="187">
        <v>14</v>
      </c>
      <c r="B38" s="59" t="s">
        <v>560</v>
      </c>
      <c r="C38" s="59" t="s">
        <v>560</v>
      </c>
      <c r="D38" s="230" t="s">
        <v>637</v>
      </c>
      <c r="E38" s="188" t="s">
        <v>644</v>
      </c>
      <c r="F38" s="59" t="s">
        <v>639</v>
      </c>
      <c r="G38" s="187" t="s">
        <v>640</v>
      </c>
      <c r="H38" s="189" t="s">
        <v>645</v>
      </c>
      <c r="I38" s="189" t="s">
        <v>645</v>
      </c>
      <c r="J38" s="187">
        <v>1981</v>
      </c>
      <c r="K38" s="189">
        <v>2024</v>
      </c>
      <c r="L38" s="187">
        <v>1981</v>
      </c>
      <c r="M38" s="187">
        <v>110</v>
      </c>
      <c r="N38" s="187">
        <v>110</v>
      </c>
      <c r="O38" s="187" t="s">
        <v>392</v>
      </c>
      <c r="P38" s="187" t="s">
        <v>392</v>
      </c>
      <c r="Q38" s="187" t="s">
        <v>392</v>
      </c>
      <c r="R38" s="187" t="s">
        <v>612</v>
      </c>
      <c r="S38" s="187" t="s">
        <v>565</v>
      </c>
      <c r="T38" s="187" t="s">
        <v>613</v>
      </c>
      <c r="U38" s="187" t="s">
        <v>614</v>
      </c>
    </row>
    <row r="39" spans="1:21" s="190" customFormat="1" ht="126" x14ac:dyDescent="0.25">
      <c r="A39" s="187">
        <v>15</v>
      </c>
      <c r="B39" s="59" t="s">
        <v>560</v>
      </c>
      <c r="C39" s="59" t="s">
        <v>560</v>
      </c>
      <c r="D39" s="230" t="s">
        <v>637</v>
      </c>
      <c r="E39" s="188" t="s">
        <v>646</v>
      </c>
      <c r="F39" s="59" t="s">
        <v>639</v>
      </c>
      <c r="G39" s="187" t="s">
        <v>640</v>
      </c>
      <c r="H39" s="189" t="s">
        <v>647</v>
      </c>
      <c r="I39" s="189" t="s">
        <v>647</v>
      </c>
      <c r="J39" s="187">
        <v>1986</v>
      </c>
      <c r="K39" s="189">
        <v>2024</v>
      </c>
      <c r="L39" s="187">
        <v>1986</v>
      </c>
      <c r="M39" s="187">
        <v>110</v>
      </c>
      <c r="N39" s="187">
        <v>110</v>
      </c>
      <c r="O39" s="187" t="s">
        <v>392</v>
      </c>
      <c r="P39" s="187" t="s">
        <v>392</v>
      </c>
      <c r="Q39" s="187" t="s">
        <v>392</v>
      </c>
      <c r="R39" s="187" t="s">
        <v>612</v>
      </c>
      <c r="S39" s="187" t="s">
        <v>565</v>
      </c>
      <c r="T39" s="187" t="s">
        <v>613</v>
      </c>
      <c r="U39" s="187" t="s">
        <v>614</v>
      </c>
    </row>
    <row r="40" spans="1:21" s="190" customFormat="1" ht="126" x14ac:dyDescent="0.25">
      <c r="A40" s="187">
        <v>16</v>
      </c>
      <c r="B40" s="59" t="s">
        <v>560</v>
      </c>
      <c r="C40" s="59" t="s">
        <v>560</v>
      </c>
      <c r="D40" s="230" t="s">
        <v>637</v>
      </c>
      <c r="E40" s="188" t="s">
        <v>648</v>
      </c>
      <c r="F40" s="59" t="s">
        <v>639</v>
      </c>
      <c r="G40" s="187" t="s">
        <v>640</v>
      </c>
      <c r="H40" s="189" t="s">
        <v>649</v>
      </c>
      <c r="I40" s="189" t="s">
        <v>649</v>
      </c>
      <c r="J40" s="187">
        <v>1986</v>
      </c>
      <c r="K40" s="189">
        <v>2024</v>
      </c>
      <c r="L40" s="187">
        <v>1986</v>
      </c>
      <c r="M40" s="187">
        <v>110</v>
      </c>
      <c r="N40" s="187">
        <v>110</v>
      </c>
      <c r="O40" s="187" t="s">
        <v>392</v>
      </c>
      <c r="P40" s="187" t="s">
        <v>392</v>
      </c>
      <c r="Q40" s="187" t="s">
        <v>392</v>
      </c>
      <c r="R40" s="187" t="s">
        <v>612</v>
      </c>
      <c r="S40" s="187" t="s">
        <v>565</v>
      </c>
      <c r="T40" s="187" t="s">
        <v>613</v>
      </c>
      <c r="U40" s="187" t="s">
        <v>614</v>
      </c>
    </row>
    <row r="41" spans="1:21" s="190" customFormat="1" ht="126" x14ac:dyDescent="0.25">
      <c r="A41" s="187">
        <v>17</v>
      </c>
      <c r="B41" s="59" t="s">
        <v>560</v>
      </c>
      <c r="C41" s="59" t="s">
        <v>560</v>
      </c>
      <c r="D41" s="230" t="s">
        <v>637</v>
      </c>
      <c r="E41" s="188" t="s">
        <v>650</v>
      </c>
      <c r="F41" s="59" t="s">
        <v>639</v>
      </c>
      <c r="G41" s="187" t="s">
        <v>640</v>
      </c>
      <c r="H41" s="189" t="s">
        <v>651</v>
      </c>
      <c r="I41" s="189" t="s">
        <v>651</v>
      </c>
      <c r="J41" s="187">
        <v>1986</v>
      </c>
      <c r="K41" s="189">
        <v>2024</v>
      </c>
      <c r="L41" s="187">
        <v>1986</v>
      </c>
      <c r="M41" s="187">
        <v>110</v>
      </c>
      <c r="N41" s="187">
        <v>110</v>
      </c>
      <c r="O41" s="187" t="s">
        <v>392</v>
      </c>
      <c r="P41" s="187" t="s">
        <v>392</v>
      </c>
      <c r="Q41" s="187" t="s">
        <v>392</v>
      </c>
      <c r="R41" s="187" t="s">
        <v>612</v>
      </c>
      <c r="S41" s="187" t="s">
        <v>565</v>
      </c>
      <c r="T41" s="187" t="s">
        <v>613</v>
      </c>
      <c r="U41" s="187" t="s">
        <v>614</v>
      </c>
    </row>
    <row r="42" spans="1:21" s="190" customFormat="1" ht="126" x14ac:dyDescent="0.25">
      <c r="A42" s="187">
        <v>18</v>
      </c>
      <c r="B42" s="59" t="s">
        <v>560</v>
      </c>
      <c r="C42" s="59" t="s">
        <v>560</v>
      </c>
      <c r="D42" s="229" t="s">
        <v>652</v>
      </c>
      <c r="E42" s="188" t="s">
        <v>653</v>
      </c>
      <c r="F42" s="59" t="s">
        <v>654</v>
      </c>
      <c r="G42" s="187" t="s">
        <v>655</v>
      </c>
      <c r="H42" s="189" t="s">
        <v>656</v>
      </c>
      <c r="I42" s="189" t="s">
        <v>656</v>
      </c>
      <c r="J42" s="187">
        <v>1987</v>
      </c>
      <c r="K42" s="189">
        <v>2024</v>
      </c>
      <c r="L42" s="187">
        <v>1987</v>
      </c>
      <c r="M42" s="187">
        <v>110</v>
      </c>
      <c r="N42" s="187">
        <v>110</v>
      </c>
      <c r="O42" s="187" t="s">
        <v>392</v>
      </c>
      <c r="P42" s="187" t="s">
        <v>392</v>
      </c>
      <c r="Q42" s="187" t="s">
        <v>392</v>
      </c>
      <c r="R42" s="187" t="s">
        <v>612</v>
      </c>
      <c r="S42" s="187" t="s">
        <v>565</v>
      </c>
      <c r="T42" s="187" t="s">
        <v>613</v>
      </c>
      <c r="U42" s="187" t="s">
        <v>614</v>
      </c>
    </row>
    <row r="43" spans="1:21" s="190" customFormat="1" ht="126" x14ac:dyDescent="0.25">
      <c r="A43" s="187">
        <v>19</v>
      </c>
      <c r="B43" s="59" t="s">
        <v>560</v>
      </c>
      <c r="C43" s="59" t="s">
        <v>560</v>
      </c>
      <c r="D43" s="229" t="s">
        <v>652</v>
      </c>
      <c r="E43" s="188" t="s">
        <v>657</v>
      </c>
      <c r="F43" s="59" t="s">
        <v>654</v>
      </c>
      <c r="G43" s="187" t="s">
        <v>655</v>
      </c>
      <c r="H43" s="189" t="s">
        <v>658</v>
      </c>
      <c r="I43" s="189" t="s">
        <v>658</v>
      </c>
      <c r="J43" s="187">
        <v>1987</v>
      </c>
      <c r="K43" s="189">
        <v>2024</v>
      </c>
      <c r="L43" s="187">
        <v>1987</v>
      </c>
      <c r="M43" s="187">
        <v>110</v>
      </c>
      <c r="N43" s="187">
        <v>110</v>
      </c>
      <c r="O43" s="187" t="s">
        <v>392</v>
      </c>
      <c r="P43" s="187" t="s">
        <v>392</v>
      </c>
      <c r="Q43" s="187" t="s">
        <v>392</v>
      </c>
      <c r="R43" s="187" t="s">
        <v>612</v>
      </c>
      <c r="S43" s="187" t="s">
        <v>565</v>
      </c>
      <c r="T43" s="187" t="s">
        <v>613</v>
      </c>
      <c r="U43" s="187" t="s">
        <v>614</v>
      </c>
    </row>
    <row r="44" spans="1:21" s="190" customFormat="1" ht="126" x14ac:dyDescent="0.25">
      <c r="A44" s="187">
        <v>20</v>
      </c>
      <c r="B44" s="59" t="s">
        <v>560</v>
      </c>
      <c r="C44" s="59" t="s">
        <v>560</v>
      </c>
      <c r="D44" s="229" t="s">
        <v>652</v>
      </c>
      <c r="E44" s="188" t="s">
        <v>659</v>
      </c>
      <c r="F44" s="59" t="s">
        <v>654</v>
      </c>
      <c r="G44" s="187" t="s">
        <v>655</v>
      </c>
      <c r="H44" s="189" t="s">
        <v>660</v>
      </c>
      <c r="I44" s="189" t="s">
        <v>660</v>
      </c>
      <c r="J44" s="187">
        <v>1987</v>
      </c>
      <c r="K44" s="189">
        <v>2024</v>
      </c>
      <c r="L44" s="187">
        <v>1987</v>
      </c>
      <c r="M44" s="187">
        <v>110</v>
      </c>
      <c r="N44" s="187">
        <v>110</v>
      </c>
      <c r="O44" s="187" t="s">
        <v>392</v>
      </c>
      <c r="P44" s="187" t="s">
        <v>392</v>
      </c>
      <c r="Q44" s="187" t="s">
        <v>392</v>
      </c>
      <c r="R44" s="187" t="s">
        <v>612</v>
      </c>
      <c r="S44" s="187" t="s">
        <v>565</v>
      </c>
      <c r="T44" s="187" t="s">
        <v>613</v>
      </c>
      <c r="U44" s="187" t="s">
        <v>614</v>
      </c>
    </row>
    <row r="45" spans="1:21" s="190" customFormat="1" ht="126" x14ac:dyDescent="0.25">
      <c r="A45" s="187">
        <v>21</v>
      </c>
      <c r="B45" s="59" t="s">
        <v>560</v>
      </c>
      <c r="C45" s="59" t="s">
        <v>560</v>
      </c>
      <c r="D45" s="229" t="s">
        <v>652</v>
      </c>
      <c r="E45" s="188" t="s">
        <v>661</v>
      </c>
      <c r="F45" s="59" t="s">
        <v>654</v>
      </c>
      <c r="G45" s="187" t="s">
        <v>655</v>
      </c>
      <c r="H45" s="189" t="s">
        <v>662</v>
      </c>
      <c r="I45" s="189" t="s">
        <v>662</v>
      </c>
      <c r="J45" s="187">
        <v>1987</v>
      </c>
      <c r="K45" s="189">
        <v>2024</v>
      </c>
      <c r="L45" s="187">
        <v>1987</v>
      </c>
      <c r="M45" s="187">
        <v>110</v>
      </c>
      <c r="N45" s="187">
        <v>110</v>
      </c>
      <c r="O45" s="187" t="s">
        <v>392</v>
      </c>
      <c r="P45" s="187" t="s">
        <v>392</v>
      </c>
      <c r="Q45" s="187" t="s">
        <v>392</v>
      </c>
      <c r="R45" s="187" t="s">
        <v>612</v>
      </c>
      <c r="S45" s="187" t="s">
        <v>565</v>
      </c>
      <c r="T45" s="187" t="s">
        <v>613</v>
      </c>
      <c r="U45" s="187" t="s">
        <v>614</v>
      </c>
    </row>
    <row r="46" spans="1:21" s="190" customFormat="1" ht="126" x14ac:dyDescent="0.25">
      <c r="A46" s="187">
        <v>22</v>
      </c>
      <c r="B46" s="59" t="s">
        <v>560</v>
      </c>
      <c r="C46" s="59" t="s">
        <v>560</v>
      </c>
      <c r="D46" s="229" t="s">
        <v>652</v>
      </c>
      <c r="E46" s="188" t="s">
        <v>663</v>
      </c>
      <c r="F46" s="59" t="s">
        <v>654</v>
      </c>
      <c r="G46" s="187" t="s">
        <v>655</v>
      </c>
      <c r="H46" s="189" t="s">
        <v>664</v>
      </c>
      <c r="I46" s="189" t="s">
        <v>664</v>
      </c>
      <c r="J46" s="187">
        <v>1987</v>
      </c>
      <c r="K46" s="189">
        <v>2024</v>
      </c>
      <c r="L46" s="187">
        <v>1987</v>
      </c>
      <c r="M46" s="187">
        <v>110</v>
      </c>
      <c r="N46" s="187">
        <v>110</v>
      </c>
      <c r="O46" s="187" t="s">
        <v>392</v>
      </c>
      <c r="P46" s="187" t="s">
        <v>392</v>
      </c>
      <c r="Q46" s="187" t="s">
        <v>392</v>
      </c>
      <c r="R46" s="187" t="s">
        <v>612</v>
      </c>
      <c r="S46" s="187" t="s">
        <v>565</v>
      </c>
      <c r="T46" s="187" t="s">
        <v>613</v>
      </c>
      <c r="U46" s="187" t="s">
        <v>614</v>
      </c>
    </row>
    <row r="47" spans="1:21" s="190" customFormat="1" ht="126" x14ac:dyDescent="0.25">
      <c r="A47" s="187">
        <v>23</v>
      </c>
      <c r="B47" s="59" t="s">
        <v>560</v>
      </c>
      <c r="C47" s="59" t="s">
        <v>560</v>
      </c>
      <c r="D47" s="229" t="s">
        <v>652</v>
      </c>
      <c r="E47" s="188" t="s">
        <v>665</v>
      </c>
      <c r="F47" s="59" t="s">
        <v>654</v>
      </c>
      <c r="G47" s="187" t="s">
        <v>655</v>
      </c>
      <c r="H47" s="189" t="s">
        <v>666</v>
      </c>
      <c r="I47" s="189" t="s">
        <v>666</v>
      </c>
      <c r="J47" s="187">
        <v>1987</v>
      </c>
      <c r="K47" s="189">
        <v>2024</v>
      </c>
      <c r="L47" s="187">
        <v>1987</v>
      </c>
      <c r="M47" s="187">
        <v>110</v>
      </c>
      <c r="N47" s="187">
        <v>110</v>
      </c>
      <c r="O47" s="187" t="s">
        <v>392</v>
      </c>
      <c r="P47" s="187" t="s">
        <v>392</v>
      </c>
      <c r="Q47" s="187" t="s">
        <v>392</v>
      </c>
      <c r="R47" s="187" t="s">
        <v>612</v>
      </c>
      <c r="S47" s="187" t="s">
        <v>565</v>
      </c>
      <c r="T47" s="187" t="s">
        <v>613</v>
      </c>
      <c r="U47" s="187" t="s">
        <v>614</v>
      </c>
    </row>
    <row r="48" spans="1:21" s="190" customFormat="1" ht="126" x14ac:dyDescent="0.25">
      <c r="A48" s="187">
        <v>24</v>
      </c>
      <c r="B48" s="59" t="s">
        <v>560</v>
      </c>
      <c r="C48" s="59" t="s">
        <v>560</v>
      </c>
      <c r="D48" s="229" t="s">
        <v>667</v>
      </c>
      <c r="E48" s="188" t="s">
        <v>668</v>
      </c>
      <c r="F48" s="59" t="s">
        <v>669</v>
      </c>
      <c r="G48" s="187" t="s">
        <v>670</v>
      </c>
      <c r="H48" s="189" t="s">
        <v>671</v>
      </c>
      <c r="I48" s="189" t="s">
        <v>671</v>
      </c>
      <c r="J48" s="187">
        <v>2008</v>
      </c>
      <c r="K48" s="189">
        <v>2024</v>
      </c>
      <c r="L48" s="187">
        <v>2008</v>
      </c>
      <c r="M48" s="187">
        <v>10</v>
      </c>
      <c r="N48" s="187">
        <v>10</v>
      </c>
      <c r="O48" s="187" t="s">
        <v>392</v>
      </c>
      <c r="P48" s="187" t="s">
        <v>392</v>
      </c>
      <c r="Q48" s="187" t="s">
        <v>392</v>
      </c>
      <c r="R48" s="187" t="s">
        <v>612</v>
      </c>
      <c r="S48" s="187" t="s">
        <v>565</v>
      </c>
      <c r="T48" s="187" t="s">
        <v>613</v>
      </c>
      <c r="U48" s="187" t="s">
        <v>614</v>
      </c>
    </row>
    <row r="49" spans="1:21" s="190" customFormat="1" ht="126" x14ac:dyDescent="0.25">
      <c r="A49" s="187">
        <v>25</v>
      </c>
      <c r="B49" s="59" t="s">
        <v>560</v>
      </c>
      <c r="C49" s="59" t="s">
        <v>560</v>
      </c>
      <c r="D49" s="229" t="s">
        <v>667</v>
      </c>
      <c r="E49" s="188" t="s">
        <v>672</v>
      </c>
      <c r="F49" s="59" t="s">
        <v>669</v>
      </c>
      <c r="G49" s="187" t="s">
        <v>670</v>
      </c>
      <c r="H49" s="189" t="s">
        <v>673</v>
      </c>
      <c r="I49" s="189" t="s">
        <v>673</v>
      </c>
      <c r="J49" s="187">
        <v>2008</v>
      </c>
      <c r="K49" s="189">
        <v>2024</v>
      </c>
      <c r="L49" s="187">
        <v>2008</v>
      </c>
      <c r="M49" s="187">
        <v>10</v>
      </c>
      <c r="N49" s="187">
        <v>10</v>
      </c>
      <c r="O49" s="187" t="s">
        <v>392</v>
      </c>
      <c r="P49" s="187" t="s">
        <v>392</v>
      </c>
      <c r="Q49" s="187" t="s">
        <v>392</v>
      </c>
      <c r="R49" s="187" t="s">
        <v>612</v>
      </c>
      <c r="S49" s="187" t="s">
        <v>565</v>
      </c>
      <c r="T49" s="187" t="s">
        <v>613</v>
      </c>
      <c r="U49" s="187" t="s">
        <v>614</v>
      </c>
    </row>
    <row r="50" spans="1:21" s="190" customFormat="1" ht="126" x14ac:dyDescent="0.25">
      <c r="A50" s="187">
        <v>26</v>
      </c>
      <c r="B50" s="59" t="s">
        <v>560</v>
      </c>
      <c r="C50" s="59" t="s">
        <v>560</v>
      </c>
      <c r="D50" s="229" t="s">
        <v>667</v>
      </c>
      <c r="E50" s="188" t="s">
        <v>674</v>
      </c>
      <c r="F50" s="59" t="s">
        <v>669</v>
      </c>
      <c r="G50" s="187" t="s">
        <v>670</v>
      </c>
      <c r="H50" s="189" t="s">
        <v>675</v>
      </c>
      <c r="I50" s="189" t="s">
        <v>675</v>
      </c>
      <c r="J50" s="187">
        <v>2008</v>
      </c>
      <c r="K50" s="189">
        <v>2024</v>
      </c>
      <c r="L50" s="187">
        <v>2008</v>
      </c>
      <c r="M50" s="187">
        <v>10</v>
      </c>
      <c r="N50" s="187">
        <v>10</v>
      </c>
      <c r="O50" s="187" t="s">
        <v>392</v>
      </c>
      <c r="P50" s="187" t="s">
        <v>392</v>
      </c>
      <c r="Q50" s="187" t="s">
        <v>392</v>
      </c>
      <c r="R50" s="187" t="s">
        <v>612</v>
      </c>
      <c r="S50" s="187" t="s">
        <v>565</v>
      </c>
      <c r="T50" s="187" t="s">
        <v>613</v>
      </c>
      <c r="U50" s="187" t="s">
        <v>614</v>
      </c>
    </row>
    <row r="51" spans="1:21" s="190" customFormat="1" ht="126" x14ac:dyDescent="0.25">
      <c r="A51" s="187">
        <v>27</v>
      </c>
      <c r="B51" s="59" t="s">
        <v>560</v>
      </c>
      <c r="C51" s="59" t="s">
        <v>560</v>
      </c>
      <c r="D51" s="229" t="s">
        <v>667</v>
      </c>
      <c r="E51" s="188" t="s">
        <v>676</v>
      </c>
      <c r="F51" s="59" t="s">
        <v>669</v>
      </c>
      <c r="G51" s="187" t="s">
        <v>670</v>
      </c>
      <c r="H51" s="189" t="s">
        <v>677</v>
      </c>
      <c r="I51" s="189" t="s">
        <v>677</v>
      </c>
      <c r="J51" s="187">
        <v>2008</v>
      </c>
      <c r="K51" s="189">
        <v>2024</v>
      </c>
      <c r="L51" s="187">
        <v>2008</v>
      </c>
      <c r="M51" s="187">
        <v>10</v>
      </c>
      <c r="N51" s="187">
        <v>10</v>
      </c>
      <c r="O51" s="187" t="s">
        <v>392</v>
      </c>
      <c r="P51" s="187" t="s">
        <v>392</v>
      </c>
      <c r="Q51" s="187" t="s">
        <v>392</v>
      </c>
      <c r="R51" s="187" t="s">
        <v>612</v>
      </c>
      <c r="S51" s="187" t="s">
        <v>565</v>
      </c>
      <c r="T51" s="187" t="s">
        <v>613</v>
      </c>
      <c r="U51" s="187" t="s">
        <v>614</v>
      </c>
    </row>
    <row r="52" spans="1:21" s="190" customFormat="1" ht="126" x14ac:dyDescent="0.25">
      <c r="A52" s="187">
        <v>28</v>
      </c>
      <c r="B52" s="59" t="s">
        <v>560</v>
      </c>
      <c r="C52" s="59" t="s">
        <v>560</v>
      </c>
      <c r="D52" s="229" t="s">
        <v>667</v>
      </c>
      <c r="E52" s="188" t="s">
        <v>678</v>
      </c>
      <c r="F52" s="59" t="s">
        <v>669</v>
      </c>
      <c r="G52" s="187" t="s">
        <v>670</v>
      </c>
      <c r="H52" s="189" t="s">
        <v>679</v>
      </c>
      <c r="I52" s="189" t="s">
        <v>679</v>
      </c>
      <c r="J52" s="187">
        <v>2008</v>
      </c>
      <c r="K52" s="189">
        <v>2024</v>
      </c>
      <c r="L52" s="187">
        <v>2008</v>
      </c>
      <c r="M52" s="187">
        <v>10</v>
      </c>
      <c r="N52" s="187">
        <v>10</v>
      </c>
      <c r="O52" s="187" t="s">
        <v>392</v>
      </c>
      <c r="P52" s="187" t="s">
        <v>392</v>
      </c>
      <c r="Q52" s="187" t="s">
        <v>392</v>
      </c>
      <c r="R52" s="187" t="s">
        <v>612</v>
      </c>
      <c r="S52" s="187" t="s">
        <v>565</v>
      </c>
      <c r="T52" s="187" t="s">
        <v>613</v>
      </c>
      <c r="U52" s="187" t="s">
        <v>614</v>
      </c>
    </row>
    <row r="53" spans="1:21" s="190" customFormat="1" ht="126" x14ac:dyDescent="0.25">
      <c r="A53" s="187">
        <v>29</v>
      </c>
      <c r="B53" s="59" t="s">
        <v>560</v>
      </c>
      <c r="C53" s="59" t="s">
        <v>560</v>
      </c>
      <c r="D53" s="229" t="s">
        <v>667</v>
      </c>
      <c r="E53" s="188" t="s">
        <v>680</v>
      </c>
      <c r="F53" s="59" t="s">
        <v>669</v>
      </c>
      <c r="G53" s="187" t="s">
        <v>670</v>
      </c>
      <c r="H53" s="189" t="s">
        <v>681</v>
      </c>
      <c r="I53" s="189" t="s">
        <v>681</v>
      </c>
      <c r="J53" s="187">
        <v>2008</v>
      </c>
      <c r="K53" s="189">
        <v>2024</v>
      </c>
      <c r="L53" s="187">
        <v>2008</v>
      </c>
      <c r="M53" s="187">
        <v>10</v>
      </c>
      <c r="N53" s="187">
        <v>10</v>
      </c>
      <c r="O53" s="187" t="s">
        <v>392</v>
      </c>
      <c r="P53" s="187" t="s">
        <v>392</v>
      </c>
      <c r="Q53" s="187" t="s">
        <v>392</v>
      </c>
      <c r="R53" s="187" t="s">
        <v>612</v>
      </c>
      <c r="S53" s="187" t="s">
        <v>565</v>
      </c>
      <c r="T53" s="187" t="s">
        <v>613</v>
      </c>
      <c r="U53" s="187" t="s">
        <v>614</v>
      </c>
    </row>
    <row r="54" spans="1:21" s="190" customFormat="1" ht="126" x14ac:dyDescent="0.25">
      <c r="A54" s="187">
        <v>30</v>
      </c>
      <c r="B54" s="59" t="s">
        <v>560</v>
      </c>
      <c r="C54" s="59" t="s">
        <v>560</v>
      </c>
      <c r="D54" s="229" t="s">
        <v>682</v>
      </c>
      <c r="E54" s="188" t="s">
        <v>683</v>
      </c>
      <c r="F54" s="59" t="s">
        <v>568</v>
      </c>
      <c r="G54" s="187" t="s">
        <v>569</v>
      </c>
      <c r="H54" s="189" t="s">
        <v>570</v>
      </c>
      <c r="I54" s="189" t="s">
        <v>570</v>
      </c>
      <c r="J54" s="187">
        <v>1979</v>
      </c>
      <c r="K54" s="189">
        <v>2024</v>
      </c>
      <c r="L54" s="187">
        <v>1989</v>
      </c>
      <c r="M54" s="187">
        <v>10</v>
      </c>
      <c r="N54" s="187">
        <v>10</v>
      </c>
      <c r="O54" s="187" t="s">
        <v>392</v>
      </c>
      <c r="P54" s="187" t="s">
        <v>392</v>
      </c>
      <c r="Q54" s="187">
        <v>2010</v>
      </c>
      <c r="R54" s="187" t="s">
        <v>612</v>
      </c>
      <c r="S54" s="187" t="s">
        <v>565</v>
      </c>
      <c r="T54" s="187" t="s">
        <v>613</v>
      </c>
      <c r="U54" s="187" t="s">
        <v>614</v>
      </c>
    </row>
    <row r="55" spans="1:21" s="190" customFormat="1" ht="126" x14ac:dyDescent="0.25">
      <c r="A55" s="187">
        <v>31</v>
      </c>
      <c r="B55" s="59" t="s">
        <v>560</v>
      </c>
      <c r="C55" s="59" t="s">
        <v>560</v>
      </c>
      <c r="D55" s="229" t="s">
        <v>682</v>
      </c>
      <c r="E55" s="188" t="s">
        <v>684</v>
      </c>
      <c r="F55" s="59" t="s">
        <v>568</v>
      </c>
      <c r="G55" s="187" t="s">
        <v>569</v>
      </c>
      <c r="H55" s="189" t="s">
        <v>571</v>
      </c>
      <c r="I55" s="189" t="s">
        <v>571</v>
      </c>
      <c r="J55" s="187">
        <v>1979</v>
      </c>
      <c r="K55" s="189">
        <v>2024</v>
      </c>
      <c r="L55" s="187">
        <v>1989</v>
      </c>
      <c r="M55" s="187">
        <v>10</v>
      </c>
      <c r="N55" s="187">
        <v>10</v>
      </c>
      <c r="O55" s="187" t="s">
        <v>392</v>
      </c>
      <c r="P55" s="187" t="s">
        <v>392</v>
      </c>
      <c r="Q55" s="187">
        <v>2010</v>
      </c>
      <c r="R55" s="187" t="s">
        <v>612</v>
      </c>
      <c r="S55" s="187" t="s">
        <v>565</v>
      </c>
      <c r="T55" s="187" t="s">
        <v>613</v>
      </c>
      <c r="U55" s="187" t="s">
        <v>614</v>
      </c>
    </row>
    <row r="56" spans="1:21" s="190" customFormat="1" ht="126" x14ac:dyDescent="0.25">
      <c r="A56" s="187">
        <v>32</v>
      </c>
      <c r="B56" s="59" t="s">
        <v>560</v>
      </c>
      <c r="C56" s="59" t="s">
        <v>560</v>
      </c>
      <c r="D56" s="229" t="s">
        <v>682</v>
      </c>
      <c r="E56" s="188" t="s">
        <v>685</v>
      </c>
      <c r="F56" s="59" t="s">
        <v>568</v>
      </c>
      <c r="G56" s="187" t="s">
        <v>569</v>
      </c>
      <c r="H56" s="189" t="s">
        <v>572</v>
      </c>
      <c r="I56" s="189" t="s">
        <v>572</v>
      </c>
      <c r="J56" s="187">
        <v>1979</v>
      </c>
      <c r="K56" s="189">
        <v>2024</v>
      </c>
      <c r="L56" s="187">
        <v>1989</v>
      </c>
      <c r="M56" s="187">
        <v>10</v>
      </c>
      <c r="N56" s="187">
        <v>10</v>
      </c>
      <c r="O56" s="187" t="s">
        <v>392</v>
      </c>
      <c r="P56" s="187" t="s">
        <v>392</v>
      </c>
      <c r="Q56" s="187">
        <v>2010</v>
      </c>
      <c r="R56" s="187" t="s">
        <v>612</v>
      </c>
      <c r="S56" s="187" t="s">
        <v>565</v>
      </c>
      <c r="T56" s="187" t="s">
        <v>613</v>
      </c>
      <c r="U56" s="187" t="s">
        <v>614</v>
      </c>
    </row>
    <row r="57" spans="1:21" s="190" customFormat="1" ht="126" x14ac:dyDescent="0.25">
      <c r="A57" s="187">
        <v>33</v>
      </c>
      <c r="B57" s="59" t="s">
        <v>560</v>
      </c>
      <c r="C57" s="59" t="s">
        <v>560</v>
      </c>
      <c r="D57" s="229" t="s">
        <v>682</v>
      </c>
      <c r="E57" s="188" t="s">
        <v>686</v>
      </c>
      <c r="F57" s="59" t="s">
        <v>568</v>
      </c>
      <c r="G57" s="187" t="s">
        <v>569</v>
      </c>
      <c r="H57" s="189" t="s">
        <v>573</v>
      </c>
      <c r="I57" s="189" t="s">
        <v>573</v>
      </c>
      <c r="J57" s="187">
        <v>1979</v>
      </c>
      <c r="K57" s="189">
        <v>2024</v>
      </c>
      <c r="L57" s="187">
        <v>1989</v>
      </c>
      <c r="M57" s="187">
        <v>10</v>
      </c>
      <c r="N57" s="187">
        <v>10</v>
      </c>
      <c r="O57" s="187" t="s">
        <v>392</v>
      </c>
      <c r="P57" s="187" t="s">
        <v>392</v>
      </c>
      <c r="Q57" s="187">
        <v>2010</v>
      </c>
      <c r="R57" s="187" t="s">
        <v>612</v>
      </c>
      <c r="S57" s="187" t="s">
        <v>565</v>
      </c>
      <c r="T57" s="187" t="s">
        <v>613</v>
      </c>
      <c r="U57" s="187" t="s">
        <v>614</v>
      </c>
    </row>
    <row r="58" spans="1:21" s="190" customFormat="1" ht="78.75" x14ac:dyDescent="0.25">
      <c r="A58" s="187">
        <v>34</v>
      </c>
      <c r="B58" s="59" t="s">
        <v>560</v>
      </c>
      <c r="C58" s="59" t="s">
        <v>560</v>
      </c>
      <c r="D58" s="229" t="s">
        <v>682</v>
      </c>
      <c r="E58" s="188" t="s">
        <v>687</v>
      </c>
      <c r="F58" s="59" t="s">
        <v>568</v>
      </c>
      <c r="G58" s="187" t="s">
        <v>569</v>
      </c>
      <c r="H58" s="189" t="s">
        <v>574</v>
      </c>
      <c r="I58" s="189" t="s">
        <v>575</v>
      </c>
      <c r="J58" s="187">
        <v>1979</v>
      </c>
      <c r="K58" s="189">
        <v>2024</v>
      </c>
      <c r="L58" s="187" t="s">
        <v>392</v>
      </c>
      <c r="M58" s="187" t="s">
        <v>392</v>
      </c>
      <c r="N58" s="187">
        <v>10</v>
      </c>
      <c r="O58" s="187" t="s">
        <v>392</v>
      </c>
      <c r="P58" s="187" t="s">
        <v>392</v>
      </c>
      <c r="Q58" s="187" t="s">
        <v>392</v>
      </c>
      <c r="R58" s="187" t="s">
        <v>612</v>
      </c>
      <c r="S58" s="187" t="s">
        <v>392</v>
      </c>
      <c r="T58" s="187" t="s">
        <v>392</v>
      </c>
      <c r="U58" s="187" t="s">
        <v>392</v>
      </c>
    </row>
    <row r="59" spans="1:21" s="190" customFormat="1" ht="126" x14ac:dyDescent="0.25">
      <c r="A59" s="187">
        <v>35</v>
      </c>
      <c r="B59" s="59" t="s">
        <v>560</v>
      </c>
      <c r="C59" s="59" t="s">
        <v>560</v>
      </c>
      <c r="D59" s="229" t="s">
        <v>682</v>
      </c>
      <c r="E59" s="188" t="s">
        <v>688</v>
      </c>
      <c r="F59" s="59" t="s">
        <v>568</v>
      </c>
      <c r="G59" s="187" t="s">
        <v>569</v>
      </c>
      <c r="H59" s="189" t="s">
        <v>574</v>
      </c>
      <c r="I59" s="189" t="s">
        <v>571</v>
      </c>
      <c r="J59" s="187">
        <v>1979</v>
      </c>
      <c r="K59" s="189">
        <v>2024</v>
      </c>
      <c r="L59" s="187">
        <v>1989</v>
      </c>
      <c r="M59" s="187">
        <v>10</v>
      </c>
      <c r="N59" s="187">
        <v>10</v>
      </c>
      <c r="O59" s="187" t="s">
        <v>392</v>
      </c>
      <c r="P59" s="187" t="s">
        <v>392</v>
      </c>
      <c r="Q59" s="187">
        <v>2010</v>
      </c>
      <c r="R59" s="187" t="s">
        <v>612</v>
      </c>
      <c r="S59" s="187" t="s">
        <v>565</v>
      </c>
      <c r="T59" s="187" t="s">
        <v>613</v>
      </c>
      <c r="U59" s="187" t="s">
        <v>614</v>
      </c>
    </row>
    <row r="60" spans="1:21" s="190" customFormat="1" ht="126" x14ac:dyDescent="0.25">
      <c r="A60" s="187">
        <v>36</v>
      </c>
      <c r="B60" s="59" t="s">
        <v>560</v>
      </c>
      <c r="C60" s="59" t="s">
        <v>560</v>
      </c>
      <c r="D60" s="229" t="s">
        <v>682</v>
      </c>
      <c r="E60" s="188" t="s">
        <v>689</v>
      </c>
      <c r="F60" s="59" t="s">
        <v>568</v>
      </c>
      <c r="G60" s="187" t="s">
        <v>569</v>
      </c>
      <c r="H60" s="189" t="s">
        <v>576</v>
      </c>
      <c r="I60" s="189" t="s">
        <v>576</v>
      </c>
      <c r="J60" s="187">
        <v>1979</v>
      </c>
      <c r="K60" s="189">
        <v>2024</v>
      </c>
      <c r="L60" s="187">
        <v>1989</v>
      </c>
      <c r="M60" s="187">
        <v>10</v>
      </c>
      <c r="N60" s="187">
        <v>10</v>
      </c>
      <c r="O60" s="187" t="s">
        <v>392</v>
      </c>
      <c r="P60" s="187" t="s">
        <v>392</v>
      </c>
      <c r="Q60" s="187">
        <v>2010</v>
      </c>
      <c r="R60" s="187" t="s">
        <v>612</v>
      </c>
      <c r="S60" s="187" t="s">
        <v>565</v>
      </c>
      <c r="T60" s="187" t="s">
        <v>613</v>
      </c>
      <c r="U60" s="187" t="s">
        <v>614</v>
      </c>
    </row>
    <row r="61" spans="1:21" s="190" customFormat="1" ht="126" x14ac:dyDescent="0.25">
      <c r="A61" s="187">
        <v>37</v>
      </c>
      <c r="B61" s="59" t="s">
        <v>560</v>
      </c>
      <c r="C61" s="59" t="s">
        <v>560</v>
      </c>
      <c r="D61" s="229" t="s">
        <v>682</v>
      </c>
      <c r="E61" s="188" t="s">
        <v>690</v>
      </c>
      <c r="F61" s="59" t="s">
        <v>568</v>
      </c>
      <c r="G61" s="187" t="s">
        <v>569</v>
      </c>
      <c r="H61" s="189" t="s">
        <v>577</v>
      </c>
      <c r="I61" s="189" t="s">
        <v>577</v>
      </c>
      <c r="J61" s="187">
        <v>1979</v>
      </c>
      <c r="K61" s="189">
        <v>2024</v>
      </c>
      <c r="L61" s="187">
        <v>1989</v>
      </c>
      <c r="M61" s="187">
        <v>10</v>
      </c>
      <c r="N61" s="187">
        <v>10</v>
      </c>
      <c r="O61" s="187" t="s">
        <v>392</v>
      </c>
      <c r="P61" s="187" t="s">
        <v>392</v>
      </c>
      <c r="Q61" s="187">
        <v>2010</v>
      </c>
      <c r="R61" s="187" t="s">
        <v>612</v>
      </c>
      <c r="S61" s="187" t="s">
        <v>565</v>
      </c>
      <c r="T61" s="187" t="s">
        <v>613</v>
      </c>
      <c r="U61" s="187" t="s">
        <v>614</v>
      </c>
    </row>
    <row r="62" spans="1:21" s="190" customFormat="1" ht="47.25" x14ac:dyDescent="0.25">
      <c r="A62" s="187">
        <v>38</v>
      </c>
      <c r="B62" s="59" t="s">
        <v>560</v>
      </c>
      <c r="C62" s="59" t="s">
        <v>560</v>
      </c>
      <c r="D62" s="229" t="s">
        <v>682</v>
      </c>
      <c r="E62" s="188" t="s">
        <v>691</v>
      </c>
      <c r="F62" s="59" t="s">
        <v>568</v>
      </c>
      <c r="G62" s="187" t="s">
        <v>569</v>
      </c>
      <c r="H62" s="189" t="s">
        <v>571</v>
      </c>
      <c r="I62" s="189" t="s">
        <v>578</v>
      </c>
      <c r="J62" s="187">
        <v>1979</v>
      </c>
      <c r="K62" s="189">
        <v>2024</v>
      </c>
      <c r="L62" s="187" t="s">
        <v>392</v>
      </c>
      <c r="M62" s="187" t="s">
        <v>392</v>
      </c>
      <c r="N62" s="187">
        <v>10</v>
      </c>
      <c r="O62" s="187" t="s">
        <v>392</v>
      </c>
      <c r="P62" s="187" t="s">
        <v>392</v>
      </c>
      <c r="Q62" s="187" t="s">
        <v>392</v>
      </c>
      <c r="R62" s="187" t="s">
        <v>392</v>
      </c>
      <c r="S62" s="187" t="s">
        <v>392</v>
      </c>
      <c r="T62" s="187" t="s">
        <v>392</v>
      </c>
      <c r="U62" s="187" t="s">
        <v>392</v>
      </c>
    </row>
    <row r="63" spans="1:21" s="190" customFormat="1" ht="126" x14ac:dyDescent="0.25">
      <c r="A63" s="187">
        <v>39</v>
      </c>
      <c r="B63" s="59" t="s">
        <v>560</v>
      </c>
      <c r="C63" s="59" t="s">
        <v>560</v>
      </c>
      <c r="D63" s="229" t="s">
        <v>682</v>
      </c>
      <c r="E63" s="188" t="s">
        <v>692</v>
      </c>
      <c r="F63" s="59" t="s">
        <v>568</v>
      </c>
      <c r="G63" s="187" t="s">
        <v>569</v>
      </c>
      <c r="H63" s="189" t="s">
        <v>579</v>
      </c>
      <c r="I63" s="189" t="s">
        <v>579</v>
      </c>
      <c r="J63" s="187">
        <v>1979</v>
      </c>
      <c r="K63" s="189">
        <v>2024</v>
      </c>
      <c r="L63" s="187">
        <v>1989</v>
      </c>
      <c r="M63" s="187">
        <v>10</v>
      </c>
      <c r="N63" s="187">
        <v>10</v>
      </c>
      <c r="O63" s="187" t="s">
        <v>392</v>
      </c>
      <c r="P63" s="187" t="s">
        <v>392</v>
      </c>
      <c r="Q63" s="187">
        <v>2010</v>
      </c>
      <c r="R63" s="187" t="s">
        <v>612</v>
      </c>
      <c r="S63" s="187" t="s">
        <v>565</v>
      </c>
      <c r="T63" s="187" t="s">
        <v>613</v>
      </c>
      <c r="U63" s="187" t="s">
        <v>614</v>
      </c>
    </row>
    <row r="64" spans="1:21" s="190" customFormat="1" ht="126" x14ac:dyDescent="0.25">
      <c r="A64" s="187">
        <v>40</v>
      </c>
      <c r="B64" s="59" t="s">
        <v>560</v>
      </c>
      <c r="C64" s="59" t="s">
        <v>560</v>
      </c>
      <c r="D64" s="229" t="s">
        <v>682</v>
      </c>
      <c r="E64" s="188" t="s">
        <v>693</v>
      </c>
      <c r="F64" s="59" t="s">
        <v>568</v>
      </c>
      <c r="G64" s="187" t="s">
        <v>569</v>
      </c>
      <c r="H64" s="189" t="s">
        <v>580</v>
      </c>
      <c r="I64" s="189" t="s">
        <v>580</v>
      </c>
      <c r="J64" s="187">
        <v>1979</v>
      </c>
      <c r="K64" s="189">
        <v>2024</v>
      </c>
      <c r="L64" s="187">
        <v>1989</v>
      </c>
      <c r="M64" s="187">
        <v>10</v>
      </c>
      <c r="N64" s="187">
        <v>10</v>
      </c>
      <c r="O64" s="187" t="s">
        <v>392</v>
      </c>
      <c r="P64" s="187" t="s">
        <v>392</v>
      </c>
      <c r="Q64" s="187">
        <v>2010</v>
      </c>
      <c r="R64" s="187" t="s">
        <v>612</v>
      </c>
      <c r="S64" s="187" t="s">
        <v>565</v>
      </c>
      <c r="T64" s="187" t="s">
        <v>613</v>
      </c>
      <c r="U64" s="187" t="s">
        <v>614</v>
      </c>
    </row>
    <row r="65" spans="1:114" s="190" customFormat="1" ht="126" x14ac:dyDescent="0.25">
      <c r="A65" s="187">
        <v>41</v>
      </c>
      <c r="B65" s="59" t="s">
        <v>560</v>
      </c>
      <c r="C65" s="59" t="s">
        <v>560</v>
      </c>
      <c r="D65" s="229" t="s">
        <v>682</v>
      </c>
      <c r="E65" s="188" t="s">
        <v>694</v>
      </c>
      <c r="F65" s="59" t="s">
        <v>568</v>
      </c>
      <c r="G65" s="187" t="s">
        <v>569</v>
      </c>
      <c r="H65" s="189" t="s">
        <v>571</v>
      </c>
      <c r="I65" s="189" t="s">
        <v>571</v>
      </c>
      <c r="J65" s="187">
        <v>1979</v>
      </c>
      <c r="K65" s="189">
        <v>2024</v>
      </c>
      <c r="L65" s="187">
        <v>1989</v>
      </c>
      <c r="M65" s="187">
        <v>10</v>
      </c>
      <c r="N65" s="187">
        <v>10</v>
      </c>
      <c r="O65" s="187" t="s">
        <v>392</v>
      </c>
      <c r="P65" s="187" t="s">
        <v>392</v>
      </c>
      <c r="Q65" s="187">
        <v>2010</v>
      </c>
      <c r="R65" s="187" t="s">
        <v>612</v>
      </c>
      <c r="S65" s="187" t="s">
        <v>565</v>
      </c>
      <c r="T65" s="187" t="s">
        <v>613</v>
      </c>
      <c r="U65" s="187" t="s">
        <v>614</v>
      </c>
    </row>
    <row r="66" spans="1:114" s="190" customFormat="1" ht="126" x14ac:dyDescent="0.25">
      <c r="A66" s="187">
        <v>42</v>
      </c>
      <c r="B66" s="59" t="s">
        <v>560</v>
      </c>
      <c r="C66" s="59" t="s">
        <v>560</v>
      </c>
      <c r="D66" s="229" t="s">
        <v>682</v>
      </c>
      <c r="E66" s="188" t="s">
        <v>695</v>
      </c>
      <c r="F66" s="59" t="s">
        <v>568</v>
      </c>
      <c r="G66" s="187" t="s">
        <v>569</v>
      </c>
      <c r="H66" s="189" t="s">
        <v>581</v>
      </c>
      <c r="I66" s="189" t="s">
        <v>581</v>
      </c>
      <c r="J66" s="187">
        <v>1979</v>
      </c>
      <c r="K66" s="189">
        <v>2024</v>
      </c>
      <c r="L66" s="187">
        <v>1989</v>
      </c>
      <c r="M66" s="187">
        <v>10</v>
      </c>
      <c r="N66" s="187">
        <v>10</v>
      </c>
      <c r="O66" s="187" t="s">
        <v>392</v>
      </c>
      <c r="P66" s="187" t="s">
        <v>392</v>
      </c>
      <c r="Q66" s="187">
        <v>2010</v>
      </c>
      <c r="R66" s="187" t="s">
        <v>612</v>
      </c>
      <c r="S66" s="187" t="s">
        <v>565</v>
      </c>
      <c r="T66" s="187" t="s">
        <v>613</v>
      </c>
      <c r="U66" s="187" t="s">
        <v>614</v>
      </c>
    </row>
    <row r="67" spans="1:114" s="190" customFormat="1" ht="126" x14ac:dyDescent="0.25">
      <c r="A67" s="187">
        <v>43</v>
      </c>
      <c r="B67" s="59" t="s">
        <v>560</v>
      </c>
      <c r="C67" s="59" t="s">
        <v>560</v>
      </c>
      <c r="D67" s="229" t="s">
        <v>696</v>
      </c>
      <c r="E67" s="188" t="s">
        <v>697</v>
      </c>
      <c r="F67" s="59" t="s">
        <v>582</v>
      </c>
      <c r="G67" s="187" t="s">
        <v>583</v>
      </c>
      <c r="H67" s="189" t="s">
        <v>584</v>
      </c>
      <c r="I67" s="189" t="s">
        <v>584</v>
      </c>
      <c r="J67" s="187">
        <v>1973</v>
      </c>
      <c r="K67" s="189">
        <v>2024</v>
      </c>
      <c r="L67" s="187">
        <v>1989</v>
      </c>
      <c r="M67" s="187">
        <v>10</v>
      </c>
      <c r="N67" s="187">
        <v>10</v>
      </c>
      <c r="O67" s="187" t="s">
        <v>392</v>
      </c>
      <c r="P67" s="187" t="s">
        <v>392</v>
      </c>
      <c r="Q67" s="187">
        <v>2009</v>
      </c>
      <c r="R67" s="187" t="s">
        <v>612</v>
      </c>
      <c r="S67" s="187" t="s">
        <v>565</v>
      </c>
      <c r="T67" s="187" t="s">
        <v>613</v>
      </c>
      <c r="U67" s="187" t="s">
        <v>614</v>
      </c>
    </row>
    <row r="68" spans="1:114" s="190" customFormat="1" ht="126" x14ac:dyDescent="0.25">
      <c r="A68" s="187">
        <v>44</v>
      </c>
      <c r="B68" s="59" t="s">
        <v>560</v>
      </c>
      <c r="C68" s="59" t="s">
        <v>560</v>
      </c>
      <c r="D68" s="229" t="s">
        <v>696</v>
      </c>
      <c r="E68" s="188" t="s">
        <v>698</v>
      </c>
      <c r="F68" s="59" t="s">
        <v>585</v>
      </c>
      <c r="G68" s="187" t="s">
        <v>583</v>
      </c>
      <c r="H68" s="189" t="s">
        <v>586</v>
      </c>
      <c r="I68" s="189" t="s">
        <v>586</v>
      </c>
      <c r="J68" s="187">
        <v>1987</v>
      </c>
      <c r="K68" s="189">
        <v>2024</v>
      </c>
      <c r="L68" s="187">
        <v>1989</v>
      </c>
      <c r="M68" s="187">
        <v>10</v>
      </c>
      <c r="N68" s="187">
        <v>10</v>
      </c>
      <c r="O68" s="187" t="s">
        <v>392</v>
      </c>
      <c r="P68" s="187" t="s">
        <v>392</v>
      </c>
      <c r="Q68" s="187">
        <v>2009</v>
      </c>
      <c r="R68" s="187" t="s">
        <v>612</v>
      </c>
      <c r="S68" s="187" t="s">
        <v>565</v>
      </c>
      <c r="T68" s="187" t="s">
        <v>613</v>
      </c>
      <c r="U68" s="187" t="s">
        <v>614</v>
      </c>
    </row>
    <row r="69" spans="1:114" s="191" customFormat="1" x14ac:dyDescent="0.25">
      <c r="D69" s="223"/>
    </row>
    <row r="70" spans="1:114" s="56" customFormat="1" ht="12.75" x14ac:dyDescent="0.2">
      <c r="B70" s="57"/>
      <c r="C70" s="57"/>
      <c r="D70" s="231"/>
      <c r="L70" s="57"/>
    </row>
    <row r="71" spans="1:114" s="56" customFormat="1" x14ac:dyDescent="0.25">
      <c r="B71" s="54" t="s">
        <v>118</v>
      </c>
      <c r="C71" s="54"/>
      <c r="D71" s="232"/>
      <c r="E71" s="54"/>
      <c r="F71" s="54"/>
      <c r="G71" s="54"/>
      <c r="H71" s="54"/>
      <c r="I71" s="54"/>
      <c r="J71" s="54"/>
      <c r="K71" s="54"/>
      <c r="L71" s="54"/>
      <c r="M71" s="54"/>
      <c r="N71" s="54"/>
      <c r="O71" s="54"/>
      <c r="P71" s="54"/>
      <c r="Q71" s="54"/>
      <c r="R71" s="54"/>
      <c r="S71" s="54"/>
    </row>
    <row r="72" spans="1:114" x14ac:dyDescent="0.25">
      <c r="B72" s="308" t="s">
        <v>521</v>
      </c>
      <c r="C72" s="308"/>
      <c r="D72" s="308"/>
      <c r="E72" s="308"/>
      <c r="F72" s="308"/>
      <c r="G72" s="308"/>
      <c r="H72" s="308"/>
      <c r="I72" s="308"/>
      <c r="J72" s="308"/>
      <c r="K72" s="308"/>
      <c r="L72" s="308"/>
      <c r="M72" s="308"/>
      <c r="N72" s="308"/>
      <c r="O72" s="308"/>
      <c r="P72" s="308"/>
      <c r="Q72" s="308"/>
      <c r="R72" s="308"/>
      <c r="S72" s="308"/>
    </row>
    <row r="73" spans="1:114" x14ac:dyDescent="0.25">
      <c r="B73" s="54"/>
      <c r="C73" s="54"/>
      <c r="D73" s="232"/>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487</v>
      </c>
      <c r="C74" s="53"/>
      <c r="D74" s="232"/>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32"/>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32"/>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32"/>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32"/>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32"/>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32"/>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32"/>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32"/>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32"/>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33"/>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3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
        <v>589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110/10кВ Байкалово (КРУН-10, оборудование ОРУ-110, РЗА, ограждение)</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47.25" customHeight="1" x14ac:dyDescent="0.25">
      <c r="A21" s="320" t="s">
        <v>5</v>
      </c>
      <c r="B21" s="316" t="s">
        <v>498</v>
      </c>
      <c r="C21" s="317"/>
      <c r="D21" s="316" t="s">
        <v>500</v>
      </c>
      <c r="E21" s="317"/>
      <c r="F21" s="314" t="s">
        <v>102</v>
      </c>
      <c r="G21" s="315"/>
      <c r="H21" s="315"/>
      <c r="I21" s="322"/>
      <c r="J21" s="320" t="s">
        <v>501</v>
      </c>
      <c r="K21" s="316" t="s">
        <v>502</v>
      </c>
      <c r="L21" s="317"/>
      <c r="M21" s="316" t="s">
        <v>503</v>
      </c>
      <c r="N21" s="317"/>
      <c r="O21" s="316" t="s">
        <v>490</v>
      </c>
      <c r="P21" s="317"/>
      <c r="Q21" s="316" t="s">
        <v>135</v>
      </c>
      <c r="R21" s="317"/>
      <c r="S21" s="320" t="s">
        <v>134</v>
      </c>
      <c r="T21" s="320" t="s">
        <v>504</v>
      </c>
      <c r="U21" s="320" t="s">
        <v>499</v>
      </c>
      <c r="V21" s="316" t="s">
        <v>133</v>
      </c>
      <c r="W21" s="317"/>
      <c r="X21" s="314" t="s">
        <v>125</v>
      </c>
      <c r="Y21" s="315"/>
      <c r="Z21" s="314" t="s">
        <v>124</v>
      </c>
      <c r="AA21" s="315"/>
    </row>
    <row r="22" spans="1:27" ht="216" customHeight="1" x14ac:dyDescent="0.25">
      <c r="A22" s="324"/>
      <c r="B22" s="318"/>
      <c r="C22" s="319"/>
      <c r="D22" s="318"/>
      <c r="E22" s="319"/>
      <c r="F22" s="314" t="s">
        <v>132</v>
      </c>
      <c r="G22" s="322"/>
      <c r="H22" s="314" t="s">
        <v>131</v>
      </c>
      <c r="I22" s="322"/>
      <c r="J22" s="321"/>
      <c r="K22" s="318"/>
      <c r="L22" s="319"/>
      <c r="M22" s="318"/>
      <c r="N22" s="319"/>
      <c r="O22" s="318"/>
      <c r="P22" s="319"/>
      <c r="Q22" s="318"/>
      <c r="R22" s="319"/>
      <c r="S22" s="321"/>
      <c r="T22" s="321"/>
      <c r="U22" s="321"/>
      <c r="V22" s="318"/>
      <c r="W22" s="319"/>
      <c r="X22" s="83" t="s">
        <v>123</v>
      </c>
      <c r="Y22" s="83" t="s">
        <v>488</v>
      </c>
      <c r="Z22" s="83" t="s">
        <v>122</v>
      </c>
      <c r="AA22" s="83" t="s">
        <v>121</v>
      </c>
    </row>
    <row r="23" spans="1:27" ht="60" customHeight="1" x14ac:dyDescent="0.25">
      <c r="A23" s="321"/>
      <c r="B23" s="147" t="s">
        <v>119</v>
      </c>
      <c r="C23" s="147"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61"/>
      <c r="R25" s="91"/>
      <c r="S25" s="92"/>
      <c r="T25" s="92"/>
      <c r="U25" s="92"/>
      <c r="V25" s="16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0" sqref="C30"/>
    </sheetView>
  </sheetViews>
  <sheetFormatPr defaultRowHeight="15" x14ac:dyDescent="0.25"/>
  <cols>
    <col min="1" max="1" width="6.140625" style="1" customWidth="1"/>
    <col min="2" max="2" width="53.5703125" style="1" customWidth="1"/>
    <col min="3" max="3" width="11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F_TP3600.PS.0032</v>
      </c>
      <c r="B12" s="325"/>
      <c r="C12" s="325"/>
      <c r="D12" s="160"/>
      <c r="E12" s="160"/>
      <c r="F12" s="160"/>
      <c r="G12" s="160"/>
      <c r="H12" s="160"/>
      <c r="I12" s="160"/>
      <c r="J12" s="160"/>
      <c r="K12" s="160"/>
      <c r="L12" s="160"/>
      <c r="M12" s="160"/>
      <c r="N12" s="160"/>
      <c r="O12" s="160"/>
      <c r="P12" s="160"/>
      <c r="Q12" s="160"/>
      <c r="R12" s="160"/>
      <c r="S12" s="160"/>
      <c r="T12" s="160"/>
      <c r="U12" s="160"/>
    </row>
    <row r="13" spans="1:29" s="12" customFormat="1" ht="33" customHeight="1"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110/10кВ Байкалово (КРУН-10, оборудование ОРУ-110, РЗА, ограждение)</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0" t="s">
        <v>483</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496</v>
      </c>
      <c r="C22" s="39" t="s">
        <v>789</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764</v>
      </c>
      <c r="D23" s="23"/>
      <c r="E23" s="23"/>
      <c r="F23" s="23"/>
      <c r="G23" s="23"/>
      <c r="H23" s="23"/>
      <c r="I23" s="23"/>
      <c r="J23" s="23"/>
      <c r="K23" s="23"/>
      <c r="L23" s="23"/>
      <c r="M23" s="23"/>
      <c r="N23" s="23"/>
      <c r="O23" s="23"/>
      <c r="P23" s="23"/>
      <c r="Q23" s="23"/>
      <c r="R23" s="23"/>
      <c r="S23" s="23"/>
      <c r="T23" s="23"/>
      <c r="U23" s="23"/>
    </row>
    <row r="24" spans="1:21" ht="208.5" customHeight="1" x14ac:dyDescent="0.25">
      <c r="A24" s="24" t="s">
        <v>62</v>
      </c>
      <c r="B24" s="26" t="s">
        <v>515</v>
      </c>
      <c r="C24" s="263" t="s">
        <v>790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516</v>
      </c>
      <c r="C25" s="44" t="s">
        <v>763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587</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497</v>
      </c>
      <c r="C27" s="39" t="s">
        <v>762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4"/>
      <c r="AB6" s="14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4"/>
      <c r="AB7" s="144"/>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45"/>
      <c r="AB8" s="145"/>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6"/>
      <c r="AB9" s="14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4"/>
      <c r="AB10" s="144"/>
    </row>
    <row r="11" spans="1:28" x14ac:dyDescent="0.25">
      <c r="A11" s="333" t="str">
        <f>'1. паспорт местоположение'!A12:C12</f>
        <v>F_TP3600.PS.0032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45"/>
      <c r="AB11" s="145"/>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6"/>
      <c r="AB12" s="14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3" t="str">
        <f>'1. паспорт местоположение'!A15:C15</f>
        <v>Реконструкция ПС 110/10кВ Байкалово (КРУН-10, оборудование ОРУ-110, РЗА, ограждение)</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45"/>
      <c r="AB14" s="145"/>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2"/>
      <c r="AB16" s="15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2"/>
      <c r="AB17" s="15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2"/>
      <c r="AB18" s="15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2"/>
      <c r="AB19" s="15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3"/>
      <c r="AB20" s="15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3"/>
      <c r="AB21" s="153"/>
    </row>
    <row r="22" spans="1:28" x14ac:dyDescent="0.25">
      <c r="A22" s="327" t="s">
        <v>514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4"/>
      <c r="AB22" s="154"/>
    </row>
    <row r="23" spans="1:28" ht="32.25" customHeight="1" x14ac:dyDescent="0.25">
      <c r="A23" s="329" t="s">
        <v>389</v>
      </c>
      <c r="B23" s="330"/>
      <c r="C23" s="330"/>
      <c r="D23" s="330"/>
      <c r="E23" s="330"/>
      <c r="F23" s="330"/>
      <c r="G23" s="330"/>
      <c r="H23" s="330"/>
      <c r="I23" s="330"/>
      <c r="J23" s="330"/>
      <c r="K23" s="330"/>
      <c r="L23" s="331"/>
      <c r="M23" s="328" t="s">
        <v>390</v>
      </c>
      <c r="N23" s="328"/>
      <c r="O23" s="328"/>
      <c r="P23" s="328"/>
      <c r="Q23" s="328"/>
      <c r="R23" s="328"/>
      <c r="S23" s="328"/>
      <c r="T23" s="328"/>
      <c r="U23" s="328"/>
      <c r="V23" s="328"/>
      <c r="W23" s="328"/>
      <c r="X23" s="328"/>
      <c r="Y23" s="328"/>
      <c r="Z23" s="328"/>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523</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55">
        <v>11</v>
      </c>
      <c r="L25" s="81">
        <v>12</v>
      </c>
      <c r="M25" s="155">
        <v>13</v>
      </c>
      <c r="N25" s="81">
        <v>14</v>
      </c>
      <c r="O25" s="155">
        <v>15</v>
      </c>
      <c r="P25" s="81">
        <v>16</v>
      </c>
      <c r="Q25" s="155">
        <v>17</v>
      </c>
      <c r="R25" s="81">
        <v>18</v>
      </c>
      <c r="S25" s="155">
        <v>19</v>
      </c>
      <c r="T25" s="81">
        <v>20</v>
      </c>
      <c r="U25" s="155">
        <v>21</v>
      </c>
      <c r="V25" s="81">
        <v>22</v>
      </c>
      <c r="W25" s="155">
        <v>23</v>
      </c>
      <c r="X25" s="81">
        <v>24</v>
      </c>
      <c r="Y25" s="155">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F_TP3600.PS.0032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5.75" customHeight="1" x14ac:dyDescent="0.2">
      <c r="A15" s="338" t="str">
        <f>'1. паспорт местоположение'!A15:C15</f>
        <v>Реконструкция ПС 110/10кВ Байкалово (КРУН-10, оборудование ОРУ-110, РЗА, ограждение)</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492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5" t="s">
        <v>86</v>
      </c>
      <c r="F19" s="336"/>
      <c r="G19" s="336"/>
      <c r="H19" s="336"/>
      <c r="I19" s="337"/>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733</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F_TP3600.PS.0032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5" t="str">
        <f>'1. паспорт местоположение'!A15:C15</f>
        <v>Реконструкция ПС 110/10кВ Байкалово (КРУН-10, оборудование ОРУ-110, РЗА, ограждение)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493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04" t="s">
        <v>364</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99"/>
      <c r="AN24" s="99"/>
      <c r="AO24" s="127"/>
      <c r="AP24" s="127"/>
      <c r="AQ24" s="127"/>
      <c r="AR24" s="127"/>
      <c r="AS24" s="105"/>
    </row>
    <row r="25" spans="1:45" ht="12.75" customHeight="1" x14ac:dyDescent="0.25">
      <c r="A25" s="384" t="s">
        <v>363</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0"/>
      <c r="AN25" s="405" t="s">
        <v>362</v>
      </c>
      <c r="AO25" s="405"/>
      <c r="AP25" s="405"/>
      <c r="AQ25" s="403"/>
      <c r="AR25" s="403"/>
      <c r="AS25" s="105"/>
    </row>
    <row r="26" spans="1:45" ht="17.25" customHeight="1" x14ac:dyDescent="0.25">
      <c r="A26" s="350" t="s">
        <v>361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0"/>
      <c r="AN26" s="394" t="s">
        <v>360</v>
      </c>
      <c r="AO26" s="395"/>
      <c r="AP26" s="396"/>
      <c r="AQ26" s="386"/>
      <c r="AR26" s="387"/>
      <c r="AS26" s="105"/>
    </row>
    <row r="27" spans="1:45" ht="17.25" customHeight="1" x14ac:dyDescent="0.25">
      <c r="A27" s="350" t="s">
        <v>359</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0"/>
      <c r="AN27" s="394" t="s">
        <v>358</v>
      </c>
      <c r="AO27" s="395"/>
      <c r="AP27" s="396"/>
      <c r="AQ27" s="386"/>
      <c r="AR27" s="387"/>
      <c r="AS27" s="105"/>
    </row>
    <row r="28" spans="1:45" ht="27.75" customHeight="1" thickBot="1" x14ac:dyDescent="0.3">
      <c r="A28" s="397" t="s">
        <v>357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0"/>
      <c r="AN28" s="400" t="s">
        <v>356</v>
      </c>
      <c r="AO28" s="401"/>
      <c r="AP28" s="402"/>
      <c r="AQ28" s="386"/>
      <c r="AR28" s="387"/>
      <c r="AS28" s="105"/>
    </row>
    <row r="29" spans="1:45" ht="17.25" customHeight="1" x14ac:dyDescent="0.25">
      <c r="A29" s="388" t="s">
        <v>355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0"/>
      <c r="AN29" s="391"/>
      <c r="AO29" s="392"/>
      <c r="AP29" s="392"/>
      <c r="AQ29" s="386"/>
      <c r="AR29" s="393"/>
      <c r="AS29" s="105"/>
    </row>
    <row r="30" spans="1:45" ht="17.25" customHeight="1" x14ac:dyDescent="0.25">
      <c r="A30" s="350" t="s">
        <v>354</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0"/>
      <c r="AS30" s="105"/>
    </row>
    <row r="31" spans="1:45" ht="17.25" customHeight="1" x14ac:dyDescent="0.25">
      <c r="A31" s="350" t="s">
        <v>353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0"/>
      <c r="AN31" s="100"/>
      <c r="AO31" s="126"/>
      <c r="AP31" s="126"/>
      <c r="AQ31" s="126"/>
      <c r="AR31" s="126"/>
      <c r="AS31" s="105"/>
    </row>
    <row r="32" spans="1:45" ht="17.25" customHeight="1" x14ac:dyDescent="0.25">
      <c r="A32" s="350" t="s">
        <v>328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0"/>
      <c r="AN32" s="100"/>
      <c r="AO32" s="100"/>
      <c r="AP32" s="100"/>
      <c r="AQ32" s="100"/>
      <c r="AR32" s="100"/>
      <c r="AS32" s="105"/>
    </row>
    <row r="33" spans="1:45" ht="17.25" customHeight="1" x14ac:dyDescent="0.25">
      <c r="A33" s="350" t="s">
        <v>352</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0"/>
      <c r="AN33" s="100"/>
      <c r="AO33" s="100"/>
      <c r="AP33" s="100"/>
      <c r="AQ33" s="100"/>
      <c r="AR33" s="100"/>
      <c r="AS33" s="105"/>
    </row>
    <row r="34" spans="1:45" ht="17.25" customHeight="1" x14ac:dyDescent="0.25">
      <c r="A34" s="350" t="s">
        <v>351</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0"/>
      <c r="AN34" s="100"/>
      <c r="AO34" s="100"/>
      <c r="AP34" s="100"/>
      <c r="AQ34" s="100"/>
      <c r="AR34" s="100"/>
      <c r="AS34" s="105"/>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0"/>
      <c r="AN35" s="100"/>
      <c r="AO35" s="100"/>
      <c r="AP35" s="100"/>
      <c r="AQ35" s="100"/>
      <c r="AR35" s="100"/>
      <c r="AS35" s="105"/>
    </row>
    <row r="36" spans="1:45" ht="17.25" customHeight="1" thickBot="1" x14ac:dyDescent="0.3">
      <c r="A36" s="368" t="s">
        <v>316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0"/>
      <c r="AN36" s="100"/>
      <c r="AO36" s="100"/>
      <c r="AP36" s="100"/>
      <c r="AQ36" s="100"/>
      <c r="AR36" s="100"/>
      <c r="AS36" s="105"/>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0"/>
      <c r="AN37" s="100"/>
      <c r="AO37" s="100"/>
      <c r="AP37" s="100"/>
      <c r="AQ37" s="100"/>
      <c r="AR37" s="100"/>
      <c r="AS37" s="105"/>
    </row>
    <row r="38" spans="1:45" ht="17.25" customHeight="1" x14ac:dyDescent="0.25">
      <c r="A38" s="350" t="s">
        <v>350</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0"/>
      <c r="AN38" s="100"/>
      <c r="AO38" s="100"/>
      <c r="AP38" s="100"/>
      <c r="AQ38" s="100"/>
      <c r="AR38" s="100"/>
      <c r="AS38" s="105"/>
    </row>
    <row r="39" spans="1:45" ht="17.25" customHeight="1" thickBot="1" x14ac:dyDescent="0.3">
      <c r="A39" s="368" t="s">
        <v>349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0"/>
      <c r="AN39" s="100"/>
      <c r="AO39" s="100"/>
      <c r="AP39" s="100"/>
      <c r="AQ39" s="100"/>
      <c r="AR39" s="100"/>
      <c r="AS39" s="105"/>
    </row>
    <row r="40" spans="1:45" ht="17.25" customHeight="1" x14ac:dyDescent="0.25">
      <c r="A40" s="384" t="s">
        <v>348</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0"/>
      <c r="AN40" s="100"/>
      <c r="AO40" s="100"/>
      <c r="AP40" s="100"/>
      <c r="AQ40" s="100"/>
      <c r="AR40" s="100"/>
      <c r="AS40" s="105"/>
    </row>
    <row r="41" spans="1:45" ht="17.25" customHeight="1" x14ac:dyDescent="0.25">
      <c r="A41" s="350" t="s">
        <v>347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0"/>
      <c r="AN41" s="100"/>
      <c r="AO41" s="100"/>
      <c r="AP41" s="100"/>
      <c r="AQ41" s="100"/>
      <c r="AR41" s="100"/>
      <c r="AS41" s="105"/>
    </row>
    <row r="42" spans="1:45" ht="17.25" customHeight="1" x14ac:dyDescent="0.25">
      <c r="A42" s="350" t="s">
        <v>346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0"/>
      <c r="AN42" s="100"/>
      <c r="AO42" s="100"/>
      <c r="AP42" s="100"/>
      <c r="AQ42" s="100"/>
      <c r="AR42" s="100"/>
      <c r="AS42" s="105"/>
    </row>
    <row r="43" spans="1:45" ht="17.25" customHeight="1" x14ac:dyDescent="0.25">
      <c r="A43" s="350" t="s">
        <v>345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0"/>
      <c r="AN43" s="100"/>
      <c r="AO43" s="100"/>
      <c r="AP43" s="100"/>
      <c r="AQ43" s="100"/>
      <c r="AR43" s="100"/>
      <c r="AS43" s="105"/>
    </row>
    <row r="44" spans="1:45" ht="17.25" customHeight="1" x14ac:dyDescent="0.25">
      <c r="A44" s="350" t="s">
        <v>344</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0"/>
      <c r="AN44" s="100"/>
      <c r="AO44" s="100"/>
      <c r="AP44" s="100"/>
      <c r="AQ44" s="100"/>
      <c r="AR44" s="100"/>
      <c r="AS44" s="105"/>
    </row>
    <row r="45" spans="1:45" ht="17.25" customHeight="1" x14ac:dyDescent="0.25">
      <c r="A45" s="350" t="s">
        <v>343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0"/>
      <c r="AN45" s="100"/>
      <c r="AO45" s="100"/>
      <c r="AP45" s="100"/>
      <c r="AQ45" s="100"/>
      <c r="AR45" s="100"/>
      <c r="AS45" s="105"/>
    </row>
    <row r="46" spans="1:45" ht="17.25" customHeight="1" thickBot="1" x14ac:dyDescent="0.3">
      <c r="A46" s="377" t="s">
        <v>342</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0"/>
      <c r="AN46" s="100"/>
      <c r="AO46" s="100"/>
      <c r="AP46" s="100"/>
      <c r="AQ46" s="100"/>
      <c r="AR46" s="100"/>
      <c r="AS46" s="105"/>
    </row>
    <row r="47" spans="1:45" ht="24" customHeight="1" x14ac:dyDescent="0.25">
      <c r="A47" s="380" t="s">
        <v>341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322</v>
      </c>
      <c r="AN47" s="367"/>
      <c r="AO47" s="113" t="s">
        <v>321</v>
      </c>
      <c r="AP47" s="113" t="s">
        <v>320</v>
      </c>
      <c r="AQ47" s="105"/>
    </row>
    <row r="48" spans="1:45" ht="12" customHeight="1" x14ac:dyDescent="0.25">
      <c r="A48" s="350" t="s">
        <v>340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7"/>
      <c r="AP48" s="117"/>
      <c r="AQ48" s="105"/>
    </row>
    <row r="49" spans="1:43" ht="12" customHeight="1" x14ac:dyDescent="0.25">
      <c r="A49" s="350" t="s">
        <v>339</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7"/>
      <c r="AP49" s="117"/>
      <c r="AQ49" s="105"/>
    </row>
    <row r="50" spans="1:43" ht="12" customHeight="1" thickBot="1" x14ac:dyDescent="0.3">
      <c r="A50" s="368" t="s">
        <v>338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5" t="s">
        <v>337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322</v>
      </c>
      <c r="AN52" s="367"/>
      <c r="AO52" s="113" t="s">
        <v>321</v>
      </c>
      <c r="AP52" s="113" t="s">
        <v>320</v>
      </c>
      <c r="AQ52" s="105"/>
    </row>
    <row r="53" spans="1:43" ht="11.25" customHeight="1" x14ac:dyDescent="0.25">
      <c r="A53" s="374" t="s">
        <v>336</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1"/>
      <c r="AP53" s="121"/>
      <c r="AQ53" s="105"/>
    </row>
    <row r="54" spans="1:43" ht="12" customHeight="1" x14ac:dyDescent="0.25">
      <c r="A54" s="350" t="s">
        <v>335</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7"/>
      <c r="AP54" s="117"/>
      <c r="AQ54" s="105"/>
    </row>
    <row r="55" spans="1:43" ht="12" customHeight="1" x14ac:dyDescent="0.25">
      <c r="A55" s="350" t="s">
        <v>334</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7"/>
      <c r="AP55" s="117"/>
      <c r="AQ55" s="105"/>
    </row>
    <row r="56" spans="1:43" ht="12" customHeight="1" thickBot="1" x14ac:dyDescent="0.3">
      <c r="A56" s="368" t="s">
        <v>333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5" t="s">
        <v>332</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322</v>
      </c>
      <c r="AN58" s="367"/>
      <c r="AO58" s="113" t="s">
        <v>321</v>
      </c>
      <c r="AP58" s="113" t="s">
        <v>320</v>
      </c>
      <c r="AQ58" s="105"/>
    </row>
    <row r="59" spans="1:43" ht="12.75" customHeight="1" x14ac:dyDescent="0.25">
      <c r="A59" s="371" t="s">
        <v>331</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9"/>
      <c r="AP59" s="119"/>
      <c r="AQ59" s="111"/>
    </row>
    <row r="60" spans="1:43" ht="12" customHeight="1" x14ac:dyDescent="0.25">
      <c r="A60" s="350" t="s">
        <v>330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7"/>
      <c r="AP60" s="117"/>
      <c r="AQ60" s="105"/>
    </row>
    <row r="61" spans="1:43" ht="12" customHeight="1" x14ac:dyDescent="0.25">
      <c r="A61" s="350" t="s">
        <v>329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7"/>
      <c r="AP61" s="117"/>
      <c r="AQ61" s="105"/>
    </row>
    <row r="62" spans="1:43" ht="12" customHeight="1" x14ac:dyDescent="0.25">
      <c r="A62" s="350" t="s">
        <v>328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7"/>
      <c r="AP62" s="117"/>
      <c r="AQ62" s="105"/>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7"/>
      <c r="AP63" s="117"/>
      <c r="AQ63" s="105"/>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7"/>
      <c r="AP64" s="117"/>
      <c r="AQ64" s="105"/>
    </row>
    <row r="65" spans="1:43" ht="12" customHeight="1" x14ac:dyDescent="0.25">
      <c r="A65" s="350" t="s">
        <v>327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7"/>
      <c r="AP65" s="117"/>
      <c r="AQ65" s="105"/>
    </row>
    <row r="66" spans="1:43" ht="27.75" customHeight="1" x14ac:dyDescent="0.25">
      <c r="A66" s="354" t="s">
        <v>326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8"/>
      <c r="AP66" s="118"/>
      <c r="AQ66" s="111"/>
    </row>
    <row r="67" spans="1:43" ht="11.25" customHeight="1" x14ac:dyDescent="0.25">
      <c r="A67" s="350" t="s">
        <v>318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7"/>
      <c r="AP67" s="117"/>
      <c r="AQ67" s="105"/>
    </row>
    <row r="68" spans="1:43" ht="25.5" customHeight="1" x14ac:dyDescent="0.25">
      <c r="A68" s="354" t="s">
        <v>319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8"/>
      <c r="AP68" s="118"/>
      <c r="AQ68" s="111"/>
    </row>
    <row r="69" spans="1:43" ht="12" customHeight="1" x14ac:dyDescent="0.25">
      <c r="A69" s="350" t="s">
        <v>317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7"/>
      <c r="AP69" s="117"/>
      <c r="AQ69" s="105"/>
    </row>
    <row r="70" spans="1:43" ht="12.75" customHeight="1" x14ac:dyDescent="0.25">
      <c r="A70" s="359" t="s">
        <v>325</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18"/>
      <c r="AP70" s="118"/>
      <c r="AQ70" s="111"/>
    </row>
    <row r="71" spans="1:43" ht="12" customHeight="1" x14ac:dyDescent="0.25">
      <c r="A71" s="350" t="s">
        <v>316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7"/>
      <c r="AP71" s="117"/>
      <c r="AQ71" s="105"/>
    </row>
    <row r="72" spans="1:43" ht="12.75" customHeight="1" thickBot="1" x14ac:dyDescent="0.3">
      <c r="A72" s="361" t="s">
        <v>324</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5" t="s">
        <v>323</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322</v>
      </c>
      <c r="AN74" s="367"/>
      <c r="AO74" s="113" t="s">
        <v>321</v>
      </c>
      <c r="AP74" s="113" t="s">
        <v>320</v>
      </c>
      <c r="AQ74" s="105"/>
    </row>
    <row r="75" spans="1:43" ht="25.5" customHeight="1" x14ac:dyDescent="0.25">
      <c r="A75" s="354" t="s">
        <v>319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09"/>
      <c r="AP75" s="109"/>
      <c r="AQ75" s="111"/>
    </row>
    <row r="76" spans="1:43" ht="12" customHeight="1" x14ac:dyDescent="0.25">
      <c r="A76" s="350" t="s">
        <v>318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2"/>
      <c r="AP76" s="112"/>
      <c r="AQ76" s="105"/>
    </row>
    <row r="77" spans="1:43" ht="12" customHeight="1" x14ac:dyDescent="0.25">
      <c r="A77" s="350" t="s">
        <v>317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2"/>
      <c r="AP77" s="112"/>
      <c r="AQ77" s="105"/>
    </row>
    <row r="78" spans="1:43" ht="12" customHeight="1" x14ac:dyDescent="0.25">
      <c r="A78" s="350" t="s">
        <v>316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2"/>
      <c r="AP78" s="112"/>
      <c r="AQ78" s="105"/>
    </row>
    <row r="79" spans="1:43" ht="12" customHeight="1" x14ac:dyDescent="0.25">
      <c r="A79" s="350" t="s">
        <v>315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2"/>
      <c r="AP79" s="112"/>
      <c r="AQ79" s="105"/>
    </row>
    <row r="80" spans="1:43" ht="12" customHeight="1" x14ac:dyDescent="0.25">
      <c r="A80" s="350" t="s">
        <v>314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2"/>
      <c r="AP80" s="112"/>
      <c r="AQ80" s="105"/>
    </row>
    <row r="81" spans="1:45" ht="12.75" customHeight="1" x14ac:dyDescent="0.25">
      <c r="A81" s="350" t="s">
        <v>313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2"/>
      <c r="AP81" s="112"/>
      <c r="AQ81" s="105"/>
    </row>
    <row r="82" spans="1:45" ht="12.75" customHeight="1" x14ac:dyDescent="0.25">
      <c r="A82" s="350" t="s">
        <v>312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2"/>
      <c r="AP82" s="112"/>
      <c r="AQ82" s="105"/>
    </row>
    <row r="83" spans="1:45" ht="12" customHeight="1" x14ac:dyDescent="0.25">
      <c r="A83" s="359" t="s">
        <v>311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09"/>
      <c r="AP83" s="109"/>
      <c r="AQ83" s="111"/>
    </row>
    <row r="84" spans="1:45" ht="12" customHeight="1" x14ac:dyDescent="0.25">
      <c r="A84" s="359" t="s">
        <v>310</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09"/>
      <c r="AP84" s="109"/>
      <c r="AQ84" s="111"/>
    </row>
    <row r="85" spans="1:45" ht="12" customHeight="1" x14ac:dyDescent="0.25">
      <c r="A85" s="350" t="s">
        <v>309</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2"/>
      <c r="AP85" s="112"/>
      <c r="AQ85" s="99"/>
    </row>
    <row r="86" spans="1:45" ht="27.75" customHeight="1" x14ac:dyDescent="0.25">
      <c r="A86" s="354" t="s">
        <v>308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09"/>
      <c r="AP86" s="109"/>
      <c r="AQ86" s="111"/>
    </row>
    <row r="87" spans="1:45" x14ac:dyDescent="0.25">
      <c r="A87" s="354" t="s">
        <v>307</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09"/>
      <c r="AP87" s="109"/>
      <c r="AQ87" s="111"/>
    </row>
    <row r="88" spans="1:45" ht="14.25" customHeight="1" x14ac:dyDescent="0.25">
      <c r="A88" s="343" t="s">
        <v>306</v>
      </c>
      <c r="B88" s="344"/>
      <c r="C88" s="344"/>
      <c r="D88" s="34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46"/>
      <c r="AL88" s="347"/>
      <c r="AM88" s="348"/>
      <c r="AN88" s="349"/>
      <c r="AO88" s="109"/>
      <c r="AP88" s="109"/>
      <c r="AQ88" s="111"/>
    </row>
    <row r="89" spans="1:45" x14ac:dyDescent="0.25">
      <c r="A89" s="343" t="s">
        <v>305</v>
      </c>
      <c r="B89" s="344"/>
      <c r="C89" s="344"/>
      <c r="D89" s="34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46"/>
      <c r="AL89" s="347"/>
      <c r="AM89" s="348"/>
      <c r="AN89" s="349"/>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9"/>
      <c r="AL90" s="340"/>
      <c r="AM90" s="341"/>
      <c r="AN90" s="34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L54"/>
  <sheetViews>
    <sheetView topLeftCell="A46" zoomScale="70" zoomScaleNormal="70" zoomScaleSheetLayoutView="70" workbookViewId="0">
      <selection activeCell="H39" sqref="H39"/>
    </sheetView>
  </sheetViews>
  <sheetFormatPr defaultRowHeight="15.75" x14ac:dyDescent="0.25"/>
  <cols>
    <col min="1" max="1" width="9.140625" style="61"/>
    <col min="2" max="2" width="37.7109375" style="61" customWidth="1"/>
    <col min="3" max="3" width="11" style="61" customWidth="1"/>
    <col min="4" max="4" width="15.570312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46" width="9.140625" style="61"/>
    <col min="247" max="247" width="37.7109375" style="61" customWidth="1"/>
    <col min="248" max="248" width="9.140625" style="61"/>
    <col min="249" max="249" width="12.85546875" style="61" customWidth="1"/>
    <col min="250" max="251" width="0" style="61" hidden="1" customWidth="1"/>
    <col min="252" max="252" width="18.28515625" style="61" customWidth="1"/>
    <col min="253" max="253" width="64.85546875" style="61" customWidth="1"/>
    <col min="254" max="257" width="9.140625" style="61"/>
    <col min="258" max="258" width="14.85546875" style="61" customWidth="1"/>
    <col min="259" max="502" width="9.140625" style="61"/>
    <col min="503" max="503" width="37.7109375" style="61" customWidth="1"/>
    <col min="504" max="504" width="9.140625" style="61"/>
    <col min="505" max="505" width="12.85546875" style="61" customWidth="1"/>
    <col min="506" max="507" width="0" style="61" hidden="1" customWidth="1"/>
    <col min="508" max="508" width="18.28515625" style="61" customWidth="1"/>
    <col min="509" max="509" width="64.85546875" style="61" customWidth="1"/>
    <col min="510" max="513" width="9.140625" style="61"/>
    <col min="514" max="514" width="14.85546875" style="61" customWidth="1"/>
    <col min="515" max="758" width="9.140625" style="61"/>
    <col min="759" max="759" width="37.7109375" style="61" customWidth="1"/>
    <col min="760" max="760" width="9.140625" style="61"/>
    <col min="761" max="761" width="12.85546875" style="61" customWidth="1"/>
    <col min="762" max="763" width="0" style="61" hidden="1" customWidth="1"/>
    <col min="764" max="764" width="18.28515625" style="61" customWidth="1"/>
    <col min="765" max="765" width="64.85546875" style="61" customWidth="1"/>
    <col min="766" max="769" width="9.140625" style="61"/>
    <col min="770" max="770" width="14.85546875" style="61" customWidth="1"/>
    <col min="771" max="1014" width="9.140625" style="61"/>
    <col min="1015" max="1015" width="37.7109375" style="61" customWidth="1"/>
    <col min="1016" max="1016" width="9.140625" style="61"/>
    <col min="1017" max="1017" width="12.85546875" style="61" customWidth="1"/>
    <col min="1018" max="1019" width="0" style="61" hidden="1" customWidth="1"/>
    <col min="1020" max="1020" width="18.28515625" style="61" customWidth="1"/>
    <col min="1021" max="1021" width="64.85546875" style="61" customWidth="1"/>
    <col min="1022" max="1025" width="9.140625" style="61"/>
    <col min="1026" max="1026" width="14.85546875" style="61" customWidth="1"/>
    <col min="1027" max="1270" width="9.140625" style="61"/>
    <col min="1271" max="1271" width="37.7109375" style="61" customWidth="1"/>
    <col min="1272" max="1272" width="9.140625" style="61"/>
    <col min="1273" max="1273" width="12.85546875" style="61" customWidth="1"/>
    <col min="1274" max="1275" width="0" style="61" hidden="1" customWidth="1"/>
    <col min="1276" max="1276" width="18.28515625" style="61" customWidth="1"/>
    <col min="1277" max="1277" width="64.85546875" style="61" customWidth="1"/>
    <col min="1278" max="1281" width="9.140625" style="61"/>
    <col min="1282" max="1282" width="14.85546875" style="61" customWidth="1"/>
    <col min="1283" max="1526" width="9.140625" style="61"/>
    <col min="1527" max="1527" width="37.7109375" style="61" customWidth="1"/>
    <col min="1528" max="1528" width="9.140625" style="61"/>
    <col min="1529" max="1529" width="12.85546875" style="61" customWidth="1"/>
    <col min="1530" max="1531" width="0" style="61" hidden="1" customWidth="1"/>
    <col min="1532" max="1532" width="18.28515625" style="61" customWidth="1"/>
    <col min="1533" max="1533" width="64.85546875" style="61" customWidth="1"/>
    <col min="1534" max="1537" width="9.140625" style="61"/>
    <col min="1538" max="1538" width="14.85546875" style="61" customWidth="1"/>
    <col min="1539" max="1782" width="9.140625" style="61"/>
    <col min="1783" max="1783" width="37.7109375" style="61" customWidth="1"/>
    <col min="1784" max="1784" width="9.140625" style="61"/>
    <col min="1785" max="1785" width="12.85546875" style="61" customWidth="1"/>
    <col min="1786" max="1787" width="0" style="61" hidden="1" customWidth="1"/>
    <col min="1788" max="1788" width="18.28515625" style="61" customWidth="1"/>
    <col min="1789" max="1789" width="64.85546875" style="61" customWidth="1"/>
    <col min="1790" max="1793" width="9.140625" style="61"/>
    <col min="1794" max="1794" width="14.85546875" style="61" customWidth="1"/>
    <col min="1795" max="2038" width="9.140625" style="61"/>
    <col min="2039" max="2039" width="37.7109375" style="61" customWidth="1"/>
    <col min="2040" max="2040" width="9.140625" style="61"/>
    <col min="2041" max="2041" width="12.85546875" style="61" customWidth="1"/>
    <col min="2042" max="2043" width="0" style="61" hidden="1" customWidth="1"/>
    <col min="2044" max="2044" width="18.28515625" style="61" customWidth="1"/>
    <col min="2045" max="2045" width="64.85546875" style="61" customWidth="1"/>
    <col min="2046" max="2049" width="9.140625" style="61"/>
    <col min="2050" max="2050" width="14.85546875" style="61" customWidth="1"/>
    <col min="2051" max="2294" width="9.140625" style="61"/>
    <col min="2295" max="2295" width="37.7109375" style="61" customWidth="1"/>
    <col min="2296" max="2296" width="9.140625" style="61"/>
    <col min="2297" max="2297" width="12.85546875" style="61" customWidth="1"/>
    <col min="2298" max="2299" width="0" style="61" hidden="1" customWidth="1"/>
    <col min="2300" max="2300" width="18.28515625" style="61" customWidth="1"/>
    <col min="2301" max="2301" width="64.85546875" style="61" customWidth="1"/>
    <col min="2302" max="2305" width="9.140625" style="61"/>
    <col min="2306" max="2306" width="14.85546875" style="61" customWidth="1"/>
    <col min="2307" max="2550" width="9.140625" style="61"/>
    <col min="2551" max="2551" width="37.7109375" style="61" customWidth="1"/>
    <col min="2552" max="2552" width="9.140625" style="61"/>
    <col min="2553" max="2553" width="12.85546875" style="61" customWidth="1"/>
    <col min="2554" max="2555" width="0" style="61" hidden="1" customWidth="1"/>
    <col min="2556" max="2556" width="18.28515625" style="61" customWidth="1"/>
    <col min="2557" max="2557" width="64.85546875" style="61" customWidth="1"/>
    <col min="2558" max="2561" width="9.140625" style="61"/>
    <col min="2562" max="2562" width="14.85546875" style="61" customWidth="1"/>
    <col min="2563" max="2806" width="9.140625" style="61"/>
    <col min="2807" max="2807" width="37.7109375" style="61" customWidth="1"/>
    <col min="2808" max="2808" width="9.140625" style="61"/>
    <col min="2809" max="2809" width="12.85546875" style="61" customWidth="1"/>
    <col min="2810" max="2811" width="0" style="61" hidden="1" customWidth="1"/>
    <col min="2812" max="2812" width="18.28515625" style="61" customWidth="1"/>
    <col min="2813" max="2813" width="64.85546875" style="61" customWidth="1"/>
    <col min="2814" max="2817" width="9.140625" style="61"/>
    <col min="2818" max="2818" width="14.85546875" style="61" customWidth="1"/>
    <col min="2819" max="3062" width="9.140625" style="61"/>
    <col min="3063" max="3063" width="37.7109375" style="61" customWidth="1"/>
    <col min="3064" max="3064" width="9.140625" style="61"/>
    <col min="3065" max="3065" width="12.85546875" style="61" customWidth="1"/>
    <col min="3066" max="3067" width="0" style="61" hidden="1" customWidth="1"/>
    <col min="3068" max="3068" width="18.28515625" style="61" customWidth="1"/>
    <col min="3069" max="3069" width="64.85546875" style="61" customWidth="1"/>
    <col min="3070" max="3073" width="9.140625" style="61"/>
    <col min="3074" max="3074" width="14.85546875" style="61" customWidth="1"/>
    <col min="3075" max="3318" width="9.140625" style="61"/>
    <col min="3319" max="3319" width="37.7109375" style="61" customWidth="1"/>
    <col min="3320" max="3320" width="9.140625" style="61"/>
    <col min="3321" max="3321" width="12.85546875" style="61" customWidth="1"/>
    <col min="3322" max="3323" width="0" style="61" hidden="1" customWidth="1"/>
    <col min="3324" max="3324" width="18.28515625" style="61" customWidth="1"/>
    <col min="3325" max="3325" width="64.85546875" style="61" customWidth="1"/>
    <col min="3326" max="3329" width="9.140625" style="61"/>
    <col min="3330" max="3330" width="14.85546875" style="61" customWidth="1"/>
    <col min="3331" max="3574" width="9.140625" style="61"/>
    <col min="3575" max="3575" width="37.7109375" style="61" customWidth="1"/>
    <col min="3576" max="3576" width="9.140625" style="61"/>
    <col min="3577" max="3577" width="12.85546875" style="61" customWidth="1"/>
    <col min="3578" max="3579" width="0" style="61" hidden="1" customWidth="1"/>
    <col min="3580" max="3580" width="18.28515625" style="61" customWidth="1"/>
    <col min="3581" max="3581" width="64.85546875" style="61" customWidth="1"/>
    <col min="3582" max="3585" width="9.140625" style="61"/>
    <col min="3586" max="3586" width="14.85546875" style="61" customWidth="1"/>
    <col min="3587" max="3830" width="9.140625" style="61"/>
    <col min="3831" max="3831" width="37.7109375" style="61" customWidth="1"/>
    <col min="3832" max="3832" width="9.140625" style="61"/>
    <col min="3833" max="3833" width="12.85546875" style="61" customWidth="1"/>
    <col min="3834" max="3835" width="0" style="61" hidden="1" customWidth="1"/>
    <col min="3836" max="3836" width="18.28515625" style="61" customWidth="1"/>
    <col min="3837" max="3837" width="64.85546875" style="61" customWidth="1"/>
    <col min="3838" max="3841" width="9.140625" style="61"/>
    <col min="3842" max="3842" width="14.85546875" style="61" customWidth="1"/>
    <col min="3843" max="4086" width="9.140625" style="61"/>
    <col min="4087" max="4087" width="37.7109375" style="61" customWidth="1"/>
    <col min="4088" max="4088" width="9.140625" style="61"/>
    <col min="4089" max="4089" width="12.85546875" style="61" customWidth="1"/>
    <col min="4090" max="4091" width="0" style="61" hidden="1" customWidth="1"/>
    <col min="4092" max="4092" width="18.28515625" style="61" customWidth="1"/>
    <col min="4093" max="4093" width="64.85546875" style="61" customWidth="1"/>
    <col min="4094" max="4097" width="9.140625" style="61"/>
    <col min="4098" max="4098" width="14.85546875" style="61" customWidth="1"/>
    <col min="4099" max="4342" width="9.140625" style="61"/>
    <col min="4343" max="4343" width="37.7109375" style="61" customWidth="1"/>
    <col min="4344" max="4344" width="9.140625" style="61"/>
    <col min="4345" max="4345" width="12.85546875" style="61" customWidth="1"/>
    <col min="4346" max="4347" width="0" style="61" hidden="1" customWidth="1"/>
    <col min="4348" max="4348" width="18.28515625" style="61" customWidth="1"/>
    <col min="4349" max="4349" width="64.85546875" style="61" customWidth="1"/>
    <col min="4350" max="4353" width="9.140625" style="61"/>
    <col min="4354" max="4354" width="14.85546875" style="61" customWidth="1"/>
    <col min="4355" max="4598" width="9.140625" style="61"/>
    <col min="4599" max="4599" width="37.7109375" style="61" customWidth="1"/>
    <col min="4600" max="4600" width="9.140625" style="61"/>
    <col min="4601" max="4601" width="12.85546875" style="61" customWidth="1"/>
    <col min="4602" max="4603" width="0" style="61" hidden="1" customWidth="1"/>
    <col min="4604" max="4604" width="18.28515625" style="61" customWidth="1"/>
    <col min="4605" max="4605" width="64.85546875" style="61" customWidth="1"/>
    <col min="4606" max="4609" width="9.140625" style="61"/>
    <col min="4610" max="4610" width="14.85546875" style="61" customWidth="1"/>
    <col min="4611" max="4854" width="9.140625" style="61"/>
    <col min="4855" max="4855" width="37.7109375" style="61" customWidth="1"/>
    <col min="4856" max="4856" width="9.140625" style="61"/>
    <col min="4857" max="4857" width="12.85546875" style="61" customWidth="1"/>
    <col min="4858" max="4859" width="0" style="61" hidden="1" customWidth="1"/>
    <col min="4860" max="4860" width="18.28515625" style="61" customWidth="1"/>
    <col min="4861" max="4861" width="64.85546875" style="61" customWidth="1"/>
    <col min="4862" max="4865" width="9.140625" style="61"/>
    <col min="4866" max="4866" width="14.85546875" style="61" customWidth="1"/>
    <col min="4867" max="5110" width="9.140625" style="61"/>
    <col min="5111" max="5111" width="37.7109375" style="61" customWidth="1"/>
    <col min="5112" max="5112" width="9.140625" style="61"/>
    <col min="5113" max="5113" width="12.85546875" style="61" customWidth="1"/>
    <col min="5114" max="5115" width="0" style="61" hidden="1" customWidth="1"/>
    <col min="5116" max="5116" width="18.28515625" style="61" customWidth="1"/>
    <col min="5117" max="5117" width="64.85546875" style="61" customWidth="1"/>
    <col min="5118" max="5121" width="9.140625" style="61"/>
    <col min="5122" max="5122" width="14.85546875" style="61" customWidth="1"/>
    <col min="5123" max="5366" width="9.140625" style="61"/>
    <col min="5367" max="5367" width="37.7109375" style="61" customWidth="1"/>
    <col min="5368" max="5368" width="9.140625" style="61"/>
    <col min="5369" max="5369" width="12.85546875" style="61" customWidth="1"/>
    <col min="5370" max="5371" width="0" style="61" hidden="1" customWidth="1"/>
    <col min="5372" max="5372" width="18.28515625" style="61" customWidth="1"/>
    <col min="5373" max="5373" width="64.85546875" style="61" customWidth="1"/>
    <col min="5374" max="5377" width="9.140625" style="61"/>
    <col min="5378" max="5378" width="14.85546875" style="61" customWidth="1"/>
    <col min="5379" max="5622" width="9.140625" style="61"/>
    <col min="5623" max="5623" width="37.7109375" style="61" customWidth="1"/>
    <col min="5624" max="5624" width="9.140625" style="61"/>
    <col min="5625" max="5625" width="12.85546875" style="61" customWidth="1"/>
    <col min="5626" max="5627" width="0" style="61" hidden="1" customWidth="1"/>
    <col min="5628" max="5628" width="18.28515625" style="61" customWidth="1"/>
    <col min="5629" max="5629" width="64.85546875" style="61" customWidth="1"/>
    <col min="5630" max="5633" width="9.140625" style="61"/>
    <col min="5634" max="5634" width="14.85546875" style="61" customWidth="1"/>
    <col min="5635" max="5878" width="9.140625" style="61"/>
    <col min="5879" max="5879" width="37.7109375" style="61" customWidth="1"/>
    <col min="5880" max="5880" width="9.140625" style="61"/>
    <col min="5881" max="5881" width="12.85546875" style="61" customWidth="1"/>
    <col min="5882" max="5883" width="0" style="61" hidden="1" customWidth="1"/>
    <col min="5884" max="5884" width="18.28515625" style="61" customWidth="1"/>
    <col min="5885" max="5885" width="64.85546875" style="61" customWidth="1"/>
    <col min="5886" max="5889" width="9.140625" style="61"/>
    <col min="5890" max="5890" width="14.85546875" style="61" customWidth="1"/>
    <col min="5891" max="6134" width="9.140625" style="61"/>
    <col min="6135" max="6135" width="37.7109375" style="61" customWidth="1"/>
    <col min="6136" max="6136" width="9.140625" style="61"/>
    <col min="6137" max="6137" width="12.85546875" style="61" customWidth="1"/>
    <col min="6138" max="6139" width="0" style="61" hidden="1" customWidth="1"/>
    <col min="6140" max="6140" width="18.28515625" style="61" customWidth="1"/>
    <col min="6141" max="6141" width="64.85546875" style="61" customWidth="1"/>
    <col min="6142" max="6145" width="9.140625" style="61"/>
    <col min="6146" max="6146" width="14.85546875" style="61" customWidth="1"/>
    <col min="6147" max="6390" width="9.140625" style="61"/>
    <col min="6391" max="6391" width="37.7109375" style="61" customWidth="1"/>
    <col min="6392" max="6392" width="9.140625" style="61"/>
    <col min="6393" max="6393" width="12.85546875" style="61" customWidth="1"/>
    <col min="6394" max="6395" width="0" style="61" hidden="1" customWidth="1"/>
    <col min="6396" max="6396" width="18.28515625" style="61" customWidth="1"/>
    <col min="6397" max="6397" width="64.85546875" style="61" customWidth="1"/>
    <col min="6398" max="6401" width="9.140625" style="61"/>
    <col min="6402" max="6402" width="14.85546875" style="61" customWidth="1"/>
    <col min="6403" max="6646" width="9.140625" style="61"/>
    <col min="6647" max="6647" width="37.7109375" style="61" customWidth="1"/>
    <col min="6648" max="6648" width="9.140625" style="61"/>
    <col min="6649" max="6649" width="12.85546875" style="61" customWidth="1"/>
    <col min="6650" max="6651" width="0" style="61" hidden="1" customWidth="1"/>
    <col min="6652" max="6652" width="18.28515625" style="61" customWidth="1"/>
    <col min="6653" max="6653" width="64.85546875" style="61" customWidth="1"/>
    <col min="6654" max="6657" width="9.140625" style="61"/>
    <col min="6658" max="6658" width="14.85546875" style="61" customWidth="1"/>
    <col min="6659" max="6902" width="9.140625" style="61"/>
    <col min="6903" max="6903" width="37.7109375" style="61" customWidth="1"/>
    <col min="6904" max="6904" width="9.140625" style="61"/>
    <col min="6905" max="6905" width="12.85546875" style="61" customWidth="1"/>
    <col min="6906" max="6907" width="0" style="61" hidden="1" customWidth="1"/>
    <col min="6908" max="6908" width="18.28515625" style="61" customWidth="1"/>
    <col min="6909" max="6909" width="64.85546875" style="61" customWidth="1"/>
    <col min="6910" max="6913" width="9.140625" style="61"/>
    <col min="6914" max="6914" width="14.85546875" style="61" customWidth="1"/>
    <col min="6915" max="7158" width="9.140625" style="61"/>
    <col min="7159" max="7159" width="37.7109375" style="61" customWidth="1"/>
    <col min="7160" max="7160" width="9.140625" style="61"/>
    <col min="7161" max="7161" width="12.85546875" style="61" customWidth="1"/>
    <col min="7162" max="7163" width="0" style="61" hidden="1" customWidth="1"/>
    <col min="7164" max="7164" width="18.28515625" style="61" customWidth="1"/>
    <col min="7165" max="7165" width="64.85546875" style="61" customWidth="1"/>
    <col min="7166" max="7169" width="9.140625" style="61"/>
    <col min="7170" max="7170" width="14.85546875" style="61" customWidth="1"/>
    <col min="7171" max="7414" width="9.140625" style="61"/>
    <col min="7415" max="7415" width="37.7109375" style="61" customWidth="1"/>
    <col min="7416" max="7416" width="9.140625" style="61"/>
    <col min="7417" max="7417" width="12.85546875" style="61" customWidth="1"/>
    <col min="7418" max="7419" width="0" style="61" hidden="1" customWidth="1"/>
    <col min="7420" max="7420" width="18.28515625" style="61" customWidth="1"/>
    <col min="7421" max="7421" width="64.85546875" style="61" customWidth="1"/>
    <col min="7422" max="7425" width="9.140625" style="61"/>
    <col min="7426" max="7426" width="14.85546875" style="61" customWidth="1"/>
    <col min="7427" max="7670" width="9.140625" style="61"/>
    <col min="7671" max="7671" width="37.7109375" style="61" customWidth="1"/>
    <col min="7672" max="7672" width="9.140625" style="61"/>
    <col min="7673" max="7673" width="12.85546875" style="61" customWidth="1"/>
    <col min="7674" max="7675" width="0" style="61" hidden="1" customWidth="1"/>
    <col min="7676" max="7676" width="18.28515625" style="61" customWidth="1"/>
    <col min="7677" max="7677" width="64.85546875" style="61" customWidth="1"/>
    <col min="7678" max="7681" width="9.140625" style="61"/>
    <col min="7682" max="7682" width="14.85546875" style="61" customWidth="1"/>
    <col min="7683" max="7926" width="9.140625" style="61"/>
    <col min="7927" max="7927" width="37.7109375" style="61" customWidth="1"/>
    <col min="7928" max="7928" width="9.140625" style="61"/>
    <col min="7929" max="7929" width="12.85546875" style="61" customWidth="1"/>
    <col min="7930" max="7931" width="0" style="61" hidden="1" customWidth="1"/>
    <col min="7932" max="7932" width="18.28515625" style="61" customWidth="1"/>
    <col min="7933" max="7933" width="64.85546875" style="61" customWidth="1"/>
    <col min="7934" max="7937" width="9.140625" style="61"/>
    <col min="7938" max="7938" width="14.85546875" style="61" customWidth="1"/>
    <col min="7939" max="8182" width="9.140625" style="61"/>
    <col min="8183" max="8183" width="37.7109375" style="61" customWidth="1"/>
    <col min="8184" max="8184" width="9.140625" style="61"/>
    <col min="8185" max="8185" width="12.85546875" style="61" customWidth="1"/>
    <col min="8186" max="8187" width="0" style="61" hidden="1" customWidth="1"/>
    <col min="8188" max="8188" width="18.28515625" style="61" customWidth="1"/>
    <col min="8189" max="8189" width="64.85546875" style="61" customWidth="1"/>
    <col min="8190" max="8193" width="9.140625" style="61"/>
    <col min="8194" max="8194" width="14.85546875" style="61" customWidth="1"/>
    <col min="8195" max="8438" width="9.140625" style="61"/>
    <col min="8439" max="8439" width="37.7109375" style="61" customWidth="1"/>
    <col min="8440" max="8440" width="9.140625" style="61"/>
    <col min="8441" max="8441" width="12.85546875" style="61" customWidth="1"/>
    <col min="8442" max="8443" width="0" style="61" hidden="1" customWidth="1"/>
    <col min="8444" max="8444" width="18.28515625" style="61" customWidth="1"/>
    <col min="8445" max="8445" width="64.85546875" style="61" customWidth="1"/>
    <col min="8446" max="8449" width="9.140625" style="61"/>
    <col min="8450" max="8450" width="14.85546875" style="61" customWidth="1"/>
    <col min="8451" max="8694" width="9.140625" style="61"/>
    <col min="8695" max="8695" width="37.7109375" style="61" customWidth="1"/>
    <col min="8696" max="8696" width="9.140625" style="61"/>
    <col min="8697" max="8697" width="12.85546875" style="61" customWidth="1"/>
    <col min="8698" max="8699" width="0" style="61" hidden="1" customWidth="1"/>
    <col min="8700" max="8700" width="18.28515625" style="61" customWidth="1"/>
    <col min="8701" max="8701" width="64.85546875" style="61" customWidth="1"/>
    <col min="8702" max="8705" width="9.140625" style="61"/>
    <col min="8706" max="8706" width="14.85546875" style="61" customWidth="1"/>
    <col min="8707" max="8950" width="9.140625" style="61"/>
    <col min="8951" max="8951" width="37.7109375" style="61" customWidth="1"/>
    <col min="8952" max="8952" width="9.140625" style="61"/>
    <col min="8953" max="8953" width="12.85546875" style="61" customWidth="1"/>
    <col min="8954" max="8955" width="0" style="61" hidden="1" customWidth="1"/>
    <col min="8956" max="8956" width="18.28515625" style="61" customWidth="1"/>
    <col min="8957" max="8957" width="64.85546875" style="61" customWidth="1"/>
    <col min="8958" max="8961" width="9.140625" style="61"/>
    <col min="8962" max="8962" width="14.85546875" style="61" customWidth="1"/>
    <col min="8963" max="9206" width="9.140625" style="61"/>
    <col min="9207" max="9207" width="37.7109375" style="61" customWidth="1"/>
    <col min="9208" max="9208" width="9.140625" style="61"/>
    <col min="9209" max="9209" width="12.85546875" style="61" customWidth="1"/>
    <col min="9210" max="9211" width="0" style="61" hidden="1" customWidth="1"/>
    <col min="9212" max="9212" width="18.28515625" style="61" customWidth="1"/>
    <col min="9213" max="9213" width="64.85546875" style="61" customWidth="1"/>
    <col min="9214" max="9217" width="9.140625" style="61"/>
    <col min="9218" max="9218" width="14.85546875" style="61" customWidth="1"/>
    <col min="9219" max="9462" width="9.140625" style="61"/>
    <col min="9463" max="9463" width="37.7109375" style="61" customWidth="1"/>
    <col min="9464" max="9464" width="9.140625" style="61"/>
    <col min="9465" max="9465" width="12.85546875" style="61" customWidth="1"/>
    <col min="9466" max="9467" width="0" style="61" hidden="1" customWidth="1"/>
    <col min="9468" max="9468" width="18.28515625" style="61" customWidth="1"/>
    <col min="9469" max="9469" width="64.85546875" style="61" customWidth="1"/>
    <col min="9470" max="9473" width="9.140625" style="61"/>
    <col min="9474" max="9474" width="14.85546875" style="61" customWidth="1"/>
    <col min="9475" max="9718" width="9.140625" style="61"/>
    <col min="9719" max="9719" width="37.7109375" style="61" customWidth="1"/>
    <col min="9720" max="9720" width="9.140625" style="61"/>
    <col min="9721" max="9721" width="12.85546875" style="61" customWidth="1"/>
    <col min="9722" max="9723" width="0" style="61" hidden="1" customWidth="1"/>
    <col min="9724" max="9724" width="18.28515625" style="61" customWidth="1"/>
    <col min="9725" max="9725" width="64.85546875" style="61" customWidth="1"/>
    <col min="9726" max="9729" width="9.140625" style="61"/>
    <col min="9730" max="9730" width="14.85546875" style="61" customWidth="1"/>
    <col min="9731" max="9974" width="9.140625" style="61"/>
    <col min="9975" max="9975" width="37.7109375" style="61" customWidth="1"/>
    <col min="9976" max="9976" width="9.140625" style="61"/>
    <col min="9977" max="9977" width="12.85546875" style="61" customWidth="1"/>
    <col min="9978" max="9979" width="0" style="61" hidden="1" customWidth="1"/>
    <col min="9980" max="9980" width="18.28515625" style="61" customWidth="1"/>
    <col min="9981" max="9981" width="64.85546875" style="61" customWidth="1"/>
    <col min="9982" max="9985" width="9.140625" style="61"/>
    <col min="9986" max="9986" width="14.85546875" style="61" customWidth="1"/>
    <col min="9987" max="10230" width="9.140625" style="61"/>
    <col min="10231" max="10231" width="37.7109375" style="61" customWidth="1"/>
    <col min="10232" max="10232" width="9.140625" style="61"/>
    <col min="10233" max="10233" width="12.85546875" style="61" customWidth="1"/>
    <col min="10234" max="10235" width="0" style="61" hidden="1" customWidth="1"/>
    <col min="10236" max="10236" width="18.28515625" style="61" customWidth="1"/>
    <col min="10237" max="10237" width="64.85546875" style="61" customWidth="1"/>
    <col min="10238" max="10241" width="9.140625" style="61"/>
    <col min="10242" max="10242" width="14.85546875" style="61" customWidth="1"/>
    <col min="10243" max="10486" width="9.140625" style="61"/>
    <col min="10487" max="10487" width="37.7109375" style="61" customWidth="1"/>
    <col min="10488" max="10488" width="9.140625" style="61"/>
    <col min="10489" max="10489" width="12.85546875" style="61" customWidth="1"/>
    <col min="10490" max="10491" width="0" style="61" hidden="1" customWidth="1"/>
    <col min="10492" max="10492" width="18.28515625" style="61" customWidth="1"/>
    <col min="10493" max="10493" width="64.85546875" style="61" customWidth="1"/>
    <col min="10494" max="10497" width="9.140625" style="61"/>
    <col min="10498" max="10498" width="14.85546875" style="61" customWidth="1"/>
    <col min="10499" max="10742" width="9.140625" style="61"/>
    <col min="10743" max="10743" width="37.7109375" style="61" customWidth="1"/>
    <col min="10744" max="10744" width="9.140625" style="61"/>
    <col min="10745" max="10745" width="12.85546875" style="61" customWidth="1"/>
    <col min="10746" max="10747" width="0" style="61" hidden="1" customWidth="1"/>
    <col min="10748" max="10748" width="18.28515625" style="61" customWidth="1"/>
    <col min="10749" max="10749" width="64.85546875" style="61" customWidth="1"/>
    <col min="10750" max="10753" width="9.140625" style="61"/>
    <col min="10754" max="10754" width="14.85546875" style="61" customWidth="1"/>
    <col min="10755" max="10998" width="9.140625" style="61"/>
    <col min="10999" max="10999" width="37.7109375" style="61" customWidth="1"/>
    <col min="11000" max="11000" width="9.140625" style="61"/>
    <col min="11001" max="11001" width="12.85546875" style="61" customWidth="1"/>
    <col min="11002" max="11003" width="0" style="61" hidden="1" customWidth="1"/>
    <col min="11004" max="11004" width="18.28515625" style="61" customWidth="1"/>
    <col min="11005" max="11005" width="64.85546875" style="61" customWidth="1"/>
    <col min="11006" max="11009" width="9.140625" style="61"/>
    <col min="11010" max="11010" width="14.85546875" style="61" customWidth="1"/>
    <col min="11011" max="11254" width="9.140625" style="61"/>
    <col min="11255" max="11255" width="37.7109375" style="61" customWidth="1"/>
    <col min="11256" max="11256" width="9.140625" style="61"/>
    <col min="11257" max="11257" width="12.85546875" style="61" customWidth="1"/>
    <col min="11258" max="11259" width="0" style="61" hidden="1" customWidth="1"/>
    <col min="11260" max="11260" width="18.28515625" style="61" customWidth="1"/>
    <col min="11261" max="11261" width="64.85546875" style="61" customWidth="1"/>
    <col min="11262" max="11265" width="9.140625" style="61"/>
    <col min="11266" max="11266" width="14.85546875" style="61" customWidth="1"/>
    <col min="11267" max="11510" width="9.140625" style="61"/>
    <col min="11511" max="11511" width="37.7109375" style="61" customWidth="1"/>
    <col min="11512" max="11512" width="9.140625" style="61"/>
    <col min="11513" max="11513" width="12.85546875" style="61" customWidth="1"/>
    <col min="11514" max="11515" width="0" style="61" hidden="1" customWidth="1"/>
    <col min="11516" max="11516" width="18.28515625" style="61" customWidth="1"/>
    <col min="11517" max="11517" width="64.85546875" style="61" customWidth="1"/>
    <col min="11518" max="11521" width="9.140625" style="61"/>
    <col min="11522" max="11522" width="14.85546875" style="61" customWidth="1"/>
    <col min="11523" max="11766" width="9.140625" style="61"/>
    <col min="11767" max="11767" width="37.7109375" style="61" customWidth="1"/>
    <col min="11768" max="11768" width="9.140625" style="61"/>
    <col min="11769" max="11769" width="12.85546875" style="61" customWidth="1"/>
    <col min="11770" max="11771" width="0" style="61" hidden="1" customWidth="1"/>
    <col min="11772" max="11772" width="18.28515625" style="61" customWidth="1"/>
    <col min="11773" max="11773" width="64.85546875" style="61" customWidth="1"/>
    <col min="11774" max="11777" width="9.140625" style="61"/>
    <col min="11778" max="11778" width="14.85546875" style="61" customWidth="1"/>
    <col min="11779" max="12022" width="9.140625" style="61"/>
    <col min="12023" max="12023" width="37.7109375" style="61" customWidth="1"/>
    <col min="12024" max="12024" width="9.140625" style="61"/>
    <col min="12025" max="12025" width="12.85546875" style="61" customWidth="1"/>
    <col min="12026" max="12027" width="0" style="61" hidden="1" customWidth="1"/>
    <col min="12028" max="12028" width="18.28515625" style="61" customWidth="1"/>
    <col min="12029" max="12029" width="64.85546875" style="61" customWidth="1"/>
    <col min="12030" max="12033" width="9.140625" style="61"/>
    <col min="12034" max="12034" width="14.85546875" style="61" customWidth="1"/>
    <col min="12035" max="12278" width="9.140625" style="61"/>
    <col min="12279" max="12279" width="37.7109375" style="61" customWidth="1"/>
    <col min="12280" max="12280" width="9.140625" style="61"/>
    <col min="12281" max="12281" width="12.85546875" style="61" customWidth="1"/>
    <col min="12282" max="12283" width="0" style="61" hidden="1" customWidth="1"/>
    <col min="12284" max="12284" width="18.28515625" style="61" customWidth="1"/>
    <col min="12285" max="12285" width="64.85546875" style="61" customWidth="1"/>
    <col min="12286" max="12289" width="9.140625" style="61"/>
    <col min="12290" max="12290" width="14.85546875" style="61" customWidth="1"/>
    <col min="12291" max="12534" width="9.140625" style="61"/>
    <col min="12535" max="12535" width="37.7109375" style="61" customWidth="1"/>
    <col min="12536" max="12536" width="9.140625" style="61"/>
    <col min="12537" max="12537" width="12.85546875" style="61" customWidth="1"/>
    <col min="12538" max="12539" width="0" style="61" hidden="1" customWidth="1"/>
    <col min="12540" max="12540" width="18.28515625" style="61" customWidth="1"/>
    <col min="12541" max="12541" width="64.85546875" style="61" customWidth="1"/>
    <col min="12542" max="12545" width="9.140625" style="61"/>
    <col min="12546" max="12546" width="14.85546875" style="61" customWidth="1"/>
    <col min="12547" max="12790" width="9.140625" style="61"/>
    <col min="12791" max="12791" width="37.7109375" style="61" customWidth="1"/>
    <col min="12792" max="12792" width="9.140625" style="61"/>
    <col min="12793" max="12793" width="12.85546875" style="61" customWidth="1"/>
    <col min="12794" max="12795" width="0" style="61" hidden="1" customWidth="1"/>
    <col min="12796" max="12796" width="18.28515625" style="61" customWidth="1"/>
    <col min="12797" max="12797" width="64.85546875" style="61" customWidth="1"/>
    <col min="12798" max="12801" width="9.140625" style="61"/>
    <col min="12802" max="12802" width="14.85546875" style="61" customWidth="1"/>
    <col min="12803" max="13046" width="9.140625" style="61"/>
    <col min="13047" max="13047" width="37.7109375" style="61" customWidth="1"/>
    <col min="13048" max="13048" width="9.140625" style="61"/>
    <col min="13049" max="13049" width="12.85546875" style="61" customWidth="1"/>
    <col min="13050" max="13051" width="0" style="61" hidden="1" customWidth="1"/>
    <col min="13052" max="13052" width="18.28515625" style="61" customWidth="1"/>
    <col min="13053" max="13053" width="64.85546875" style="61" customWidth="1"/>
    <col min="13054" max="13057" width="9.140625" style="61"/>
    <col min="13058" max="13058" width="14.85546875" style="61" customWidth="1"/>
    <col min="13059" max="13302" width="9.140625" style="61"/>
    <col min="13303" max="13303" width="37.7109375" style="61" customWidth="1"/>
    <col min="13304" max="13304" width="9.140625" style="61"/>
    <col min="13305" max="13305" width="12.85546875" style="61" customWidth="1"/>
    <col min="13306" max="13307" width="0" style="61" hidden="1" customWidth="1"/>
    <col min="13308" max="13308" width="18.28515625" style="61" customWidth="1"/>
    <col min="13309" max="13309" width="64.85546875" style="61" customWidth="1"/>
    <col min="13310" max="13313" width="9.140625" style="61"/>
    <col min="13314" max="13314" width="14.85546875" style="61" customWidth="1"/>
    <col min="13315" max="13558" width="9.140625" style="61"/>
    <col min="13559" max="13559" width="37.7109375" style="61" customWidth="1"/>
    <col min="13560" max="13560" width="9.140625" style="61"/>
    <col min="13561" max="13561" width="12.85546875" style="61" customWidth="1"/>
    <col min="13562" max="13563" width="0" style="61" hidden="1" customWidth="1"/>
    <col min="13564" max="13564" width="18.28515625" style="61" customWidth="1"/>
    <col min="13565" max="13565" width="64.85546875" style="61" customWidth="1"/>
    <col min="13566" max="13569" width="9.140625" style="61"/>
    <col min="13570" max="13570" width="14.85546875" style="61" customWidth="1"/>
    <col min="13571" max="13814" width="9.140625" style="61"/>
    <col min="13815" max="13815" width="37.7109375" style="61" customWidth="1"/>
    <col min="13816" max="13816" width="9.140625" style="61"/>
    <col min="13817" max="13817" width="12.85546875" style="61" customWidth="1"/>
    <col min="13818" max="13819" width="0" style="61" hidden="1" customWidth="1"/>
    <col min="13820" max="13820" width="18.28515625" style="61" customWidth="1"/>
    <col min="13821" max="13821" width="64.85546875" style="61" customWidth="1"/>
    <col min="13822" max="13825" width="9.140625" style="61"/>
    <col min="13826" max="13826" width="14.85546875" style="61" customWidth="1"/>
    <col min="13827" max="14070" width="9.140625" style="61"/>
    <col min="14071" max="14071" width="37.7109375" style="61" customWidth="1"/>
    <col min="14072" max="14072" width="9.140625" style="61"/>
    <col min="14073" max="14073" width="12.85546875" style="61" customWidth="1"/>
    <col min="14074" max="14075" width="0" style="61" hidden="1" customWidth="1"/>
    <col min="14076" max="14076" width="18.28515625" style="61" customWidth="1"/>
    <col min="14077" max="14077" width="64.85546875" style="61" customWidth="1"/>
    <col min="14078" max="14081" width="9.140625" style="61"/>
    <col min="14082" max="14082" width="14.85546875" style="61" customWidth="1"/>
    <col min="14083" max="14326" width="9.140625" style="61"/>
    <col min="14327" max="14327" width="37.7109375" style="61" customWidth="1"/>
    <col min="14328" max="14328" width="9.140625" style="61"/>
    <col min="14329" max="14329" width="12.85546875" style="61" customWidth="1"/>
    <col min="14330" max="14331" width="0" style="61" hidden="1" customWidth="1"/>
    <col min="14332" max="14332" width="18.28515625" style="61" customWidth="1"/>
    <col min="14333" max="14333" width="64.85546875" style="61" customWidth="1"/>
    <col min="14334" max="14337" width="9.140625" style="61"/>
    <col min="14338" max="14338" width="14.85546875" style="61" customWidth="1"/>
    <col min="14339" max="14582" width="9.140625" style="61"/>
    <col min="14583" max="14583" width="37.7109375" style="61" customWidth="1"/>
    <col min="14584" max="14584" width="9.140625" style="61"/>
    <col min="14585" max="14585" width="12.85546875" style="61" customWidth="1"/>
    <col min="14586" max="14587" width="0" style="61" hidden="1" customWidth="1"/>
    <col min="14588" max="14588" width="18.28515625" style="61" customWidth="1"/>
    <col min="14589" max="14589" width="64.85546875" style="61" customWidth="1"/>
    <col min="14590" max="14593" width="9.140625" style="61"/>
    <col min="14594" max="14594" width="14.85546875" style="61" customWidth="1"/>
    <col min="14595" max="14838" width="9.140625" style="61"/>
    <col min="14839" max="14839" width="37.7109375" style="61" customWidth="1"/>
    <col min="14840" max="14840" width="9.140625" style="61"/>
    <col min="14841" max="14841" width="12.85546875" style="61" customWidth="1"/>
    <col min="14842" max="14843" width="0" style="61" hidden="1" customWidth="1"/>
    <col min="14844" max="14844" width="18.28515625" style="61" customWidth="1"/>
    <col min="14845" max="14845" width="64.85546875" style="61" customWidth="1"/>
    <col min="14846" max="14849" width="9.140625" style="61"/>
    <col min="14850" max="14850" width="14.85546875" style="61" customWidth="1"/>
    <col min="14851" max="15094" width="9.140625" style="61"/>
    <col min="15095" max="15095" width="37.7109375" style="61" customWidth="1"/>
    <col min="15096" max="15096" width="9.140625" style="61"/>
    <col min="15097" max="15097" width="12.85546875" style="61" customWidth="1"/>
    <col min="15098" max="15099" width="0" style="61" hidden="1" customWidth="1"/>
    <col min="15100" max="15100" width="18.28515625" style="61" customWidth="1"/>
    <col min="15101" max="15101" width="64.85546875" style="61" customWidth="1"/>
    <col min="15102" max="15105" width="9.140625" style="61"/>
    <col min="15106" max="15106" width="14.85546875" style="61" customWidth="1"/>
    <col min="15107" max="15350" width="9.140625" style="61"/>
    <col min="15351" max="15351" width="37.7109375" style="61" customWidth="1"/>
    <col min="15352" max="15352" width="9.140625" style="61"/>
    <col min="15353" max="15353" width="12.85546875" style="61" customWidth="1"/>
    <col min="15354" max="15355" width="0" style="61" hidden="1" customWidth="1"/>
    <col min="15356" max="15356" width="18.28515625" style="61" customWidth="1"/>
    <col min="15357" max="15357" width="64.85546875" style="61" customWidth="1"/>
    <col min="15358" max="15361" width="9.140625" style="61"/>
    <col min="15362" max="15362" width="14.85546875" style="61" customWidth="1"/>
    <col min="15363" max="15606" width="9.140625" style="61"/>
    <col min="15607" max="15607" width="37.7109375" style="61" customWidth="1"/>
    <col min="15608" max="15608" width="9.140625" style="61"/>
    <col min="15609" max="15609" width="12.85546875" style="61" customWidth="1"/>
    <col min="15610" max="15611" width="0" style="61" hidden="1" customWidth="1"/>
    <col min="15612" max="15612" width="18.28515625" style="61" customWidth="1"/>
    <col min="15613" max="15613" width="64.85546875" style="61" customWidth="1"/>
    <col min="15614" max="15617" width="9.140625" style="61"/>
    <col min="15618" max="15618" width="14.85546875" style="61" customWidth="1"/>
    <col min="15619" max="15862" width="9.140625" style="61"/>
    <col min="15863" max="15863" width="37.7109375" style="61" customWidth="1"/>
    <col min="15864" max="15864" width="9.140625" style="61"/>
    <col min="15865" max="15865" width="12.85546875" style="61" customWidth="1"/>
    <col min="15866" max="15867" width="0" style="61" hidden="1" customWidth="1"/>
    <col min="15868" max="15868" width="18.28515625" style="61" customWidth="1"/>
    <col min="15869" max="15869" width="64.85546875" style="61" customWidth="1"/>
    <col min="15870" max="15873" width="9.140625" style="61"/>
    <col min="15874" max="15874" width="14.85546875" style="61" customWidth="1"/>
    <col min="15875" max="16118" width="9.140625" style="61"/>
    <col min="16119" max="16119" width="37.7109375" style="61" customWidth="1"/>
    <col min="16120" max="16120" width="9.140625" style="61"/>
    <col min="16121" max="16121" width="12.85546875" style="61" customWidth="1"/>
    <col min="16122" max="16123" width="0" style="61" hidden="1" customWidth="1"/>
    <col min="16124" max="16124" width="18.28515625" style="61" customWidth="1"/>
    <col min="16125" max="16125" width="64.85546875" style="61" customWidth="1"/>
    <col min="16126" max="16129" width="9.140625" style="61"/>
    <col min="16130" max="16130" width="14.85546875" style="61" customWidth="1"/>
    <col min="16131" max="16384" width="9.140625" style="61"/>
  </cols>
  <sheetData>
    <row r="1" spans="1:38" ht="18.75" x14ac:dyDescent="0.25">
      <c r="L1" s="38" t="s">
        <v>69</v>
      </c>
    </row>
    <row r="2" spans="1:38" ht="18.75" x14ac:dyDescent="0.3">
      <c r="L2" s="15" t="s">
        <v>10</v>
      </c>
    </row>
    <row r="3" spans="1:38" ht="18.75" x14ac:dyDescent="0.3">
      <c r="L3" s="15" t="s">
        <v>68</v>
      </c>
    </row>
    <row r="4" spans="1:38" ht="18.75" x14ac:dyDescent="0.3">
      <c r="K4" s="15"/>
    </row>
    <row r="5" spans="1:38" x14ac:dyDescent="0.25">
      <c r="A5" s="288" t="str">
        <f>'1. паспорт местоположение'!A5:C5</f>
        <v>Год раскрытия информации: 2025 год</v>
      </c>
      <c r="B5" s="288"/>
      <c r="C5" s="288"/>
      <c r="D5" s="288"/>
      <c r="E5" s="288"/>
      <c r="F5" s="288"/>
      <c r="G5" s="288"/>
      <c r="H5" s="288"/>
      <c r="I5" s="288"/>
      <c r="J5" s="288"/>
      <c r="K5" s="288"/>
      <c r="L5" s="28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row>
    <row r="6" spans="1:38" ht="18.75" x14ac:dyDescent="0.3">
      <c r="K6" s="15"/>
    </row>
    <row r="7" spans="1:38" ht="18.75" x14ac:dyDescent="0.25">
      <c r="A7" s="292" t="s">
        <v>9</v>
      </c>
      <c r="B7" s="292"/>
      <c r="C7" s="292"/>
      <c r="D7" s="292"/>
      <c r="E7" s="292"/>
      <c r="F7" s="292"/>
      <c r="G7" s="292"/>
      <c r="H7" s="292"/>
      <c r="I7" s="292"/>
      <c r="J7" s="292"/>
      <c r="K7" s="292"/>
      <c r="L7" s="292"/>
    </row>
    <row r="8" spans="1:38" ht="18.75" x14ac:dyDescent="0.25">
      <c r="A8" s="292"/>
      <c r="B8" s="292"/>
      <c r="C8" s="292"/>
      <c r="D8" s="292"/>
      <c r="E8" s="292"/>
      <c r="F8" s="292"/>
      <c r="G8" s="292"/>
      <c r="H8" s="292"/>
      <c r="I8" s="292"/>
      <c r="J8" s="292"/>
      <c r="K8" s="292"/>
      <c r="L8" s="292"/>
    </row>
    <row r="9" spans="1:38" ht="18.75" x14ac:dyDescent="0.25">
      <c r="A9" s="291" t="str">
        <f>'3.3 паспорт описание'!A9:C9</f>
        <v>АО  "Россети Тюмень"</v>
      </c>
      <c r="B9" s="291"/>
      <c r="C9" s="291"/>
      <c r="D9" s="291"/>
      <c r="E9" s="291"/>
      <c r="F9" s="291"/>
      <c r="G9" s="291"/>
      <c r="H9" s="291"/>
      <c r="I9" s="291"/>
      <c r="J9" s="291"/>
      <c r="K9" s="291"/>
      <c r="L9" s="291"/>
    </row>
    <row r="10" spans="1:38" x14ac:dyDescent="0.25">
      <c r="A10" s="289" t="s">
        <v>8</v>
      </c>
      <c r="B10" s="289"/>
      <c r="C10" s="289"/>
      <c r="D10" s="289"/>
      <c r="E10" s="289"/>
      <c r="F10" s="289"/>
      <c r="G10" s="289"/>
      <c r="H10" s="289"/>
      <c r="I10" s="289"/>
      <c r="J10" s="289"/>
      <c r="K10" s="289"/>
      <c r="L10" s="289"/>
    </row>
    <row r="11" spans="1:38" ht="18.75" x14ac:dyDescent="0.25">
      <c r="A11" s="292"/>
      <c r="B11" s="292"/>
      <c r="C11" s="292"/>
      <c r="D11" s="292"/>
      <c r="E11" s="292"/>
      <c r="F11" s="292"/>
      <c r="G11" s="292"/>
      <c r="H11" s="292"/>
      <c r="I11" s="292"/>
      <c r="J11" s="292"/>
      <c r="K11" s="292"/>
      <c r="L11" s="292"/>
    </row>
    <row r="12" spans="1:38" ht="18.75" x14ac:dyDescent="0.25">
      <c r="A12" s="291" t="str">
        <f>'3.4. Паспорт надежность'!A11:Z11</f>
        <v>F_TP3600.PS.0032</v>
      </c>
      <c r="B12" s="291"/>
      <c r="C12" s="291"/>
      <c r="D12" s="291"/>
      <c r="E12" s="291"/>
      <c r="F12" s="291"/>
      <c r="G12" s="291"/>
      <c r="H12" s="291"/>
      <c r="I12" s="291"/>
      <c r="J12" s="291"/>
      <c r="K12" s="291"/>
      <c r="L12" s="291"/>
    </row>
    <row r="13" spans="1:38" x14ac:dyDescent="0.25">
      <c r="A13" s="289" t="s">
        <v>7</v>
      </c>
      <c r="B13" s="289"/>
      <c r="C13" s="289"/>
      <c r="D13" s="289"/>
      <c r="E13" s="289"/>
      <c r="F13" s="289"/>
      <c r="G13" s="289"/>
      <c r="H13" s="289"/>
      <c r="I13" s="289"/>
      <c r="J13" s="289"/>
      <c r="K13" s="289"/>
      <c r="L13" s="289"/>
    </row>
    <row r="14" spans="1:38" ht="18.75" x14ac:dyDescent="0.25">
      <c r="A14" s="299"/>
      <c r="B14" s="299"/>
      <c r="C14" s="299"/>
      <c r="D14" s="299"/>
      <c r="E14" s="299"/>
      <c r="F14" s="299"/>
      <c r="G14" s="299"/>
      <c r="H14" s="299"/>
      <c r="I14" s="299"/>
      <c r="J14" s="299"/>
      <c r="K14" s="299"/>
      <c r="L14" s="299"/>
    </row>
    <row r="15" spans="1:38" ht="72.75" customHeight="1" x14ac:dyDescent="0.25">
      <c r="A15" s="290" t="str">
        <f>'3.3 паспорт описание'!A15:C15</f>
        <v>Реконструкция ПС 110/10кВ Байкалово (КРУН-10, оборудование ОРУ-110, РЗА, ограждение)</v>
      </c>
      <c r="B15" s="290"/>
      <c r="C15" s="290"/>
      <c r="D15" s="290"/>
      <c r="E15" s="290"/>
      <c r="F15" s="290"/>
      <c r="G15" s="290"/>
      <c r="H15" s="290"/>
      <c r="I15" s="290"/>
      <c r="J15" s="290"/>
      <c r="K15" s="290"/>
      <c r="L15" s="290"/>
    </row>
    <row r="16" spans="1:38" x14ac:dyDescent="0.25">
      <c r="A16" s="289" t="s">
        <v>6</v>
      </c>
      <c r="B16" s="289"/>
      <c r="C16" s="289"/>
      <c r="D16" s="289"/>
      <c r="E16" s="289"/>
      <c r="F16" s="289"/>
      <c r="G16" s="289"/>
      <c r="H16" s="289"/>
      <c r="I16" s="289"/>
      <c r="J16" s="289"/>
      <c r="K16" s="289"/>
      <c r="L16" s="289"/>
    </row>
    <row r="17" spans="1:12" ht="15.75" customHeight="1" x14ac:dyDescent="0.25">
      <c r="L17" s="208"/>
    </row>
    <row r="18" spans="1:12" x14ac:dyDescent="0.25">
      <c r="K18" s="71"/>
    </row>
    <row r="19" spans="1:12" ht="15.75" customHeight="1" x14ac:dyDescent="0.25">
      <c r="A19" s="408" t="s">
        <v>494</v>
      </c>
      <c r="B19" s="408"/>
      <c r="C19" s="408"/>
      <c r="D19" s="408"/>
      <c r="E19" s="408"/>
      <c r="F19" s="408"/>
      <c r="G19" s="408"/>
      <c r="H19" s="408"/>
      <c r="I19" s="408"/>
      <c r="J19" s="408"/>
      <c r="K19" s="408"/>
      <c r="L19" s="408"/>
    </row>
    <row r="20" spans="1:12" x14ac:dyDescent="0.25">
      <c r="A20" s="210"/>
      <c r="B20" s="210"/>
      <c r="C20" s="70"/>
      <c r="D20" s="70"/>
      <c r="E20" s="70"/>
      <c r="F20" s="70"/>
      <c r="G20" s="70"/>
      <c r="H20" s="70"/>
      <c r="I20" s="70"/>
      <c r="J20" s="70"/>
      <c r="K20" s="70"/>
      <c r="L20" s="70"/>
    </row>
    <row r="21" spans="1:12" ht="28.5" customHeight="1" x14ac:dyDescent="0.25">
      <c r="A21" s="406" t="s">
        <v>228</v>
      </c>
      <c r="B21" s="406" t="s">
        <v>227</v>
      </c>
      <c r="C21" s="416" t="s">
        <v>426</v>
      </c>
      <c r="D21" s="416"/>
      <c r="E21" s="416"/>
      <c r="F21" s="416"/>
      <c r="G21" s="416"/>
      <c r="H21" s="416"/>
      <c r="I21" s="407" t="s">
        <v>226</v>
      </c>
      <c r="J21" s="410" t="s">
        <v>428</v>
      </c>
      <c r="K21" s="406" t="s">
        <v>225</v>
      </c>
      <c r="L21" s="409" t="s">
        <v>427</v>
      </c>
    </row>
    <row r="22" spans="1:12" ht="58.5" customHeight="1" x14ac:dyDescent="0.25">
      <c r="A22" s="406"/>
      <c r="B22" s="406"/>
      <c r="C22" s="415" t="s">
        <v>2</v>
      </c>
      <c r="D22" s="415"/>
      <c r="E22" s="136"/>
      <c r="F22" s="137"/>
      <c r="G22" s="413" t="s">
        <v>737</v>
      </c>
      <c r="H22" s="414"/>
      <c r="I22" s="407"/>
      <c r="J22" s="411"/>
      <c r="K22" s="406"/>
      <c r="L22" s="409"/>
    </row>
    <row r="23" spans="1:12" ht="47.25" x14ac:dyDescent="0.25">
      <c r="A23" s="406"/>
      <c r="B23" s="406"/>
      <c r="C23" s="69" t="s">
        <v>224</v>
      </c>
      <c r="D23" s="69" t="s">
        <v>223</v>
      </c>
      <c r="E23" s="69" t="s">
        <v>224</v>
      </c>
      <c r="F23" s="69" t="s">
        <v>223</v>
      </c>
      <c r="G23" s="69" t="s">
        <v>224</v>
      </c>
      <c r="H23" s="69" t="s">
        <v>223</v>
      </c>
      <c r="I23" s="407"/>
      <c r="J23" s="412"/>
      <c r="K23" s="406"/>
      <c r="L23" s="409"/>
    </row>
    <row r="24" spans="1:12" x14ac:dyDescent="0.25">
      <c r="A24" s="209">
        <v>1</v>
      </c>
      <c r="B24" s="209">
        <v>2</v>
      </c>
      <c r="C24" s="69">
        <v>3</v>
      </c>
      <c r="D24" s="69">
        <v>4</v>
      </c>
      <c r="E24" s="69">
        <v>5</v>
      </c>
      <c r="F24" s="69">
        <v>6</v>
      </c>
      <c r="G24" s="69">
        <v>7</v>
      </c>
      <c r="H24" s="69">
        <v>8</v>
      </c>
      <c r="I24" s="69">
        <v>9</v>
      </c>
      <c r="J24" s="69">
        <v>10</v>
      </c>
      <c r="K24" s="69">
        <v>11</v>
      </c>
      <c r="L24" s="69">
        <v>12</v>
      </c>
    </row>
    <row r="25" spans="1:12" ht="31.5" x14ac:dyDescent="0.25">
      <c r="A25" s="65">
        <v>1</v>
      </c>
      <c r="B25" s="66" t="s">
        <v>222</v>
      </c>
      <c r="C25" s="163"/>
      <c r="D25" s="163"/>
      <c r="E25" s="163"/>
      <c r="F25" s="163"/>
      <c r="G25" s="163"/>
      <c r="H25" s="163"/>
      <c r="I25" s="163"/>
      <c r="J25" s="163"/>
      <c r="K25" s="63"/>
      <c r="L25" s="79"/>
    </row>
    <row r="26" spans="1:12" ht="21.75" customHeight="1" x14ac:dyDescent="0.25">
      <c r="A26" s="65" t="s">
        <v>221</v>
      </c>
      <c r="B26" s="68" t="s">
        <v>433</v>
      </c>
      <c r="C26" s="213" t="s">
        <v>527</v>
      </c>
      <c r="D26" s="213"/>
      <c r="E26" s="213"/>
      <c r="F26" s="213"/>
      <c r="G26" s="213"/>
      <c r="H26" s="213"/>
      <c r="I26" s="213"/>
      <c r="J26" s="213"/>
      <c r="K26" s="63"/>
      <c r="L26" s="63"/>
    </row>
    <row r="27" spans="1:12" s="62" customFormat="1" ht="39" customHeight="1" x14ac:dyDescent="0.25">
      <c r="A27" s="65" t="s">
        <v>220</v>
      </c>
      <c r="B27" s="68" t="s">
        <v>435</v>
      </c>
      <c r="C27" s="213" t="s">
        <v>527</v>
      </c>
      <c r="D27" s="213"/>
      <c r="E27" s="213"/>
      <c r="F27" s="213"/>
      <c r="G27" s="213"/>
      <c r="H27" s="213"/>
      <c r="I27" s="213"/>
      <c r="J27" s="213"/>
      <c r="K27" s="63"/>
      <c r="L27" s="63"/>
    </row>
    <row r="28" spans="1:12" s="62" customFormat="1" ht="70.5" customHeight="1" x14ac:dyDescent="0.25">
      <c r="A28" s="65" t="s">
        <v>434</v>
      </c>
      <c r="B28" s="68" t="s">
        <v>439</v>
      </c>
      <c r="C28" s="213" t="s">
        <v>527</v>
      </c>
      <c r="D28" s="213"/>
      <c r="E28" s="213"/>
      <c r="F28" s="213"/>
      <c r="G28" s="213"/>
      <c r="H28" s="213"/>
      <c r="I28" s="213"/>
      <c r="J28" s="213"/>
      <c r="K28" s="63"/>
      <c r="L28" s="63"/>
    </row>
    <row r="29" spans="1:12" s="62" customFormat="1" ht="54" customHeight="1" x14ac:dyDescent="0.25">
      <c r="A29" s="65" t="s">
        <v>219</v>
      </c>
      <c r="B29" s="68" t="s">
        <v>438</v>
      </c>
      <c r="C29" s="213" t="s">
        <v>527</v>
      </c>
      <c r="D29" s="213"/>
      <c r="E29" s="213"/>
      <c r="F29" s="213"/>
      <c r="G29" s="213"/>
      <c r="H29" s="213"/>
      <c r="I29" s="213"/>
      <c r="J29" s="213"/>
      <c r="K29" s="63"/>
      <c r="L29" s="63"/>
    </row>
    <row r="30" spans="1:12" s="62" customFormat="1" ht="42" customHeight="1" x14ac:dyDescent="0.25">
      <c r="A30" s="65" t="s">
        <v>218</v>
      </c>
      <c r="B30" s="68" t="s">
        <v>440</v>
      </c>
      <c r="C30" s="213" t="s">
        <v>527</v>
      </c>
      <c r="D30" s="213"/>
      <c r="E30" s="213"/>
      <c r="F30" s="213"/>
      <c r="G30" s="213"/>
      <c r="H30" s="213"/>
      <c r="I30" s="213"/>
      <c r="J30" s="213"/>
      <c r="K30" s="63"/>
      <c r="L30" s="63"/>
    </row>
    <row r="31" spans="1:12" s="62" customFormat="1" ht="37.5" customHeight="1" x14ac:dyDescent="0.25">
      <c r="A31" s="65" t="s">
        <v>217</v>
      </c>
      <c r="B31" s="64" t="s">
        <v>436</v>
      </c>
      <c r="C31" s="193">
        <v>42401</v>
      </c>
      <c r="D31" s="193">
        <v>42404</v>
      </c>
      <c r="E31" s="192"/>
      <c r="F31" s="192"/>
      <c r="G31" s="193">
        <v>42401</v>
      </c>
      <c r="H31" s="193">
        <v>42404</v>
      </c>
      <c r="I31" s="169">
        <v>1</v>
      </c>
      <c r="J31" s="169">
        <v>1</v>
      </c>
      <c r="K31" s="63"/>
      <c r="L31" s="63"/>
    </row>
    <row r="32" spans="1:12" s="62" customFormat="1" ht="31.5" x14ac:dyDescent="0.25">
      <c r="A32" s="65" t="s">
        <v>215</v>
      </c>
      <c r="B32" s="64" t="s">
        <v>441</v>
      </c>
      <c r="C32" s="193">
        <v>42465</v>
      </c>
      <c r="D32" s="193">
        <v>42552</v>
      </c>
      <c r="E32" s="192"/>
      <c r="F32" s="192"/>
      <c r="G32" s="193">
        <v>42465</v>
      </c>
      <c r="H32" s="193">
        <v>42552</v>
      </c>
      <c r="I32" s="169">
        <v>1</v>
      </c>
      <c r="J32" s="169">
        <v>1</v>
      </c>
      <c r="K32" s="63"/>
      <c r="L32" s="63"/>
    </row>
    <row r="33" spans="1:12" s="62" customFormat="1" ht="37.5" customHeight="1" x14ac:dyDescent="0.25">
      <c r="A33" s="65" t="s">
        <v>452</v>
      </c>
      <c r="B33" s="64" t="s">
        <v>388</v>
      </c>
      <c r="C33" s="212">
        <v>42675</v>
      </c>
      <c r="D33" s="212">
        <v>42734</v>
      </c>
      <c r="E33" s="192"/>
      <c r="F33" s="192"/>
      <c r="G33" s="212">
        <v>42675</v>
      </c>
      <c r="H33" s="212">
        <v>42734</v>
      </c>
      <c r="I33" s="169">
        <v>1</v>
      </c>
      <c r="J33" s="169">
        <v>1</v>
      </c>
      <c r="K33" s="63"/>
      <c r="L33" s="63"/>
    </row>
    <row r="34" spans="1:12" s="62" customFormat="1" ht="47.25" customHeight="1" x14ac:dyDescent="0.25">
      <c r="A34" s="65" t="s">
        <v>453</v>
      </c>
      <c r="B34" s="64" t="s">
        <v>445</v>
      </c>
      <c r="C34" s="213" t="s">
        <v>527</v>
      </c>
      <c r="D34" s="213"/>
      <c r="E34" s="213"/>
      <c r="F34" s="213"/>
      <c r="G34" s="213"/>
      <c r="H34" s="213"/>
      <c r="I34" s="213"/>
      <c r="J34" s="213"/>
      <c r="K34" s="67"/>
      <c r="L34" s="63"/>
    </row>
    <row r="35" spans="1:12" s="62" customFormat="1" ht="49.5" customHeight="1" x14ac:dyDescent="0.25">
      <c r="A35" s="65" t="s">
        <v>454</v>
      </c>
      <c r="B35" s="64" t="s">
        <v>216</v>
      </c>
      <c r="C35" s="193">
        <v>42735</v>
      </c>
      <c r="D35" s="193">
        <v>42912</v>
      </c>
      <c r="E35" s="192"/>
      <c r="F35" s="192"/>
      <c r="G35" s="193">
        <v>42735</v>
      </c>
      <c r="H35" s="193">
        <v>42912</v>
      </c>
      <c r="I35" s="169">
        <v>1</v>
      </c>
      <c r="J35" s="169">
        <v>1</v>
      </c>
      <c r="K35" s="67"/>
      <c r="L35" s="63"/>
    </row>
    <row r="36" spans="1:12" ht="37.5" customHeight="1" x14ac:dyDescent="0.25">
      <c r="A36" s="65" t="s">
        <v>455</v>
      </c>
      <c r="B36" s="64" t="s">
        <v>437</v>
      </c>
      <c r="C36" s="213" t="s">
        <v>527</v>
      </c>
      <c r="D36" s="213"/>
      <c r="E36" s="213"/>
      <c r="F36" s="213"/>
      <c r="G36" s="213"/>
      <c r="H36" s="213"/>
      <c r="I36" s="213"/>
      <c r="J36" s="213"/>
      <c r="K36" s="63"/>
      <c r="L36" s="63"/>
    </row>
    <row r="37" spans="1:12" ht="30" customHeight="1" x14ac:dyDescent="0.25">
      <c r="A37" s="65" t="s">
        <v>456</v>
      </c>
      <c r="B37" s="64" t="s">
        <v>214</v>
      </c>
      <c r="C37" s="193">
        <v>42765</v>
      </c>
      <c r="D37" s="193">
        <v>42793</v>
      </c>
      <c r="E37" s="196"/>
      <c r="F37" s="194"/>
      <c r="G37" s="193">
        <v>42765</v>
      </c>
      <c r="H37" s="193">
        <v>42793</v>
      </c>
      <c r="I37" s="169">
        <v>1</v>
      </c>
      <c r="J37" s="169">
        <v>1</v>
      </c>
      <c r="K37" s="63"/>
      <c r="L37" s="63"/>
    </row>
    <row r="38" spans="1:12" x14ac:dyDescent="0.25">
      <c r="A38" s="65" t="s">
        <v>735</v>
      </c>
      <c r="B38" s="66" t="s">
        <v>213</v>
      </c>
      <c r="C38" s="213"/>
      <c r="D38" s="195"/>
      <c r="E38" s="195"/>
      <c r="F38" s="195"/>
      <c r="G38" s="213"/>
      <c r="H38" s="195"/>
      <c r="I38" s="195"/>
      <c r="J38" s="195"/>
      <c r="K38" s="63"/>
      <c r="L38" s="63"/>
    </row>
    <row r="39" spans="1:12" ht="63" x14ac:dyDescent="0.25">
      <c r="A39" s="65">
        <v>2</v>
      </c>
      <c r="B39" s="64" t="s">
        <v>442</v>
      </c>
      <c r="C39" s="214">
        <v>45627</v>
      </c>
      <c r="D39" s="214">
        <f>C39+45</f>
        <v>45672</v>
      </c>
      <c r="E39" s="195"/>
      <c r="F39" s="195"/>
      <c r="G39" s="214">
        <v>46692</v>
      </c>
      <c r="H39" s="214">
        <f>G39+55</f>
        <v>46747</v>
      </c>
      <c r="I39" s="195"/>
      <c r="J39" s="195"/>
      <c r="K39" s="215" t="s">
        <v>591</v>
      </c>
      <c r="L39" s="63"/>
    </row>
    <row r="40" spans="1:12" ht="33.75" customHeight="1" x14ac:dyDescent="0.25">
      <c r="A40" s="65" t="s">
        <v>212</v>
      </c>
      <c r="B40" s="64" t="s">
        <v>444</v>
      </c>
      <c r="C40" s="214">
        <f>D39+25</f>
        <v>45697</v>
      </c>
      <c r="D40" s="214">
        <f>C40+90</f>
        <v>45787</v>
      </c>
      <c r="E40" s="195"/>
      <c r="F40" s="195"/>
      <c r="G40" s="214">
        <f>H39+25</f>
        <v>46772</v>
      </c>
      <c r="H40" s="214">
        <f>G40+90</f>
        <v>46862</v>
      </c>
      <c r="I40" s="195"/>
      <c r="J40" s="195"/>
      <c r="K40" s="63"/>
      <c r="L40" s="63"/>
    </row>
    <row r="41" spans="1:12" ht="63" customHeight="1" x14ac:dyDescent="0.25">
      <c r="A41" s="65" t="s">
        <v>211</v>
      </c>
      <c r="B41" s="66" t="s">
        <v>522</v>
      </c>
      <c r="C41" s="213"/>
      <c r="D41" s="195"/>
      <c r="E41" s="195"/>
      <c r="F41" s="195"/>
      <c r="G41" s="213"/>
      <c r="H41" s="195"/>
      <c r="I41" s="195"/>
      <c r="J41" s="195"/>
      <c r="K41" s="63"/>
      <c r="L41" s="63"/>
    </row>
    <row r="42" spans="1:12" ht="58.5" customHeight="1" x14ac:dyDescent="0.25">
      <c r="A42" s="65">
        <v>3</v>
      </c>
      <c r="B42" s="64" t="s">
        <v>443</v>
      </c>
      <c r="C42" s="214">
        <f>C40</f>
        <v>45697</v>
      </c>
      <c r="D42" s="214">
        <f>C42+70</f>
        <v>45767</v>
      </c>
      <c r="E42" s="195"/>
      <c r="F42" s="195"/>
      <c r="G42" s="214">
        <f>G40</f>
        <v>46772</v>
      </c>
      <c r="H42" s="214">
        <f>G42+70</f>
        <v>46842</v>
      </c>
      <c r="I42" s="195"/>
      <c r="J42" s="195"/>
      <c r="K42" s="63"/>
      <c r="L42" s="63"/>
    </row>
    <row r="43" spans="1:12" ht="34.5" customHeight="1" x14ac:dyDescent="0.25">
      <c r="A43" s="65" t="s">
        <v>210</v>
      </c>
      <c r="B43" s="64" t="s">
        <v>208</v>
      </c>
      <c r="C43" s="214">
        <f>D40</f>
        <v>45787</v>
      </c>
      <c r="D43" s="214">
        <f>C43+80</f>
        <v>45867</v>
      </c>
      <c r="E43" s="195"/>
      <c r="F43" s="195"/>
      <c r="G43" s="214">
        <f>H40</f>
        <v>46862</v>
      </c>
      <c r="H43" s="214">
        <f>G43+80</f>
        <v>46942</v>
      </c>
      <c r="I43" s="195"/>
      <c r="J43" s="195"/>
      <c r="K43" s="63"/>
      <c r="L43" s="63"/>
    </row>
    <row r="44" spans="1:12" ht="24.75" customHeight="1" x14ac:dyDescent="0.25">
      <c r="A44" s="65" t="s">
        <v>209</v>
      </c>
      <c r="B44" s="64" t="s">
        <v>206</v>
      </c>
      <c r="C44" s="214">
        <f>D43</f>
        <v>45867</v>
      </c>
      <c r="D44" s="214">
        <f>C44+240</f>
        <v>46107</v>
      </c>
      <c r="E44" s="195"/>
      <c r="F44" s="195"/>
      <c r="G44" s="214">
        <f>H43</f>
        <v>46942</v>
      </c>
      <c r="H44" s="214">
        <f>G44+240</f>
        <v>47182</v>
      </c>
      <c r="I44" s="195"/>
      <c r="J44" s="195"/>
      <c r="K44" s="63"/>
      <c r="L44" s="63"/>
    </row>
    <row r="45" spans="1:12" ht="90.75" customHeight="1" x14ac:dyDescent="0.25">
      <c r="A45" s="65" t="s">
        <v>207</v>
      </c>
      <c r="B45" s="64" t="s">
        <v>448</v>
      </c>
      <c r="C45" s="212">
        <f>D44+20</f>
        <v>46127</v>
      </c>
      <c r="D45" s="212">
        <f>C45+30</f>
        <v>46157</v>
      </c>
      <c r="E45" s="197" t="s">
        <v>588</v>
      </c>
      <c r="F45" s="197" t="s">
        <v>588</v>
      </c>
      <c r="G45" s="212">
        <f>H44+20</f>
        <v>47202</v>
      </c>
      <c r="H45" s="212">
        <f>G45+30</f>
        <v>47232</v>
      </c>
      <c r="I45" s="195"/>
      <c r="J45" s="195"/>
      <c r="K45" s="63"/>
      <c r="L45" s="63"/>
    </row>
    <row r="46" spans="1:12" ht="167.25" customHeight="1" x14ac:dyDescent="0.25">
      <c r="A46" s="65" t="s">
        <v>205</v>
      </c>
      <c r="B46" s="64" t="s">
        <v>446</v>
      </c>
      <c r="C46" s="213" t="s">
        <v>527</v>
      </c>
      <c r="D46" s="213"/>
      <c r="E46" s="213"/>
      <c r="F46" s="213"/>
      <c r="G46" s="213" t="s">
        <v>527</v>
      </c>
      <c r="H46" s="213"/>
      <c r="I46" s="213"/>
      <c r="J46" s="213"/>
      <c r="K46" s="63"/>
      <c r="L46" s="63"/>
    </row>
    <row r="47" spans="1:12" ht="30.75" customHeight="1" x14ac:dyDescent="0.25">
      <c r="A47" s="65" t="s">
        <v>203</v>
      </c>
      <c r="B47" s="64" t="s">
        <v>204</v>
      </c>
      <c r="C47" s="214">
        <f>D45</f>
        <v>46157</v>
      </c>
      <c r="D47" s="214">
        <f>C47+40</f>
        <v>46197</v>
      </c>
      <c r="E47" s="195"/>
      <c r="F47" s="195"/>
      <c r="G47" s="214">
        <f>H45</f>
        <v>47232</v>
      </c>
      <c r="H47" s="214">
        <f>G47+40</f>
        <v>47272</v>
      </c>
      <c r="I47" s="195"/>
      <c r="J47" s="195"/>
      <c r="K47" s="63"/>
      <c r="L47" s="63"/>
    </row>
    <row r="48" spans="1:12" ht="37.5" customHeight="1" x14ac:dyDescent="0.25">
      <c r="A48" s="65" t="s">
        <v>736</v>
      </c>
      <c r="B48" s="66" t="s">
        <v>202</v>
      </c>
      <c r="C48" s="213"/>
      <c r="D48" s="195"/>
      <c r="E48" s="195"/>
      <c r="F48" s="195"/>
      <c r="G48" s="213"/>
      <c r="H48" s="195"/>
      <c r="I48" s="195"/>
      <c r="J48" s="195"/>
      <c r="K48" s="63"/>
      <c r="L48" s="63"/>
    </row>
    <row r="49" spans="1:12" ht="35.25" customHeight="1" x14ac:dyDescent="0.25">
      <c r="A49" s="65">
        <v>4</v>
      </c>
      <c r="B49" s="64" t="s">
        <v>200</v>
      </c>
      <c r="C49" s="214">
        <f>D47</f>
        <v>46197</v>
      </c>
      <c r="D49" s="214">
        <f>C49+30</f>
        <v>46227</v>
      </c>
      <c r="E49" s="195"/>
      <c r="F49" s="195"/>
      <c r="G49" s="214">
        <f>H47</f>
        <v>47272</v>
      </c>
      <c r="H49" s="214">
        <f>G49+30</f>
        <v>47302</v>
      </c>
      <c r="I49" s="195"/>
      <c r="J49" s="195"/>
      <c r="K49" s="63"/>
      <c r="L49" s="63"/>
    </row>
    <row r="50" spans="1:12" ht="86.25" customHeight="1" x14ac:dyDescent="0.25">
      <c r="A50" s="65" t="s">
        <v>201</v>
      </c>
      <c r="B50" s="64" t="s">
        <v>447</v>
      </c>
      <c r="C50" s="214">
        <f>D49</f>
        <v>46227</v>
      </c>
      <c r="D50" s="214">
        <f>C50+50</f>
        <v>46277</v>
      </c>
      <c r="E50" s="195"/>
      <c r="F50" s="195"/>
      <c r="G50" s="214">
        <f>H49</f>
        <v>47302</v>
      </c>
      <c r="H50" s="214">
        <f>G50+50</f>
        <v>47352</v>
      </c>
      <c r="I50" s="195"/>
      <c r="J50" s="195"/>
      <c r="K50" s="63"/>
      <c r="L50" s="63"/>
    </row>
    <row r="51" spans="1:12" ht="77.25" customHeight="1" x14ac:dyDescent="0.25">
      <c r="A51" s="65" t="s">
        <v>199</v>
      </c>
      <c r="B51" s="64" t="s">
        <v>449</v>
      </c>
      <c r="C51" s="212">
        <f>D50</f>
        <v>46277</v>
      </c>
      <c r="D51" s="212">
        <f>C51+45</f>
        <v>46322</v>
      </c>
      <c r="E51" s="195"/>
      <c r="F51" s="195"/>
      <c r="G51" s="212">
        <f>H50</f>
        <v>47352</v>
      </c>
      <c r="H51" s="212">
        <f>G51+45</f>
        <v>47397</v>
      </c>
      <c r="I51" s="195"/>
      <c r="J51" s="195"/>
      <c r="K51" s="63"/>
      <c r="L51" s="63"/>
    </row>
    <row r="52" spans="1:12" ht="71.25" customHeight="1" x14ac:dyDescent="0.25">
      <c r="A52" s="65" t="s">
        <v>197</v>
      </c>
      <c r="B52" s="64" t="s">
        <v>198</v>
      </c>
      <c r="C52" s="213" t="s">
        <v>527</v>
      </c>
      <c r="D52" s="213"/>
      <c r="E52" s="213"/>
      <c r="F52" s="213"/>
      <c r="G52" s="213" t="s">
        <v>527</v>
      </c>
      <c r="H52" s="213"/>
      <c r="I52" s="213"/>
      <c r="J52" s="213"/>
      <c r="K52" s="63"/>
      <c r="L52" s="63"/>
    </row>
    <row r="53" spans="1:12" ht="48" customHeight="1" x14ac:dyDescent="0.25">
      <c r="A53" s="65" t="s">
        <v>195</v>
      </c>
      <c r="B53" s="140" t="s">
        <v>450</v>
      </c>
      <c r="C53" s="214">
        <f>D51+15</f>
        <v>46337</v>
      </c>
      <c r="D53" s="214">
        <f>C53+10</f>
        <v>46347</v>
      </c>
      <c r="E53" s="195"/>
      <c r="F53" s="195"/>
      <c r="G53" s="214">
        <f>H51+15</f>
        <v>47412</v>
      </c>
      <c r="H53" s="214">
        <f>G53+10</f>
        <v>47422</v>
      </c>
      <c r="I53" s="195"/>
      <c r="J53" s="195"/>
      <c r="K53" s="63"/>
      <c r="L53" s="63"/>
    </row>
    <row r="54" spans="1:12" ht="46.5" customHeight="1" x14ac:dyDescent="0.25">
      <c r="A54" s="65" t="s">
        <v>451</v>
      </c>
      <c r="B54" s="64" t="s">
        <v>196</v>
      </c>
      <c r="C54" s="213" t="s">
        <v>527</v>
      </c>
      <c r="D54" s="213"/>
      <c r="E54" s="213"/>
      <c r="F54" s="213"/>
      <c r="G54" s="213" t="s">
        <v>527</v>
      </c>
      <c r="H54" s="213"/>
      <c r="I54" s="213"/>
      <c r="J54" s="213"/>
      <c r="K54" s="63"/>
      <c r="L54" s="63"/>
    </row>
  </sheetData>
  <mergeCells count="21">
    <mergeCell ref="A21:A23"/>
    <mergeCell ref="B21:B23"/>
    <mergeCell ref="I21:I23"/>
    <mergeCell ref="A14:L14"/>
    <mergeCell ref="A19:L19"/>
    <mergeCell ref="K21:K23"/>
    <mergeCell ref="L21:L23"/>
    <mergeCell ref="J21:J23"/>
    <mergeCell ref="G22:H22"/>
    <mergeCell ref="C22:D22"/>
    <mergeCell ref="C21:H21"/>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topLeftCell="A2" zoomScale="70" zoomScaleNormal="70" zoomScaleSheetLayoutView="62" workbookViewId="0">
      <selection activeCell="K24" sqref="K24"/>
    </sheetView>
  </sheetViews>
  <sheetFormatPr defaultRowHeight="15.75" x14ac:dyDescent="0.25"/>
  <cols>
    <col min="1" max="1" width="9.140625" style="60"/>
    <col min="2" max="2" width="57.85546875" style="60" customWidth="1"/>
    <col min="3" max="3" width="13" style="164" customWidth="1"/>
    <col min="4" max="4" width="17.85546875" style="164" customWidth="1"/>
    <col min="5" max="5" width="20.42578125" style="164" customWidth="1"/>
    <col min="6" max="6" width="18.7109375" style="164" customWidth="1"/>
    <col min="7" max="7" width="12.85546875" style="159" customWidth="1"/>
    <col min="8" max="8" width="10.140625" style="164" customWidth="1"/>
    <col min="9" max="9" width="5.28515625" style="164" customWidth="1"/>
    <col min="10" max="10" width="8.5703125" style="164" customWidth="1"/>
    <col min="11" max="11" width="6.140625" style="164" customWidth="1"/>
    <col min="12" max="25" width="8.42578125" style="164" customWidth="1"/>
    <col min="26" max="16384" width="9.140625" style="60"/>
  </cols>
  <sheetData>
    <row r="1" spans="1:25" ht="18.75" x14ac:dyDescent="0.25">
      <c r="A1" s="61"/>
      <c r="B1" s="61"/>
      <c r="C1" s="159"/>
      <c r="D1" s="159"/>
      <c r="E1" s="159"/>
      <c r="F1" s="159"/>
      <c r="H1" s="159"/>
      <c r="I1" s="159"/>
      <c r="Y1" s="165" t="s">
        <v>69</v>
      </c>
    </row>
    <row r="2" spans="1:25" ht="18.75" x14ac:dyDescent="0.3">
      <c r="A2" s="61"/>
      <c r="B2" s="61"/>
      <c r="C2" s="159"/>
      <c r="D2" s="159"/>
      <c r="E2" s="159"/>
      <c r="F2" s="159"/>
      <c r="H2" s="159"/>
      <c r="I2" s="159"/>
      <c r="Y2" s="166" t="s">
        <v>10</v>
      </c>
    </row>
    <row r="3" spans="1:25" ht="18.75" x14ac:dyDescent="0.3">
      <c r="A3" s="61"/>
      <c r="B3" s="61"/>
      <c r="C3" s="159"/>
      <c r="D3" s="159"/>
      <c r="E3" s="159"/>
      <c r="F3" s="159"/>
      <c r="H3" s="159"/>
      <c r="I3" s="159"/>
      <c r="Y3" s="166" t="s">
        <v>68</v>
      </c>
    </row>
    <row r="4" spans="1:25"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5" ht="18.75" x14ac:dyDescent="0.3">
      <c r="A5" s="61"/>
      <c r="B5" s="61"/>
      <c r="C5" s="159"/>
      <c r="D5" s="159"/>
      <c r="E5" s="159"/>
      <c r="F5" s="159"/>
      <c r="H5" s="159"/>
      <c r="I5" s="159"/>
      <c r="Y5" s="166"/>
    </row>
    <row r="6" spans="1:25"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5" ht="18.75" x14ac:dyDescent="0.25">
      <c r="A7" s="13"/>
      <c r="B7" s="13"/>
      <c r="C7" s="156"/>
      <c r="D7" s="156"/>
      <c r="E7" s="156"/>
      <c r="F7" s="156"/>
      <c r="G7" s="156"/>
      <c r="H7" s="167"/>
      <c r="I7" s="167"/>
      <c r="J7" s="167"/>
      <c r="K7" s="167"/>
      <c r="L7" s="167"/>
      <c r="M7" s="167"/>
      <c r="N7" s="167"/>
      <c r="O7" s="167"/>
      <c r="P7" s="167"/>
      <c r="Q7" s="167"/>
      <c r="R7" s="167"/>
      <c r="S7" s="167"/>
      <c r="T7" s="167"/>
      <c r="U7" s="167"/>
      <c r="V7" s="167"/>
      <c r="W7" s="167"/>
      <c r="X7" s="167"/>
      <c r="Y7" s="167"/>
    </row>
    <row r="8" spans="1:25"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5"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5" ht="18.75" x14ac:dyDescent="0.25">
      <c r="A10" s="13"/>
      <c r="B10" s="13"/>
      <c r="C10" s="156"/>
      <c r="D10" s="156"/>
      <c r="E10" s="156"/>
      <c r="F10" s="156"/>
      <c r="G10" s="156"/>
      <c r="H10" s="167"/>
      <c r="I10" s="167"/>
      <c r="J10" s="167"/>
      <c r="K10" s="167"/>
      <c r="L10" s="167"/>
      <c r="M10" s="167"/>
      <c r="N10" s="167"/>
      <c r="O10" s="167"/>
      <c r="P10" s="167"/>
      <c r="Q10" s="167"/>
      <c r="R10" s="167"/>
      <c r="S10" s="167"/>
      <c r="T10" s="167"/>
      <c r="U10" s="167"/>
      <c r="V10" s="167"/>
      <c r="W10" s="167"/>
      <c r="X10" s="167"/>
      <c r="Y10" s="167"/>
    </row>
    <row r="11" spans="1:25" ht="18.75" x14ac:dyDescent="0.25">
      <c r="A11" s="291" t="str">
        <f>'1. паспорт местоположение'!A12:C12</f>
        <v>F_TP3600.PS.0032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5" ht="16.5" customHeight="1" x14ac:dyDescent="0.3">
      <c r="A13" s="11"/>
      <c r="B13" s="11"/>
      <c r="C13" s="158"/>
      <c r="D13" s="158"/>
      <c r="E13" s="158"/>
      <c r="F13" s="158"/>
      <c r="G13" s="158"/>
      <c r="H13" s="168"/>
      <c r="I13" s="168"/>
      <c r="J13" s="168"/>
      <c r="K13" s="168"/>
      <c r="L13" s="168"/>
      <c r="M13" s="168"/>
      <c r="N13" s="168"/>
      <c r="O13" s="168"/>
      <c r="P13" s="168"/>
      <c r="Q13" s="168"/>
      <c r="R13" s="168"/>
      <c r="S13" s="168"/>
      <c r="T13" s="168"/>
      <c r="U13" s="168"/>
      <c r="V13" s="168"/>
      <c r="W13" s="168"/>
      <c r="X13" s="168"/>
      <c r="Y13" s="168"/>
    </row>
    <row r="14" spans="1:25" ht="50.25" customHeight="1" x14ac:dyDescent="0.25">
      <c r="A14" s="290" t="str">
        <f>'1. паспорт местоположение'!A15:C15</f>
        <v>Реконструкция ПС 110/10кВ Байкалово (КРУН-10, оборудование ОРУ-110, РЗА, ограждение)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5"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5"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1" x14ac:dyDescent="0.25">
      <c r="A17" s="61"/>
      <c r="H17" s="159"/>
      <c r="I17" s="159"/>
      <c r="J17" s="159"/>
      <c r="K17" s="159"/>
      <c r="L17" s="159"/>
      <c r="M17" s="159"/>
      <c r="N17" s="159"/>
      <c r="O17" s="159"/>
      <c r="P17" s="159"/>
      <c r="Q17" s="159"/>
      <c r="R17" s="159"/>
      <c r="S17" s="159"/>
      <c r="T17" s="159"/>
      <c r="U17" s="159"/>
      <c r="V17" s="159"/>
      <c r="W17" s="159"/>
      <c r="X17" s="159"/>
    </row>
    <row r="18" spans="1:31" x14ac:dyDescent="0.25">
      <c r="A18" s="427" t="s">
        <v>495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1" x14ac:dyDescent="0.25">
      <c r="A19" s="61"/>
      <c r="B19" s="61"/>
      <c r="C19" s="159"/>
      <c r="D19" s="159"/>
      <c r="E19" s="159"/>
      <c r="F19" s="159"/>
      <c r="H19" s="159"/>
      <c r="I19" s="159"/>
      <c r="J19" s="159"/>
      <c r="K19" s="159"/>
      <c r="L19" s="159"/>
      <c r="M19" s="159"/>
      <c r="N19" s="159"/>
      <c r="O19" s="159"/>
      <c r="P19" s="159"/>
      <c r="Q19" s="159"/>
      <c r="R19" s="159"/>
      <c r="S19" s="159"/>
      <c r="T19" s="159"/>
      <c r="U19" s="159"/>
      <c r="V19" s="159"/>
      <c r="W19" s="159"/>
      <c r="X19" s="159"/>
    </row>
    <row r="20" spans="1:31" s="198" customFormat="1" ht="33" customHeight="1" x14ac:dyDescent="0.25">
      <c r="A20" s="423" t="s">
        <v>194</v>
      </c>
      <c r="B20" s="423" t="s">
        <v>193</v>
      </c>
      <c r="C20" s="421" t="s">
        <v>192</v>
      </c>
      <c r="D20" s="421"/>
      <c r="E20" s="426" t="s">
        <v>191</v>
      </c>
      <c r="F20" s="426"/>
      <c r="G20" s="429" t="s">
        <v>795</v>
      </c>
      <c r="H20" s="418" t="s">
        <v>738</v>
      </c>
      <c r="I20" s="419"/>
      <c r="J20" s="419"/>
      <c r="K20" s="428"/>
      <c r="L20" s="418" t="s">
        <v>739</v>
      </c>
      <c r="M20" s="419"/>
      <c r="N20" s="419"/>
      <c r="O20" s="428"/>
      <c r="P20" s="418" t="s">
        <v>740</v>
      </c>
      <c r="Q20" s="419"/>
      <c r="R20" s="419"/>
      <c r="S20" s="428"/>
      <c r="T20" s="418" t="s">
        <v>788</v>
      </c>
      <c r="U20" s="419"/>
      <c r="V20" s="419"/>
      <c r="W20" s="419"/>
      <c r="X20" s="418" t="s">
        <v>796</v>
      </c>
      <c r="Y20" s="419"/>
      <c r="Z20" s="419"/>
      <c r="AA20" s="419"/>
      <c r="AB20" s="420" t="s">
        <v>190</v>
      </c>
      <c r="AC20" s="420"/>
    </row>
    <row r="21" spans="1:31" s="198" customFormat="1" ht="66.75" customHeight="1" x14ac:dyDescent="0.25">
      <c r="A21" s="424"/>
      <c r="B21" s="424"/>
      <c r="C21" s="421"/>
      <c r="D21" s="421"/>
      <c r="E21" s="426"/>
      <c r="F21" s="426"/>
      <c r="G21" s="430"/>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20"/>
      <c r="AC21" s="420"/>
    </row>
    <row r="22" spans="1:31" s="198" customFormat="1" ht="89.25" customHeight="1" x14ac:dyDescent="0.25">
      <c r="A22" s="425"/>
      <c r="B22" s="425"/>
      <c r="C22" s="281" t="s">
        <v>2</v>
      </c>
      <c r="D22" s="281" t="s">
        <v>188</v>
      </c>
      <c r="E22" s="199" t="s">
        <v>797</v>
      </c>
      <c r="F22" s="199" t="s">
        <v>798</v>
      </c>
      <c r="G22" s="431"/>
      <c r="H22" s="277" t="s">
        <v>474</v>
      </c>
      <c r="I22" s="277" t="s">
        <v>475</v>
      </c>
      <c r="J22" s="277" t="s">
        <v>474</v>
      </c>
      <c r="K22" s="277" t="s">
        <v>475</v>
      </c>
      <c r="L22" s="277" t="s">
        <v>474</v>
      </c>
      <c r="M22" s="277" t="s">
        <v>475</v>
      </c>
      <c r="N22" s="277" t="s">
        <v>474</v>
      </c>
      <c r="O22" s="277" t="s">
        <v>475</v>
      </c>
      <c r="P22" s="277" t="s">
        <v>474</v>
      </c>
      <c r="Q22" s="277" t="s">
        <v>475</v>
      </c>
      <c r="R22" s="277" t="s">
        <v>474</v>
      </c>
      <c r="S22" s="277" t="s">
        <v>475</v>
      </c>
      <c r="T22" s="277" t="s">
        <v>474</v>
      </c>
      <c r="U22" s="277" t="s">
        <v>475</v>
      </c>
      <c r="V22" s="277" t="s">
        <v>474</v>
      </c>
      <c r="W22" s="277" t="s">
        <v>475</v>
      </c>
      <c r="X22" s="277" t="s">
        <v>474</v>
      </c>
      <c r="Y22" s="277" t="s">
        <v>475</v>
      </c>
      <c r="Z22" s="277" t="s">
        <v>474</v>
      </c>
      <c r="AA22" s="277" t="s">
        <v>475</v>
      </c>
      <c r="AB22" s="281" t="s">
        <v>189</v>
      </c>
      <c r="AC22" s="281" t="s">
        <v>188</v>
      </c>
    </row>
    <row r="23" spans="1:31" s="198"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00"/>
      <c r="AE23" s="200"/>
    </row>
    <row r="24" spans="1:31" s="198" customFormat="1" ht="47.25" customHeight="1" x14ac:dyDescent="0.25">
      <c r="A24" s="201">
        <v>1</v>
      </c>
      <c r="B24" s="202" t="s">
        <v>187</v>
      </c>
      <c r="C24" s="234">
        <v>252.62613738995051</v>
      </c>
      <c r="D24" s="234">
        <v>477.640804022</v>
      </c>
      <c r="E24" s="234">
        <v>248.68538299995052</v>
      </c>
      <c r="F24" s="234">
        <v>246.36479577739982</v>
      </c>
      <c r="G24" s="234">
        <v>0</v>
      </c>
      <c r="H24" s="234">
        <v>50.650848763524735</v>
      </c>
      <c r="I24" s="234"/>
      <c r="J24" s="234">
        <v>2.314956</v>
      </c>
      <c r="K24" s="234"/>
      <c r="L24" s="234">
        <v>195.71394701387507</v>
      </c>
      <c r="M24" s="234"/>
      <c r="N24" s="234">
        <v>0</v>
      </c>
      <c r="O24" s="234"/>
      <c r="P24" s="234">
        <v>0</v>
      </c>
      <c r="Q24" s="234"/>
      <c r="R24" s="234">
        <v>0</v>
      </c>
      <c r="S24" s="234"/>
      <c r="T24" s="234">
        <v>0</v>
      </c>
      <c r="U24" s="234"/>
      <c r="V24" s="234">
        <v>115.60509599997199</v>
      </c>
      <c r="W24" s="234"/>
      <c r="X24" s="234">
        <v>355.77999763202803</v>
      </c>
      <c r="Y24" s="234"/>
      <c r="Z24" s="234" t="s">
        <v>799</v>
      </c>
      <c r="AA24" s="234"/>
      <c r="AB24" s="234">
        <v>246.36479577739982</v>
      </c>
      <c r="AC24" s="234">
        <v>473.700049632</v>
      </c>
    </row>
    <row r="25" spans="1:31" s="198" customFormat="1" ht="24" customHeight="1" x14ac:dyDescent="0.25">
      <c r="A25" s="203" t="s">
        <v>186</v>
      </c>
      <c r="B25" s="204"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799</v>
      </c>
      <c r="AA25" s="234"/>
      <c r="AB25" s="234">
        <v>0</v>
      </c>
      <c r="AC25" s="234">
        <v>0</v>
      </c>
    </row>
    <row r="26" spans="1:31" s="198" customFormat="1" x14ac:dyDescent="0.25">
      <c r="A26" s="203" t="s">
        <v>184</v>
      </c>
      <c r="B26" s="204"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799</v>
      </c>
      <c r="AA26" s="234"/>
      <c r="AB26" s="234">
        <v>0</v>
      </c>
      <c r="AC26" s="234">
        <v>0</v>
      </c>
    </row>
    <row r="27" spans="1:31" s="198" customFormat="1" ht="31.5" x14ac:dyDescent="0.25">
      <c r="A27" s="203" t="s">
        <v>182</v>
      </c>
      <c r="B27" s="204" t="s">
        <v>432</v>
      </c>
      <c r="C27" s="234"/>
      <c r="D27" s="234"/>
      <c r="E27" s="234"/>
      <c r="F27" s="234"/>
      <c r="G27" s="234">
        <v>0</v>
      </c>
      <c r="H27" s="234">
        <v>42.850846639007173</v>
      </c>
      <c r="I27" s="234"/>
      <c r="J27" s="234">
        <v>1.92913</v>
      </c>
      <c r="K27" s="234"/>
      <c r="L27" s="234">
        <v>163.30777758565213</v>
      </c>
      <c r="M27" s="234"/>
      <c r="N27" s="234">
        <v>0</v>
      </c>
      <c r="O27" s="234"/>
      <c r="P27" s="234">
        <v>0</v>
      </c>
      <c r="Q27" s="234"/>
      <c r="R27" s="234">
        <v>0</v>
      </c>
      <c r="S27" s="234"/>
      <c r="T27" s="234">
        <v>0</v>
      </c>
      <c r="U27" s="234"/>
      <c r="V27" s="234">
        <v>96.414913333309997</v>
      </c>
      <c r="W27" s="234"/>
      <c r="X27" s="234">
        <v>298.95849302669006</v>
      </c>
      <c r="Y27" s="234"/>
      <c r="Z27" s="234" t="s">
        <v>799</v>
      </c>
      <c r="AA27" s="234"/>
      <c r="AB27" s="234">
        <v>206.15862422465932</v>
      </c>
      <c r="AC27" s="234">
        <v>397.30253636000009</v>
      </c>
    </row>
    <row r="28" spans="1:31" s="198" customFormat="1" x14ac:dyDescent="0.25">
      <c r="A28" s="203" t="s">
        <v>181</v>
      </c>
      <c r="B28" s="204"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1" s="198" customFormat="1" x14ac:dyDescent="0.25">
      <c r="A29" s="203" t="s">
        <v>179</v>
      </c>
      <c r="B29" s="205" t="s">
        <v>178</v>
      </c>
      <c r="C29" s="234"/>
      <c r="D29" s="234"/>
      <c r="E29" s="234"/>
      <c r="F29" s="234"/>
      <c r="G29" s="234">
        <v>0</v>
      </c>
      <c r="H29" s="234">
        <v>7.8000021245175617</v>
      </c>
      <c r="I29" s="234"/>
      <c r="J29" s="234">
        <v>0.385826</v>
      </c>
      <c r="K29" s="234"/>
      <c r="L29" s="234">
        <v>32.406169428222938</v>
      </c>
      <c r="M29" s="234"/>
      <c r="N29" s="234">
        <v>0</v>
      </c>
      <c r="O29" s="234"/>
      <c r="P29" s="234">
        <v>0</v>
      </c>
      <c r="Q29" s="234"/>
      <c r="R29" s="234">
        <v>0</v>
      </c>
      <c r="S29" s="234"/>
      <c r="T29" s="234">
        <v>0</v>
      </c>
      <c r="U29" s="234"/>
      <c r="V29" s="234">
        <v>19.190182666661997</v>
      </c>
      <c r="W29" s="234"/>
      <c r="X29" s="234">
        <v>56.821504605337964</v>
      </c>
      <c r="Y29" s="234"/>
      <c r="Z29" s="234" t="s">
        <v>799</v>
      </c>
      <c r="AA29" s="234"/>
      <c r="AB29" s="234">
        <v>40.2061715527405</v>
      </c>
      <c r="AC29" s="234">
        <v>76.397513271999912</v>
      </c>
    </row>
    <row r="30" spans="1:31" s="198" customFormat="1" ht="47.25" x14ac:dyDescent="0.25">
      <c r="A30" s="201" t="s">
        <v>63</v>
      </c>
      <c r="B30" s="202" t="s">
        <v>177</v>
      </c>
      <c r="C30" s="234">
        <v>211.43960355011822</v>
      </c>
      <c r="D30" s="234">
        <v>400.64969300000001</v>
      </c>
      <c r="E30" s="234">
        <v>208.09244691011821</v>
      </c>
      <c r="F30" s="234">
        <v>206.15862422465929</v>
      </c>
      <c r="G30" s="234">
        <v>1.92913</v>
      </c>
      <c r="H30" s="234">
        <v>42.85084663900718</v>
      </c>
      <c r="I30" s="234"/>
      <c r="J30" s="234">
        <v>0</v>
      </c>
      <c r="K30" s="234"/>
      <c r="L30" s="234">
        <v>163.30777758565213</v>
      </c>
      <c r="M30" s="234"/>
      <c r="N30" s="234">
        <v>0</v>
      </c>
      <c r="O30" s="234"/>
      <c r="P30" s="234">
        <v>0</v>
      </c>
      <c r="Q30" s="234"/>
      <c r="R30" s="234">
        <v>0</v>
      </c>
      <c r="S30" s="234"/>
      <c r="T30" s="234">
        <v>0</v>
      </c>
      <c r="U30" s="234"/>
      <c r="V30" s="234">
        <v>137.53673333330002</v>
      </c>
      <c r="W30" s="234"/>
      <c r="X30" s="234">
        <v>257.8366730267</v>
      </c>
      <c r="Y30" s="234"/>
      <c r="Z30" s="234" t="s">
        <v>799</v>
      </c>
      <c r="AA30" s="234"/>
      <c r="AB30" s="234">
        <v>206.15862422465932</v>
      </c>
      <c r="AC30" s="234">
        <v>395.37340635999999</v>
      </c>
    </row>
    <row r="31" spans="1:31" s="198" customFormat="1" x14ac:dyDescent="0.25">
      <c r="A31" s="201" t="s">
        <v>176</v>
      </c>
      <c r="B31" s="204" t="s">
        <v>175</v>
      </c>
      <c r="C31" s="234">
        <v>3.3856172456031883</v>
      </c>
      <c r="D31" s="234">
        <v>5.5223789999999999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1" s="198" customFormat="1" ht="31.5" x14ac:dyDescent="0.25">
      <c r="A32" s="201" t="s">
        <v>174</v>
      </c>
      <c r="B32" s="204" t="s">
        <v>173</v>
      </c>
      <c r="C32" s="234">
        <v>43.19275403143358</v>
      </c>
      <c r="D32" s="234">
        <v>73.657074999999992</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198" customFormat="1" x14ac:dyDescent="0.25">
      <c r="A33" s="201" t="s">
        <v>172</v>
      </c>
      <c r="B33" s="204" t="s">
        <v>171</v>
      </c>
      <c r="C33" s="234">
        <v>142.92102079955515</v>
      </c>
      <c r="D33" s="234">
        <v>271.96870799999999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198" customFormat="1" x14ac:dyDescent="0.25">
      <c r="A34" s="201" t="s">
        <v>170</v>
      </c>
      <c r="B34" s="204" t="s">
        <v>169</v>
      </c>
      <c r="C34" s="234">
        <v>21.940211473526322</v>
      </c>
      <c r="D34" s="234">
        <v>49.501531</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198" customFormat="1" ht="31.5" x14ac:dyDescent="0.25">
      <c r="A35" s="201" t="s">
        <v>62</v>
      </c>
      <c r="B35" s="202"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198" customFormat="1" x14ac:dyDescent="0.25">
      <c r="A36" s="203" t="s">
        <v>167</v>
      </c>
      <c r="B36" s="204" t="s">
        <v>701</v>
      </c>
      <c r="C36" s="234"/>
      <c r="D36" s="234"/>
      <c r="E36" s="234"/>
      <c r="F36" s="234"/>
      <c r="G36" s="234">
        <v>0</v>
      </c>
      <c r="H36" s="234">
        <v>0</v>
      </c>
      <c r="I36" s="255" t="s">
        <v>595</v>
      </c>
      <c r="J36" s="234">
        <v>0</v>
      </c>
      <c r="K36" s="255" t="s">
        <v>595</v>
      </c>
      <c r="L36" s="234">
        <v>0</v>
      </c>
      <c r="M36" s="255" t="s">
        <v>595</v>
      </c>
      <c r="N36" s="234">
        <v>0</v>
      </c>
      <c r="O36" s="255" t="s">
        <v>595</v>
      </c>
      <c r="P36" s="234">
        <v>0</v>
      </c>
      <c r="Q36" s="255" t="s">
        <v>595</v>
      </c>
      <c r="R36" s="234">
        <v>0</v>
      </c>
      <c r="S36" s="255" t="s">
        <v>595</v>
      </c>
      <c r="T36" s="234">
        <v>0</v>
      </c>
      <c r="U36" s="255" t="s">
        <v>595</v>
      </c>
      <c r="V36" s="234">
        <v>0</v>
      </c>
      <c r="W36" s="255" t="s">
        <v>595</v>
      </c>
      <c r="X36" s="234">
        <v>0</v>
      </c>
      <c r="Y36" s="255" t="s">
        <v>595</v>
      </c>
      <c r="Z36" s="234" t="s">
        <v>799</v>
      </c>
      <c r="AA36" s="255" t="s">
        <v>799</v>
      </c>
      <c r="AB36" s="234">
        <v>0</v>
      </c>
      <c r="AC36" s="234">
        <v>0</v>
      </c>
    </row>
    <row r="37" spans="1:29" s="198" customFormat="1" ht="31.5" x14ac:dyDescent="0.25">
      <c r="A37" s="203" t="s">
        <v>166</v>
      </c>
      <c r="B37" s="206" t="s">
        <v>699</v>
      </c>
      <c r="C37" s="234"/>
      <c r="D37" s="234"/>
      <c r="E37" s="234"/>
      <c r="F37" s="234"/>
      <c r="G37" s="234">
        <v>0</v>
      </c>
      <c r="H37" s="234">
        <v>0</v>
      </c>
      <c r="I37" s="255" t="s">
        <v>595</v>
      </c>
      <c r="J37" s="234">
        <v>0</v>
      </c>
      <c r="K37" s="255" t="s">
        <v>595</v>
      </c>
      <c r="L37" s="234">
        <v>0</v>
      </c>
      <c r="M37" s="255" t="s">
        <v>595</v>
      </c>
      <c r="N37" s="234">
        <v>0</v>
      </c>
      <c r="O37" s="255" t="s">
        <v>595</v>
      </c>
      <c r="P37" s="234">
        <v>0</v>
      </c>
      <c r="Q37" s="255" t="s">
        <v>595</v>
      </c>
      <c r="R37" s="234">
        <v>0</v>
      </c>
      <c r="S37" s="255" t="s">
        <v>595</v>
      </c>
      <c r="T37" s="234">
        <v>0</v>
      </c>
      <c r="U37" s="255" t="s">
        <v>595</v>
      </c>
      <c r="V37" s="234">
        <v>0</v>
      </c>
      <c r="W37" s="255" t="s">
        <v>595</v>
      </c>
      <c r="X37" s="234">
        <v>0</v>
      </c>
      <c r="Y37" s="255" t="s">
        <v>595</v>
      </c>
      <c r="Z37" s="234" t="s">
        <v>799</v>
      </c>
      <c r="AA37" s="255" t="s">
        <v>799</v>
      </c>
      <c r="AB37" s="234">
        <v>0</v>
      </c>
      <c r="AC37" s="234">
        <v>0</v>
      </c>
    </row>
    <row r="38" spans="1:29" s="198" customFormat="1" x14ac:dyDescent="0.25">
      <c r="A38" s="203" t="s">
        <v>165</v>
      </c>
      <c r="B38" s="206" t="s">
        <v>156</v>
      </c>
      <c r="C38" s="234"/>
      <c r="D38" s="234"/>
      <c r="E38" s="234"/>
      <c r="F38" s="234"/>
      <c r="G38" s="234">
        <v>0</v>
      </c>
      <c r="H38" s="234">
        <v>0</v>
      </c>
      <c r="I38" s="255" t="s">
        <v>595</v>
      </c>
      <c r="J38" s="234">
        <v>0</v>
      </c>
      <c r="K38" s="255" t="s">
        <v>595</v>
      </c>
      <c r="L38" s="234">
        <v>0</v>
      </c>
      <c r="M38" s="255" t="s">
        <v>595</v>
      </c>
      <c r="N38" s="234">
        <v>0</v>
      </c>
      <c r="O38" s="255" t="s">
        <v>595</v>
      </c>
      <c r="P38" s="234">
        <v>0</v>
      </c>
      <c r="Q38" s="255" t="s">
        <v>595</v>
      </c>
      <c r="R38" s="234">
        <v>0</v>
      </c>
      <c r="S38" s="255" t="s">
        <v>595</v>
      </c>
      <c r="T38" s="234">
        <v>0</v>
      </c>
      <c r="U38" s="255" t="s">
        <v>595</v>
      </c>
      <c r="V38" s="234">
        <v>0</v>
      </c>
      <c r="W38" s="255" t="s">
        <v>595</v>
      </c>
      <c r="X38" s="234">
        <v>0</v>
      </c>
      <c r="Y38" s="255" t="s">
        <v>595</v>
      </c>
      <c r="Z38" s="234" t="s">
        <v>799</v>
      </c>
      <c r="AA38" s="255" t="s">
        <v>799</v>
      </c>
      <c r="AB38" s="234">
        <v>0</v>
      </c>
      <c r="AC38" s="234">
        <v>0</v>
      </c>
    </row>
    <row r="39" spans="1:29" s="198" customFormat="1" x14ac:dyDescent="0.25">
      <c r="A39" s="203" t="s">
        <v>164</v>
      </c>
      <c r="B39" s="204" t="s">
        <v>732</v>
      </c>
      <c r="C39" s="234"/>
      <c r="D39" s="234"/>
      <c r="E39" s="234"/>
      <c r="F39" s="234"/>
      <c r="G39" s="234">
        <v>0</v>
      </c>
      <c r="H39" s="234">
        <v>0</v>
      </c>
      <c r="I39" s="255" t="s">
        <v>595</v>
      </c>
      <c r="J39" s="234">
        <v>0</v>
      </c>
      <c r="K39" s="255" t="s">
        <v>595</v>
      </c>
      <c r="L39" s="234">
        <v>0</v>
      </c>
      <c r="M39" s="255" t="s">
        <v>595</v>
      </c>
      <c r="N39" s="234">
        <v>0</v>
      </c>
      <c r="O39" s="255" t="s">
        <v>595</v>
      </c>
      <c r="P39" s="234">
        <v>0</v>
      </c>
      <c r="Q39" s="255" t="s">
        <v>595</v>
      </c>
      <c r="R39" s="234">
        <v>0</v>
      </c>
      <c r="S39" s="255" t="s">
        <v>595</v>
      </c>
      <c r="T39" s="234">
        <v>0</v>
      </c>
      <c r="U39" s="255" t="s">
        <v>595</v>
      </c>
      <c r="V39" s="234">
        <v>0</v>
      </c>
      <c r="W39" s="255" t="s">
        <v>595</v>
      </c>
      <c r="X39" s="234">
        <v>0</v>
      </c>
      <c r="Y39" s="255" t="s">
        <v>595</v>
      </c>
      <c r="Z39" s="234" t="s">
        <v>799</v>
      </c>
      <c r="AA39" s="255" t="s">
        <v>799</v>
      </c>
      <c r="AB39" s="234">
        <v>0</v>
      </c>
      <c r="AC39" s="234">
        <v>0</v>
      </c>
    </row>
    <row r="40" spans="1:29" s="198" customFormat="1" x14ac:dyDescent="0.25">
      <c r="A40" s="203" t="s">
        <v>163</v>
      </c>
      <c r="B40" s="204" t="s">
        <v>702</v>
      </c>
      <c r="C40" s="234"/>
      <c r="D40" s="234"/>
      <c r="E40" s="234"/>
      <c r="F40" s="234"/>
      <c r="G40" s="234">
        <v>0</v>
      </c>
      <c r="H40" s="234">
        <v>0</v>
      </c>
      <c r="I40" s="255" t="s">
        <v>595</v>
      </c>
      <c r="J40" s="234">
        <v>0</v>
      </c>
      <c r="K40" s="255" t="s">
        <v>595</v>
      </c>
      <c r="L40" s="234">
        <v>0</v>
      </c>
      <c r="M40" s="255" t="s">
        <v>595</v>
      </c>
      <c r="N40" s="234">
        <v>0</v>
      </c>
      <c r="O40" s="255" t="s">
        <v>595</v>
      </c>
      <c r="P40" s="234">
        <v>0</v>
      </c>
      <c r="Q40" s="255" t="s">
        <v>595</v>
      </c>
      <c r="R40" s="234">
        <v>0</v>
      </c>
      <c r="S40" s="255" t="s">
        <v>595</v>
      </c>
      <c r="T40" s="234">
        <v>0</v>
      </c>
      <c r="U40" s="255" t="s">
        <v>595</v>
      </c>
      <c r="V40" s="234">
        <v>0</v>
      </c>
      <c r="W40" s="255" t="s">
        <v>595</v>
      </c>
      <c r="X40" s="234">
        <v>0</v>
      </c>
      <c r="Y40" s="255" t="s">
        <v>595</v>
      </c>
      <c r="Z40" s="234" t="s">
        <v>799</v>
      </c>
      <c r="AA40" s="255" t="s">
        <v>799</v>
      </c>
      <c r="AB40" s="234">
        <v>0</v>
      </c>
      <c r="AC40" s="234">
        <v>0</v>
      </c>
    </row>
    <row r="41" spans="1:29" s="198" customFormat="1" x14ac:dyDescent="0.25">
      <c r="A41" s="203" t="s">
        <v>162</v>
      </c>
      <c r="B41" s="204" t="s">
        <v>703</v>
      </c>
      <c r="C41" s="234"/>
      <c r="D41" s="234"/>
      <c r="E41" s="234"/>
      <c r="F41" s="234"/>
      <c r="G41" s="234">
        <v>0</v>
      </c>
      <c r="H41" s="234">
        <v>0</v>
      </c>
      <c r="I41" s="255" t="s">
        <v>595</v>
      </c>
      <c r="J41" s="234">
        <v>0</v>
      </c>
      <c r="K41" s="255" t="s">
        <v>595</v>
      </c>
      <c r="L41" s="234">
        <v>0</v>
      </c>
      <c r="M41" s="255" t="s">
        <v>595</v>
      </c>
      <c r="N41" s="234">
        <v>0</v>
      </c>
      <c r="O41" s="255" t="s">
        <v>595</v>
      </c>
      <c r="P41" s="234">
        <v>0</v>
      </c>
      <c r="Q41" s="255" t="s">
        <v>595</v>
      </c>
      <c r="R41" s="234">
        <v>0</v>
      </c>
      <c r="S41" s="255" t="s">
        <v>595</v>
      </c>
      <c r="T41" s="234">
        <v>0</v>
      </c>
      <c r="U41" s="255" t="s">
        <v>595</v>
      </c>
      <c r="V41" s="234">
        <v>0</v>
      </c>
      <c r="W41" s="255" t="s">
        <v>595</v>
      </c>
      <c r="X41" s="234">
        <v>0</v>
      </c>
      <c r="Y41" s="255" t="s">
        <v>595</v>
      </c>
      <c r="Z41" s="234" t="s">
        <v>799</v>
      </c>
      <c r="AA41" s="255" t="s">
        <v>799</v>
      </c>
      <c r="AB41" s="234">
        <v>0</v>
      </c>
      <c r="AC41" s="234">
        <v>0</v>
      </c>
    </row>
    <row r="42" spans="1:29" s="198" customFormat="1" x14ac:dyDescent="0.25">
      <c r="A42" s="203" t="s">
        <v>161</v>
      </c>
      <c r="B42" s="204" t="s">
        <v>704</v>
      </c>
      <c r="C42" s="234"/>
      <c r="D42" s="234"/>
      <c r="E42" s="234"/>
      <c r="F42" s="234"/>
      <c r="G42" s="234">
        <v>0</v>
      </c>
      <c r="H42" s="234">
        <v>0</v>
      </c>
      <c r="I42" s="255" t="s">
        <v>595</v>
      </c>
      <c r="J42" s="234">
        <v>0</v>
      </c>
      <c r="K42" s="255" t="s">
        <v>595</v>
      </c>
      <c r="L42" s="234">
        <v>0</v>
      </c>
      <c r="M42" s="255" t="s">
        <v>595</v>
      </c>
      <c r="N42" s="234">
        <v>0</v>
      </c>
      <c r="O42" s="255" t="s">
        <v>595</v>
      </c>
      <c r="P42" s="234">
        <v>0</v>
      </c>
      <c r="Q42" s="255" t="s">
        <v>595</v>
      </c>
      <c r="R42" s="234">
        <v>0</v>
      </c>
      <c r="S42" s="255" t="s">
        <v>595</v>
      </c>
      <c r="T42" s="234">
        <v>0</v>
      </c>
      <c r="U42" s="255" t="s">
        <v>595</v>
      </c>
      <c r="V42" s="234">
        <v>0</v>
      </c>
      <c r="W42" s="255" t="s">
        <v>595</v>
      </c>
      <c r="X42" s="234">
        <v>0</v>
      </c>
      <c r="Y42" s="255" t="s">
        <v>595</v>
      </c>
      <c r="Z42" s="234" t="s">
        <v>799</v>
      </c>
      <c r="AA42" s="255" t="s">
        <v>799</v>
      </c>
      <c r="AB42" s="234">
        <v>0</v>
      </c>
      <c r="AC42" s="234">
        <v>0</v>
      </c>
    </row>
    <row r="43" spans="1:29" s="198" customFormat="1" x14ac:dyDescent="0.25">
      <c r="A43" s="203" t="s">
        <v>705</v>
      </c>
      <c r="B43" s="204" t="s">
        <v>706</v>
      </c>
      <c r="C43" s="234"/>
      <c r="D43" s="234"/>
      <c r="E43" s="234"/>
      <c r="F43" s="234"/>
      <c r="G43" s="234">
        <v>0</v>
      </c>
      <c r="H43" s="234">
        <v>0</v>
      </c>
      <c r="I43" s="255" t="s">
        <v>595</v>
      </c>
      <c r="J43" s="234">
        <v>0</v>
      </c>
      <c r="K43" s="255" t="s">
        <v>595</v>
      </c>
      <c r="L43" s="234">
        <v>0</v>
      </c>
      <c r="M43" s="255" t="s">
        <v>595</v>
      </c>
      <c r="N43" s="234">
        <v>0</v>
      </c>
      <c r="O43" s="255" t="s">
        <v>595</v>
      </c>
      <c r="P43" s="234">
        <v>0</v>
      </c>
      <c r="Q43" s="255" t="s">
        <v>595</v>
      </c>
      <c r="R43" s="234">
        <v>0</v>
      </c>
      <c r="S43" s="255" t="s">
        <v>595</v>
      </c>
      <c r="T43" s="234">
        <v>0</v>
      </c>
      <c r="U43" s="255" t="s">
        <v>595</v>
      </c>
      <c r="V43" s="234">
        <v>0</v>
      </c>
      <c r="W43" s="255" t="s">
        <v>595</v>
      </c>
      <c r="X43" s="234">
        <v>0</v>
      </c>
      <c r="Y43" s="255" t="s">
        <v>595</v>
      </c>
      <c r="Z43" s="234" t="s">
        <v>799</v>
      </c>
      <c r="AA43" s="255" t="s">
        <v>799</v>
      </c>
      <c r="AB43" s="234">
        <v>0</v>
      </c>
      <c r="AC43" s="234">
        <v>0</v>
      </c>
    </row>
    <row r="44" spans="1:29" s="198" customFormat="1" x14ac:dyDescent="0.25">
      <c r="A44" s="203" t="s">
        <v>707</v>
      </c>
      <c r="B44" s="204" t="s">
        <v>708</v>
      </c>
      <c r="C44" s="234"/>
      <c r="D44" s="234"/>
      <c r="E44" s="234"/>
      <c r="F44" s="234"/>
      <c r="G44" s="234">
        <v>0</v>
      </c>
      <c r="H44" s="234">
        <v>0</v>
      </c>
      <c r="I44" s="255" t="s">
        <v>595</v>
      </c>
      <c r="J44" s="234">
        <v>0</v>
      </c>
      <c r="K44" s="255" t="s">
        <v>595</v>
      </c>
      <c r="L44" s="234">
        <v>36</v>
      </c>
      <c r="M44" s="255">
        <v>4</v>
      </c>
      <c r="N44" s="234">
        <v>0</v>
      </c>
      <c r="O44" s="255" t="s">
        <v>595</v>
      </c>
      <c r="P44" s="234">
        <v>0</v>
      </c>
      <c r="Q44" s="255" t="s">
        <v>595</v>
      </c>
      <c r="R44" s="234">
        <v>0</v>
      </c>
      <c r="S44" s="255" t="s">
        <v>595</v>
      </c>
      <c r="T44" s="234">
        <v>0</v>
      </c>
      <c r="U44" s="255" t="s">
        <v>595</v>
      </c>
      <c r="V44" s="234">
        <v>36</v>
      </c>
      <c r="W44" s="255">
        <v>4</v>
      </c>
      <c r="X44" s="234">
        <v>0</v>
      </c>
      <c r="Y44" s="255" t="s">
        <v>595</v>
      </c>
      <c r="Z44" s="234" t="s">
        <v>799</v>
      </c>
      <c r="AA44" s="255" t="s">
        <v>799</v>
      </c>
      <c r="AB44" s="234">
        <v>36</v>
      </c>
      <c r="AC44" s="234">
        <v>36</v>
      </c>
    </row>
    <row r="45" spans="1:29" s="198" customFormat="1" x14ac:dyDescent="0.25">
      <c r="A45" s="203" t="s">
        <v>709</v>
      </c>
      <c r="B45" s="204" t="s">
        <v>710</v>
      </c>
      <c r="C45" s="234"/>
      <c r="D45" s="234"/>
      <c r="E45" s="234"/>
      <c r="F45" s="234"/>
      <c r="G45" s="234">
        <v>0</v>
      </c>
      <c r="H45" s="234">
        <v>0</v>
      </c>
      <c r="I45" s="255" t="s">
        <v>595</v>
      </c>
      <c r="J45" s="234">
        <v>0</v>
      </c>
      <c r="K45" s="255" t="s">
        <v>595</v>
      </c>
      <c r="L45" s="234">
        <v>0</v>
      </c>
      <c r="M45" s="255" t="s">
        <v>595</v>
      </c>
      <c r="N45" s="234">
        <v>0</v>
      </c>
      <c r="O45" s="255" t="s">
        <v>595</v>
      </c>
      <c r="P45" s="234">
        <v>0</v>
      </c>
      <c r="Q45" s="255" t="s">
        <v>595</v>
      </c>
      <c r="R45" s="234">
        <v>0</v>
      </c>
      <c r="S45" s="255" t="s">
        <v>595</v>
      </c>
      <c r="T45" s="234">
        <v>0</v>
      </c>
      <c r="U45" s="255" t="s">
        <v>595</v>
      </c>
      <c r="V45" s="234">
        <v>0</v>
      </c>
      <c r="W45" s="255" t="s">
        <v>595</v>
      </c>
      <c r="X45" s="234">
        <v>0</v>
      </c>
      <c r="Y45" s="255" t="s">
        <v>595</v>
      </c>
      <c r="Z45" s="234" t="s">
        <v>799</v>
      </c>
      <c r="AA45" s="255" t="s">
        <v>799</v>
      </c>
      <c r="AB45" s="234">
        <v>0</v>
      </c>
      <c r="AC45" s="234">
        <v>0</v>
      </c>
    </row>
    <row r="46" spans="1:29" s="198" customFormat="1" x14ac:dyDescent="0.25">
      <c r="A46" s="203" t="s">
        <v>711</v>
      </c>
      <c r="B46" s="204" t="s">
        <v>712</v>
      </c>
      <c r="C46" s="234"/>
      <c r="D46" s="234"/>
      <c r="E46" s="234"/>
      <c r="F46" s="234"/>
      <c r="G46" s="234">
        <v>0</v>
      </c>
      <c r="H46" s="234">
        <v>0</v>
      </c>
      <c r="I46" s="255" t="s">
        <v>595</v>
      </c>
      <c r="J46" s="234">
        <v>0</v>
      </c>
      <c r="K46" s="255" t="s">
        <v>595</v>
      </c>
      <c r="L46" s="234">
        <v>0</v>
      </c>
      <c r="M46" s="255" t="s">
        <v>595</v>
      </c>
      <c r="N46" s="234">
        <v>0</v>
      </c>
      <c r="O46" s="255" t="s">
        <v>595</v>
      </c>
      <c r="P46" s="234">
        <v>0</v>
      </c>
      <c r="Q46" s="255" t="s">
        <v>595</v>
      </c>
      <c r="R46" s="234">
        <v>0</v>
      </c>
      <c r="S46" s="255" t="s">
        <v>595</v>
      </c>
      <c r="T46" s="234">
        <v>0</v>
      </c>
      <c r="U46" s="255" t="s">
        <v>595</v>
      </c>
      <c r="V46" s="234">
        <v>0</v>
      </c>
      <c r="W46" s="255" t="s">
        <v>595</v>
      </c>
      <c r="X46" s="234">
        <v>0</v>
      </c>
      <c r="Y46" s="255" t="s">
        <v>595</v>
      </c>
      <c r="Z46" s="234" t="s">
        <v>799</v>
      </c>
      <c r="AA46" s="255" t="s">
        <v>799</v>
      </c>
      <c r="AB46" s="234">
        <v>0</v>
      </c>
      <c r="AC46" s="234">
        <v>0</v>
      </c>
    </row>
    <row r="47" spans="1:29" s="198" customFormat="1" x14ac:dyDescent="0.25">
      <c r="A47" s="201" t="s">
        <v>61</v>
      </c>
      <c r="B47" s="202" t="s">
        <v>160</v>
      </c>
      <c r="C47" s="234"/>
      <c r="D47" s="234"/>
      <c r="E47" s="234"/>
      <c r="F47" s="234"/>
      <c r="G47" s="234"/>
      <c r="H47" s="234"/>
      <c r="I47" s="234"/>
      <c r="J47" s="234"/>
      <c r="K47" s="234"/>
      <c r="L47" s="234"/>
      <c r="M47" s="234"/>
      <c r="N47" s="234"/>
      <c r="O47" s="234"/>
      <c r="P47" s="234"/>
      <c r="Q47" s="234"/>
      <c r="R47" s="234"/>
      <c r="S47" s="255"/>
      <c r="T47" s="234"/>
      <c r="U47" s="234"/>
      <c r="V47" s="234"/>
      <c r="W47" s="234"/>
      <c r="X47" s="234"/>
      <c r="Y47" s="234"/>
      <c r="Z47" s="234"/>
      <c r="AA47" s="234"/>
      <c r="AB47" s="234"/>
      <c r="AC47" s="234"/>
    </row>
    <row r="48" spans="1:29" s="198" customFormat="1" x14ac:dyDescent="0.25">
      <c r="A48" s="203" t="s">
        <v>159</v>
      </c>
      <c r="B48" s="204" t="s">
        <v>701</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799</v>
      </c>
      <c r="AA48" s="234"/>
      <c r="AB48" s="234">
        <v>0</v>
      </c>
      <c r="AC48" s="234">
        <v>0</v>
      </c>
    </row>
    <row r="49" spans="1:29" s="198" customFormat="1" ht="31.5" x14ac:dyDescent="0.25">
      <c r="A49" s="203" t="s">
        <v>158</v>
      </c>
      <c r="B49" s="206" t="s">
        <v>699</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799</v>
      </c>
      <c r="AA49" s="234"/>
      <c r="AB49" s="234">
        <v>0</v>
      </c>
      <c r="AC49" s="234">
        <v>0</v>
      </c>
    </row>
    <row r="50" spans="1:29" s="198" customFormat="1" x14ac:dyDescent="0.25">
      <c r="A50" s="203" t="s">
        <v>157</v>
      </c>
      <c r="B50" s="20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799</v>
      </c>
      <c r="AA50" s="234"/>
      <c r="AB50" s="234">
        <v>0</v>
      </c>
      <c r="AC50" s="234">
        <v>0</v>
      </c>
    </row>
    <row r="51" spans="1:29" s="198" customFormat="1" ht="31.5" x14ac:dyDescent="0.25">
      <c r="A51" s="203" t="s">
        <v>155</v>
      </c>
      <c r="B51" s="204"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799</v>
      </c>
      <c r="AA51" s="234"/>
      <c r="AB51" s="234">
        <v>0</v>
      </c>
      <c r="AC51" s="234">
        <v>0</v>
      </c>
    </row>
    <row r="52" spans="1:29" s="198" customFormat="1" ht="31.5" x14ac:dyDescent="0.25">
      <c r="A52" s="203" t="s">
        <v>153</v>
      </c>
      <c r="B52" s="204"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799</v>
      </c>
      <c r="AA52" s="234"/>
      <c r="AB52" s="234">
        <v>0</v>
      </c>
      <c r="AC52" s="234">
        <v>0</v>
      </c>
    </row>
    <row r="53" spans="1:29" s="198" customFormat="1" x14ac:dyDescent="0.25">
      <c r="A53" s="203" t="s">
        <v>151</v>
      </c>
      <c r="B53" s="204"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799</v>
      </c>
      <c r="AA53" s="234"/>
      <c r="AB53" s="234">
        <v>0</v>
      </c>
      <c r="AC53" s="234">
        <v>0</v>
      </c>
    </row>
    <row r="54" spans="1:29" s="198" customFormat="1" x14ac:dyDescent="0.25">
      <c r="A54" s="203" t="s">
        <v>149</v>
      </c>
      <c r="B54" s="204" t="s">
        <v>702</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799</v>
      </c>
      <c r="AA54" s="234"/>
      <c r="AB54" s="234">
        <v>0</v>
      </c>
      <c r="AC54" s="234">
        <v>0</v>
      </c>
    </row>
    <row r="55" spans="1:29" s="198" customFormat="1" x14ac:dyDescent="0.25">
      <c r="A55" s="203" t="s">
        <v>713</v>
      </c>
      <c r="B55" s="204" t="s">
        <v>703</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799</v>
      </c>
      <c r="AA55" s="234"/>
      <c r="AB55" s="234">
        <v>0</v>
      </c>
      <c r="AC55" s="234">
        <v>0</v>
      </c>
    </row>
    <row r="56" spans="1:29" s="198" customFormat="1" x14ac:dyDescent="0.25">
      <c r="A56" s="203" t="s">
        <v>714</v>
      </c>
      <c r="B56" s="204" t="s">
        <v>704</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799</v>
      </c>
      <c r="AA56" s="234"/>
      <c r="AB56" s="234">
        <v>0</v>
      </c>
      <c r="AC56" s="234">
        <v>0</v>
      </c>
    </row>
    <row r="57" spans="1:29" s="198" customFormat="1" x14ac:dyDescent="0.25">
      <c r="A57" s="203" t="s">
        <v>715</v>
      </c>
      <c r="B57" s="204" t="s">
        <v>706</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799</v>
      </c>
      <c r="AA57" s="234"/>
      <c r="AB57" s="234">
        <v>0</v>
      </c>
      <c r="AC57" s="234">
        <v>0</v>
      </c>
    </row>
    <row r="58" spans="1:29" s="198" customFormat="1" x14ac:dyDescent="0.25">
      <c r="A58" s="203" t="s">
        <v>716</v>
      </c>
      <c r="B58" s="204" t="s">
        <v>708</v>
      </c>
      <c r="C58" s="234">
        <v>67</v>
      </c>
      <c r="D58" s="234">
        <v>67</v>
      </c>
      <c r="E58" s="234"/>
      <c r="F58" s="234"/>
      <c r="G58" s="234">
        <v>0</v>
      </c>
      <c r="H58" s="234">
        <v>0</v>
      </c>
      <c r="I58" s="234"/>
      <c r="J58" s="234">
        <v>0</v>
      </c>
      <c r="K58" s="234"/>
      <c r="L58" s="234">
        <v>67</v>
      </c>
      <c r="M58" s="234"/>
      <c r="N58" s="234">
        <v>0</v>
      </c>
      <c r="O58" s="234"/>
      <c r="P58" s="234">
        <v>0</v>
      </c>
      <c r="Q58" s="234"/>
      <c r="R58" s="234">
        <v>0</v>
      </c>
      <c r="S58" s="234"/>
      <c r="T58" s="234">
        <v>0</v>
      </c>
      <c r="U58" s="234"/>
      <c r="V58" s="234">
        <v>0</v>
      </c>
      <c r="W58" s="234"/>
      <c r="X58" s="234">
        <v>36</v>
      </c>
      <c r="Y58" s="234"/>
      <c r="Z58" s="234" t="s">
        <v>799</v>
      </c>
      <c r="AA58" s="234"/>
      <c r="AB58" s="234">
        <v>67</v>
      </c>
      <c r="AC58" s="234">
        <v>36</v>
      </c>
    </row>
    <row r="59" spans="1:29" s="198" customFormat="1" x14ac:dyDescent="0.25">
      <c r="A59" s="203" t="s">
        <v>717</v>
      </c>
      <c r="B59" s="204" t="s">
        <v>710</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799</v>
      </c>
      <c r="AA59" s="234"/>
      <c r="AB59" s="234">
        <v>0</v>
      </c>
      <c r="AC59" s="234">
        <v>0</v>
      </c>
    </row>
    <row r="60" spans="1:29" s="198" customFormat="1" x14ac:dyDescent="0.25">
      <c r="A60" s="203" t="s">
        <v>718</v>
      </c>
      <c r="B60" s="204" t="s">
        <v>712</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799</v>
      </c>
      <c r="AA60" s="234"/>
      <c r="AB60" s="234">
        <v>0</v>
      </c>
      <c r="AC60" s="234">
        <v>0</v>
      </c>
    </row>
    <row r="61" spans="1:29" s="198" customFormat="1" ht="35.25" customHeight="1" x14ac:dyDescent="0.25">
      <c r="A61" s="201" t="s">
        <v>59</v>
      </c>
      <c r="B61" s="202"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198" customFormat="1" x14ac:dyDescent="0.25">
      <c r="A62" s="203" t="s">
        <v>147</v>
      </c>
      <c r="B62" s="204" t="s">
        <v>146</v>
      </c>
      <c r="C62" s="234">
        <v>211.43960355011822</v>
      </c>
      <c r="D62" s="234">
        <v>400.64969300000001</v>
      </c>
      <c r="E62" s="234"/>
      <c r="F62" s="234"/>
      <c r="G62" s="234">
        <v>0</v>
      </c>
      <c r="H62" s="234">
        <v>0</v>
      </c>
      <c r="I62" s="234"/>
      <c r="J62" s="234">
        <v>0</v>
      </c>
      <c r="K62" s="234"/>
      <c r="L62" s="234">
        <v>211.43960355011822</v>
      </c>
      <c r="M62" s="234"/>
      <c r="N62" s="234">
        <v>0</v>
      </c>
      <c r="O62" s="234"/>
      <c r="P62" s="234">
        <v>0</v>
      </c>
      <c r="Q62" s="234"/>
      <c r="R62" s="234">
        <v>0</v>
      </c>
      <c r="S62" s="234"/>
      <c r="T62" s="234">
        <v>0</v>
      </c>
      <c r="U62" s="234"/>
      <c r="V62" s="234">
        <v>0</v>
      </c>
      <c r="W62" s="234"/>
      <c r="X62" s="234">
        <v>400.64969299999996</v>
      </c>
      <c r="Y62" s="234"/>
      <c r="Z62" s="234" t="s">
        <v>799</v>
      </c>
      <c r="AA62" s="234"/>
      <c r="AB62" s="234">
        <v>211.43960355011822</v>
      </c>
      <c r="AC62" s="234">
        <v>400.64969299999996</v>
      </c>
    </row>
    <row r="63" spans="1:29" s="198" customFormat="1" x14ac:dyDescent="0.25">
      <c r="A63" s="203" t="s">
        <v>145</v>
      </c>
      <c r="B63" s="20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799</v>
      </c>
      <c r="AA63" s="234"/>
      <c r="AB63" s="234">
        <v>0</v>
      </c>
      <c r="AC63" s="234">
        <v>0</v>
      </c>
    </row>
    <row r="64" spans="1:29" s="198" customFormat="1" x14ac:dyDescent="0.25">
      <c r="A64" s="203" t="s">
        <v>144</v>
      </c>
      <c r="B64" s="204"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799</v>
      </c>
      <c r="AA64" s="234"/>
      <c r="AB64" s="234">
        <v>0</v>
      </c>
      <c r="AC64" s="234">
        <v>0</v>
      </c>
    </row>
    <row r="65" spans="1:29" s="198" customFormat="1" x14ac:dyDescent="0.25">
      <c r="A65" s="203" t="s">
        <v>143</v>
      </c>
      <c r="B65" s="206"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799</v>
      </c>
      <c r="AA65" s="234"/>
      <c r="AB65" s="234">
        <v>0</v>
      </c>
      <c r="AC65" s="234">
        <v>0</v>
      </c>
    </row>
    <row r="66" spans="1:29" s="198" customFormat="1" x14ac:dyDescent="0.25">
      <c r="A66" s="203" t="s">
        <v>142</v>
      </c>
      <c r="B66" s="206"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799</v>
      </c>
      <c r="AA66" s="234"/>
      <c r="AB66" s="234">
        <v>0</v>
      </c>
      <c r="AC66" s="234">
        <v>0</v>
      </c>
    </row>
    <row r="67" spans="1:29" s="198" customFormat="1" x14ac:dyDescent="0.25">
      <c r="A67" s="203" t="s">
        <v>141</v>
      </c>
      <c r="B67" s="204" t="s">
        <v>702</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799</v>
      </c>
      <c r="AA67" s="234"/>
      <c r="AB67" s="234">
        <v>0</v>
      </c>
      <c r="AC67" s="234">
        <v>0</v>
      </c>
    </row>
    <row r="68" spans="1:29" s="198" customFormat="1" x14ac:dyDescent="0.25">
      <c r="A68" s="203" t="s">
        <v>719</v>
      </c>
      <c r="B68" s="204" t="s">
        <v>703</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799</v>
      </c>
      <c r="AA68" s="234"/>
      <c r="AB68" s="234">
        <v>0</v>
      </c>
      <c r="AC68" s="234">
        <v>0</v>
      </c>
    </row>
    <row r="69" spans="1:29" s="198" customFormat="1" x14ac:dyDescent="0.25">
      <c r="A69" s="203" t="s">
        <v>720</v>
      </c>
      <c r="B69" s="204" t="s">
        <v>704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799</v>
      </c>
      <c r="AA69" s="234"/>
      <c r="AB69" s="234">
        <v>0</v>
      </c>
      <c r="AC69" s="234">
        <v>0</v>
      </c>
    </row>
    <row r="70" spans="1:29" s="198" customFormat="1" x14ac:dyDescent="0.25">
      <c r="A70" s="203" t="s">
        <v>721</v>
      </c>
      <c r="B70" s="204" t="s">
        <v>706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799</v>
      </c>
      <c r="AA70" s="234"/>
      <c r="AB70" s="234">
        <v>0</v>
      </c>
      <c r="AC70" s="234">
        <v>0</v>
      </c>
    </row>
    <row r="71" spans="1:29" s="198" customFormat="1" x14ac:dyDescent="0.25">
      <c r="A71" s="203" t="s">
        <v>722</v>
      </c>
      <c r="B71" s="204" t="s">
        <v>708</v>
      </c>
      <c r="C71" s="282"/>
      <c r="D71" s="234"/>
      <c r="E71" s="234"/>
      <c r="F71" s="234"/>
      <c r="G71" s="234">
        <v>0</v>
      </c>
      <c r="H71" s="234">
        <v>0</v>
      </c>
      <c r="I71" s="234"/>
      <c r="J71" s="234">
        <v>0</v>
      </c>
      <c r="K71" s="234"/>
      <c r="L71" s="234">
        <v>67</v>
      </c>
      <c r="M71" s="234"/>
      <c r="N71" s="234">
        <v>0</v>
      </c>
      <c r="O71" s="234"/>
      <c r="P71" s="234">
        <v>0</v>
      </c>
      <c r="Q71" s="234"/>
      <c r="R71" s="234">
        <v>0</v>
      </c>
      <c r="S71" s="234"/>
      <c r="T71" s="234">
        <v>0</v>
      </c>
      <c r="U71" s="234"/>
      <c r="V71" s="234">
        <v>0</v>
      </c>
      <c r="W71" s="234"/>
      <c r="X71" s="234">
        <v>36</v>
      </c>
      <c r="Y71" s="234"/>
      <c r="Z71" s="234" t="s">
        <v>799</v>
      </c>
      <c r="AA71" s="234"/>
      <c r="AB71" s="234">
        <v>67</v>
      </c>
      <c r="AC71" s="234">
        <v>36</v>
      </c>
    </row>
    <row r="72" spans="1:29" s="198" customFormat="1" x14ac:dyDescent="0.25">
      <c r="A72" s="203" t="s">
        <v>723</v>
      </c>
      <c r="B72" s="204" t="s">
        <v>710</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799</v>
      </c>
      <c r="AA72" s="234"/>
      <c r="AB72" s="234">
        <v>0</v>
      </c>
      <c r="AC72" s="234">
        <v>0</v>
      </c>
    </row>
    <row r="73" spans="1:29" s="198" customFormat="1" x14ac:dyDescent="0.25">
      <c r="A73" s="203" t="s">
        <v>724</v>
      </c>
      <c r="B73" s="204" t="s">
        <v>712</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799</v>
      </c>
      <c r="AA73" s="234"/>
      <c r="AB73" s="234">
        <v>0</v>
      </c>
      <c r="AC73" s="234">
        <v>0</v>
      </c>
    </row>
    <row r="74" spans="1:29" s="198" customFormat="1" ht="36.75" customHeight="1" x14ac:dyDescent="0.25">
      <c r="A74" s="201" t="s">
        <v>58</v>
      </c>
      <c r="B74" s="207" t="s">
        <v>234</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799</v>
      </c>
      <c r="AA74" s="234"/>
      <c r="AB74" s="234">
        <v>0</v>
      </c>
      <c r="AC74" s="234">
        <v>0</v>
      </c>
    </row>
    <row r="75" spans="1:29" s="198" customFormat="1" x14ac:dyDescent="0.25">
      <c r="A75" s="201" t="s">
        <v>56</v>
      </c>
      <c r="B75" s="202"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198" customFormat="1" x14ac:dyDescent="0.25">
      <c r="A76" s="203" t="s">
        <v>229</v>
      </c>
      <c r="B76" s="204" t="s">
        <v>701</v>
      </c>
      <c r="C76" s="282"/>
      <c r="D76" s="284"/>
      <c r="E76" s="236"/>
      <c r="F76" s="236"/>
      <c r="G76" s="234">
        <v>0</v>
      </c>
      <c r="H76" s="234">
        <v>0</v>
      </c>
      <c r="I76" s="236"/>
      <c r="J76" s="234">
        <v>0</v>
      </c>
      <c r="K76" s="235"/>
      <c r="L76" s="234">
        <v>0</v>
      </c>
      <c r="M76" s="235"/>
      <c r="N76" s="234">
        <v>0</v>
      </c>
      <c r="O76" s="235"/>
      <c r="P76" s="234">
        <v>0</v>
      </c>
      <c r="Q76" s="235"/>
      <c r="R76" s="234">
        <v>0</v>
      </c>
      <c r="S76" s="235"/>
      <c r="T76" s="234">
        <v>0</v>
      </c>
      <c r="U76" s="235"/>
      <c r="V76" s="234">
        <v>0</v>
      </c>
      <c r="W76" s="235"/>
      <c r="X76" s="234">
        <v>0</v>
      </c>
      <c r="Y76" s="235"/>
      <c r="Z76" s="234" t="s">
        <v>799</v>
      </c>
      <c r="AA76" s="235"/>
      <c r="AB76" s="234">
        <v>0</v>
      </c>
      <c r="AC76" s="234">
        <v>0</v>
      </c>
    </row>
    <row r="77" spans="1:29" s="198" customFormat="1" ht="31.5" x14ac:dyDescent="0.25">
      <c r="A77" s="203" t="s">
        <v>230</v>
      </c>
      <c r="B77" s="206" t="s">
        <v>699</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799</v>
      </c>
      <c r="AA77" s="234"/>
      <c r="AB77" s="234">
        <v>0</v>
      </c>
      <c r="AC77" s="234">
        <v>0</v>
      </c>
    </row>
    <row r="78" spans="1:29" s="198" customFormat="1" x14ac:dyDescent="0.25">
      <c r="A78" s="203" t="s">
        <v>231</v>
      </c>
      <c r="B78" s="20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799</v>
      </c>
      <c r="AA78" s="234"/>
      <c r="AB78" s="234">
        <v>0</v>
      </c>
      <c r="AC78" s="234">
        <v>0</v>
      </c>
    </row>
    <row r="79" spans="1:29" s="198" customFormat="1" x14ac:dyDescent="0.25">
      <c r="A79" s="203" t="s">
        <v>232</v>
      </c>
      <c r="B79" s="204" t="s">
        <v>700</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799</v>
      </c>
      <c r="AA79" s="234"/>
      <c r="AB79" s="234">
        <v>0</v>
      </c>
      <c r="AC79" s="234">
        <v>0</v>
      </c>
    </row>
    <row r="80" spans="1:29" s="198" customFormat="1" x14ac:dyDescent="0.25">
      <c r="A80" s="203" t="s">
        <v>233</v>
      </c>
      <c r="B80" s="204" t="s">
        <v>702</v>
      </c>
      <c r="C80" s="282"/>
      <c r="D80" s="234"/>
      <c r="E80" s="236"/>
      <c r="F80" s="236"/>
      <c r="G80" s="234">
        <v>0</v>
      </c>
      <c r="H80" s="234">
        <v>0</v>
      </c>
      <c r="I80" s="236"/>
      <c r="J80" s="234">
        <v>0</v>
      </c>
      <c r="K80" s="235"/>
      <c r="L80" s="234">
        <v>0</v>
      </c>
      <c r="M80" s="235"/>
      <c r="N80" s="234">
        <v>0</v>
      </c>
      <c r="O80" s="235"/>
      <c r="P80" s="234">
        <v>0</v>
      </c>
      <c r="Q80" s="235"/>
      <c r="R80" s="234">
        <v>0</v>
      </c>
      <c r="S80" s="235"/>
      <c r="T80" s="234">
        <v>0</v>
      </c>
      <c r="U80" s="235"/>
      <c r="V80" s="234">
        <v>0</v>
      </c>
      <c r="W80" s="235"/>
      <c r="X80" s="234">
        <v>0</v>
      </c>
      <c r="Y80" s="235"/>
      <c r="Z80" s="234" t="s">
        <v>799</v>
      </c>
      <c r="AA80" s="235"/>
      <c r="AB80" s="234">
        <v>0</v>
      </c>
      <c r="AC80" s="234">
        <v>0</v>
      </c>
    </row>
    <row r="81" spans="1:29" s="198" customFormat="1" x14ac:dyDescent="0.25">
      <c r="A81" s="203" t="s">
        <v>725</v>
      </c>
      <c r="B81" s="204" t="s">
        <v>703</v>
      </c>
      <c r="C81" s="282"/>
      <c r="D81" s="234"/>
      <c r="E81" s="236"/>
      <c r="F81" s="236"/>
      <c r="G81" s="234">
        <v>0</v>
      </c>
      <c r="H81" s="234">
        <v>0</v>
      </c>
      <c r="I81" s="236"/>
      <c r="J81" s="234">
        <v>0</v>
      </c>
      <c r="K81" s="235"/>
      <c r="L81" s="234">
        <v>0</v>
      </c>
      <c r="M81" s="235"/>
      <c r="N81" s="234">
        <v>0</v>
      </c>
      <c r="O81" s="235"/>
      <c r="P81" s="234">
        <v>0</v>
      </c>
      <c r="Q81" s="235"/>
      <c r="R81" s="234">
        <v>0</v>
      </c>
      <c r="S81" s="235"/>
      <c r="T81" s="234">
        <v>0</v>
      </c>
      <c r="U81" s="235"/>
      <c r="V81" s="234">
        <v>0</v>
      </c>
      <c r="W81" s="235"/>
      <c r="X81" s="234">
        <v>0</v>
      </c>
      <c r="Y81" s="235"/>
      <c r="Z81" s="234" t="s">
        <v>799</v>
      </c>
      <c r="AA81" s="235"/>
      <c r="AB81" s="234">
        <v>0</v>
      </c>
      <c r="AC81" s="234">
        <v>0</v>
      </c>
    </row>
    <row r="82" spans="1:29" s="198" customFormat="1" x14ac:dyDescent="0.25">
      <c r="A82" s="203" t="s">
        <v>726</v>
      </c>
      <c r="B82" s="204" t="s">
        <v>704</v>
      </c>
      <c r="C82" s="282"/>
      <c r="D82" s="234"/>
      <c r="E82" s="236"/>
      <c r="F82" s="236"/>
      <c r="G82" s="234">
        <v>0</v>
      </c>
      <c r="H82" s="234">
        <v>0</v>
      </c>
      <c r="I82" s="236"/>
      <c r="J82" s="234">
        <v>0</v>
      </c>
      <c r="K82" s="235"/>
      <c r="L82" s="234">
        <v>0</v>
      </c>
      <c r="M82" s="235"/>
      <c r="N82" s="234">
        <v>0</v>
      </c>
      <c r="O82" s="235"/>
      <c r="P82" s="234">
        <v>0</v>
      </c>
      <c r="Q82" s="235"/>
      <c r="R82" s="234">
        <v>0</v>
      </c>
      <c r="S82" s="235"/>
      <c r="T82" s="234">
        <v>0</v>
      </c>
      <c r="U82" s="235"/>
      <c r="V82" s="234">
        <v>0</v>
      </c>
      <c r="W82" s="235"/>
      <c r="X82" s="234">
        <v>0</v>
      </c>
      <c r="Y82" s="235"/>
      <c r="Z82" s="234" t="s">
        <v>799</v>
      </c>
      <c r="AA82" s="235"/>
      <c r="AB82" s="234">
        <v>0</v>
      </c>
      <c r="AC82" s="234">
        <v>0</v>
      </c>
    </row>
    <row r="83" spans="1:29" s="198" customFormat="1" x14ac:dyDescent="0.25">
      <c r="A83" s="203" t="s">
        <v>727</v>
      </c>
      <c r="B83" s="204" t="s">
        <v>706</v>
      </c>
      <c r="C83" s="282"/>
      <c r="D83" s="234"/>
      <c r="E83" s="236"/>
      <c r="F83" s="236"/>
      <c r="G83" s="234">
        <v>0</v>
      </c>
      <c r="H83" s="234">
        <v>0</v>
      </c>
      <c r="I83" s="236"/>
      <c r="J83" s="234">
        <v>0</v>
      </c>
      <c r="K83" s="235"/>
      <c r="L83" s="234">
        <v>0</v>
      </c>
      <c r="M83" s="235"/>
      <c r="N83" s="234">
        <v>0</v>
      </c>
      <c r="O83" s="235"/>
      <c r="P83" s="234">
        <v>0</v>
      </c>
      <c r="Q83" s="235"/>
      <c r="R83" s="234">
        <v>0</v>
      </c>
      <c r="S83" s="235"/>
      <c r="T83" s="234">
        <v>0</v>
      </c>
      <c r="U83" s="235"/>
      <c r="V83" s="234">
        <v>0</v>
      </c>
      <c r="W83" s="235"/>
      <c r="X83" s="234">
        <v>0</v>
      </c>
      <c r="Y83" s="235"/>
      <c r="Z83" s="234" t="s">
        <v>799</v>
      </c>
      <c r="AA83" s="235"/>
      <c r="AB83" s="234">
        <v>0</v>
      </c>
      <c r="AC83" s="234">
        <v>0</v>
      </c>
    </row>
    <row r="84" spans="1:29" s="198" customFormat="1" x14ac:dyDescent="0.25">
      <c r="A84" s="203" t="s">
        <v>728</v>
      </c>
      <c r="B84" s="204" t="s">
        <v>708</v>
      </c>
      <c r="C84" s="282"/>
      <c r="D84" s="234"/>
      <c r="E84" s="236"/>
      <c r="F84" s="236"/>
      <c r="G84" s="234">
        <v>0</v>
      </c>
      <c r="H84" s="234">
        <v>0</v>
      </c>
      <c r="I84" s="236"/>
      <c r="J84" s="234">
        <v>0</v>
      </c>
      <c r="K84" s="235"/>
      <c r="L84" s="234">
        <v>0</v>
      </c>
      <c r="M84" s="235"/>
      <c r="N84" s="234">
        <v>0</v>
      </c>
      <c r="O84" s="235"/>
      <c r="P84" s="234">
        <v>67</v>
      </c>
      <c r="Q84" s="235"/>
      <c r="R84" s="234">
        <v>0</v>
      </c>
      <c r="S84" s="235"/>
      <c r="T84" s="234">
        <v>0</v>
      </c>
      <c r="U84" s="235"/>
      <c r="V84" s="234">
        <v>0</v>
      </c>
      <c r="W84" s="235"/>
      <c r="X84" s="234">
        <v>36</v>
      </c>
      <c r="Y84" s="235"/>
      <c r="Z84" s="234" t="s">
        <v>799</v>
      </c>
      <c r="AA84" s="235"/>
      <c r="AB84" s="234">
        <v>67</v>
      </c>
      <c r="AC84" s="234">
        <v>36</v>
      </c>
    </row>
    <row r="85" spans="1:29" s="198" customFormat="1" x14ac:dyDescent="0.25">
      <c r="A85" s="203" t="s">
        <v>729</v>
      </c>
      <c r="B85" s="204" t="s">
        <v>710</v>
      </c>
      <c r="C85" s="282"/>
      <c r="D85" s="234"/>
      <c r="E85" s="236"/>
      <c r="F85" s="236"/>
      <c r="G85" s="234">
        <v>0</v>
      </c>
      <c r="H85" s="234">
        <v>0</v>
      </c>
      <c r="I85" s="236"/>
      <c r="J85" s="234">
        <v>0</v>
      </c>
      <c r="K85" s="235"/>
      <c r="L85" s="234">
        <v>0</v>
      </c>
      <c r="M85" s="235"/>
      <c r="N85" s="234">
        <v>0</v>
      </c>
      <c r="O85" s="235"/>
      <c r="P85" s="234">
        <v>0</v>
      </c>
      <c r="Q85" s="235"/>
      <c r="R85" s="234">
        <v>0</v>
      </c>
      <c r="S85" s="235"/>
      <c r="T85" s="234">
        <v>0</v>
      </c>
      <c r="U85" s="235"/>
      <c r="V85" s="234">
        <v>0</v>
      </c>
      <c r="W85" s="235"/>
      <c r="X85" s="234">
        <v>0</v>
      </c>
      <c r="Y85" s="235"/>
      <c r="Z85" s="234" t="s">
        <v>799</v>
      </c>
      <c r="AA85" s="235"/>
      <c r="AB85" s="234">
        <v>0</v>
      </c>
      <c r="AC85" s="234">
        <v>0</v>
      </c>
    </row>
    <row r="86" spans="1:29" s="198" customFormat="1" x14ac:dyDescent="0.25">
      <c r="A86" s="203" t="s">
        <v>730</v>
      </c>
      <c r="B86" s="204" t="s">
        <v>712</v>
      </c>
      <c r="C86" s="283"/>
      <c r="D86" s="234"/>
      <c r="E86" s="236"/>
      <c r="F86" s="236"/>
      <c r="G86" s="234">
        <v>0</v>
      </c>
      <c r="H86" s="234">
        <v>0</v>
      </c>
      <c r="I86" s="236"/>
      <c r="J86" s="234">
        <v>0</v>
      </c>
      <c r="K86" s="235"/>
      <c r="L86" s="234">
        <v>0</v>
      </c>
      <c r="M86" s="235"/>
      <c r="N86" s="234">
        <v>0</v>
      </c>
      <c r="O86" s="235"/>
      <c r="P86" s="234">
        <v>0</v>
      </c>
      <c r="Q86" s="235"/>
      <c r="R86" s="234">
        <v>0</v>
      </c>
      <c r="S86" s="235"/>
      <c r="T86" s="234">
        <v>0</v>
      </c>
      <c r="U86" s="235"/>
      <c r="V86" s="234">
        <v>0</v>
      </c>
      <c r="W86" s="235"/>
      <c r="X86" s="234">
        <v>0</v>
      </c>
      <c r="Y86" s="235"/>
      <c r="Z86" s="234" t="s">
        <v>799</v>
      </c>
      <c r="AA86" s="235"/>
      <c r="AB86" s="234">
        <v>0</v>
      </c>
      <c r="AC86" s="234">
        <v>0</v>
      </c>
    </row>
    <row r="87" spans="1:29" s="198" customFormat="1" x14ac:dyDescent="0.25">
      <c r="A87" s="237"/>
      <c r="B87" s="238"/>
      <c r="C87" s="238"/>
      <c r="D87" s="238"/>
      <c r="E87" s="238"/>
      <c r="F87" s="238"/>
      <c r="G87" s="238"/>
      <c r="H87" s="200"/>
      <c r="I87" s="200"/>
      <c r="J87" s="200"/>
      <c r="K87" s="200"/>
      <c r="L87" s="200"/>
      <c r="M87" s="200"/>
      <c r="N87" s="200"/>
      <c r="O87" s="200"/>
      <c r="P87" s="200"/>
      <c r="Q87" s="200"/>
      <c r="R87" s="200"/>
      <c r="S87" s="200"/>
      <c r="T87" s="200"/>
      <c r="U87" s="200"/>
      <c r="V87" s="200"/>
      <c r="W87" s="200"/>
      <c r="X87" s="200"/>
    </row>
    <row r="88" spans="1:29" s="198" customFormat="1" ht="54" customHeight="1" x14ac:dyDescent="0.25">
      <c r="A88" s="200"/>
      <c r="B88" s="239"/>
      <c r="C88" s="239"/>
      <c r="D88" s="239"/>
      <c r="E88" s="239"/>
      <c r="F88" s="239"/>
      <c r="G88" s="239"/>
      <c r="H88" s="239"/>
      <c r="I88" s="239"/>
      <c r="J88" s="239"/>
      <c r="K88" s="239"/>
      <c r="L88" s="239"/>
      <c r="M88" s="239"/>
      <c r="N88" s="239"/>
      <c r="O88" s="239"/>
      <c r="P88" s="239"/>
      <c r="Q88" s="239"/>
      <c r="R88" s="239"/>
      <c r="S88" s="239"/>
      <c r="T88" s="239"/>
      <c r="U88" s="239"/>
      <c r="V88" s="239"/>
      <c r="W88" s="239"/>
      <c r="X88" s="239"/>
    </row>
    <row r="89" spans="1:29" s="198" customFormat="1"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c r="W89" s="200"/>
      <c r="X89" s="200"/>
    </row>
    <row r="90" spans="1:29" s="198" customFormat="1" ht="50.25" customHeight="1" x14ac:dyDescent="0.25">
      <c r="A90" s="200"/>
      <c r="B90" s="240"/>
      <c r="C90" s="240"/>
      <c r="D90" s="240"/>
      <c r="E90" s="240"/>
      <c r="F90" s="240"/>
      <c r="G90" s="240"/>
      <c r="H90" s="200"/>
      <c r="I90" s="200"/>
      <c r="J90" s="200"/>
      <c r="K90" s="200"/>
      <c r="L90" s="200"/>
      <c r="M90" s="200"/>
      <c r="N90" s="200"/>
      <c r="O90" s="200"/>
      <c r="P90" s="200"/>
      <c r="Q90" s="200"/>
      <c r="R90" s="200"/>
      <c r="S90" s="200"/>
      <c r="T90" s="200"/>
      <c r="U90" s="200"/>
      <c r="V90" s="200"/>
      <c r="W90" s="200"/>
      <c r="X90" s="200"/>
    </row>
    <row r="91" spans="1:29" x14ac:dyDescent="0.25">
      <c r="G91" s="164"/>
    </row>
    <row r="92" spans="1:29" x14ac:dyDescent="0.25">
      <c r="G92" s="164"/>
    </row>
  </sheetData>
  <mergeCells count="3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P21:Q21"/>
    <mergeCell ref="R21:S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8"/>
  <sheetViews>
    <sheetView view="pageBreakPreview" topLeftCell="AB7" zoomScale="70" zoomScaleSheetLayoutView="70" workbookViewId="0">
      <selection activeCell="AU22" sqref="AU22:AU24"/>
    </sheetView>
  </sheetViews>
  <sheetFormatPr defaultRowHeight="15" x14ac:dyDescent="0.25"/>
  <cols>
    <col min="1" max="1" width="13.5703125" style="19" customWidth="1"/>
    <col min="2" max="2" width="21.85546875" style="19" customWidth="1"/>
    <col min="3" max="3" width="20" style="19" customWidth="1"/>
    <col min="4" max="4" width="15.140625" style="19" customWidth="1"/>
    <col min="5" max="12" width="7.7109375" style="19" customWidth="1"/>
    <col min="13" max="13" width="10.7109375" style="19" customWidth="1"/>
    <col min="14" max="14" width="46" style="19" customWidth="1"/>
    <col min="15" max="15" width="21.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22.1406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33" t="str">
        <f>'1. паспорт местоположение'!A12:C12</f>
        <v>F_TP3600.PS.0032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5" t="str">
        <f>'1. паспорт местоположение'!A15:C15</f>
        <v>Реконструкция ПС 110/10кВ Байкалово (КРУН-10, оборудование ОРУ-110, РЗА, ограждение)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9" s="22" customFormat="1" x14ac:dyDescent="0.25">
      <c r="A21" s="446" t="s">
        <v>508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37" t="s">
        <v>52</v>
      </c>
      <c r="B22" s="448" t="s">
        <v>24</v>
      </c>
      <c r="C22" s="437" t="s">
        <v>51</v>
      </c>
      <c r="D22" s="437" t="s">
        <v>50</v>
      </c>
      <c r="E22" s="451" t="s">
        <v>518</v>
      </c>
      <c r="F22" s="452"/>
      <c r="G22" s="452"/>
      <c r="H22" s="452"/>
      <c r="I22" s="452"/>
      <c r="J22" s="452"/>
      <c r="K22" s="452"/>
      <c r="L22" s="453"/>
      <c r="M22" s="437" t="s">
        <v>49</v>
      </c>
      <c r="N22" s="437" t="s">
        <v>48</v>
      </c>
      <c r="O22" s="437" t="s">
        <v>47</v>
      </c>
      <c r="P22" s="432" t="s">
        <v>264</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9" s="22" customFormat="1" ht="64.5" customHeight="1" x14ac:dyDescent="0.25">
      <c r="A23" s="447"/>
      <c r="B23" s="449"/>
      <c r="C23" s="447"/>
      <c r="D23" s="447"/>
      <c r="E23" s="442" t="s">
        <v>23</v>
      </c>
      <c r="F23" s="433" t="s">
        <v>139</v>
      </c>
      <c r="G23" s="433" t="s">
        <v>138</v>
      </c>
      <c r="H23" s="433" t="s">
        <v>137</v>
      </c>
      <c r="I23" s="435" t="s">
        <v>429</v>
      </c>
      <c r="J23" s="435" t="s">
        <v>430</v>
      </c>
      <c r="K23" s="435" t="s">
        <v>431</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9"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8" t="s">
        <v>13</v>
      </c>
      <c r="AG24" s="138" t="s">
        <v>12</v>
      </c>
      <c r="AH24" s="139" t="s">
        <v>2</v>
      </c>
      <c r="AI24" s="139" t="s">
        <v>11</v>
      </c>
      <c r="AJ24" s="438"/>
      <c r="AK24" s="438"/>
      <c r="AL24" s="438"/>
      <c r="AM24" s="438"/>
      <c r="AN24" s="438"/>
      <c r="AO24" s="438"/>
      <c r="AP24" s="438"/>
      <c r="AQ24" s="456"/>
      <c r="AR24" s="432"/>
      <c r="AS24" s="432"/>
      <c r="AT24" s="432"/>
      <c r="AU24" s="432"/>
      <c r="AV24" s="441"/>
      <c r="AW24" s="22">
        <f>SUM(AW26:AW96)</f>
        <v>6.2059999999999995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8.75" x14ac:dyDescent="0.2">
      <c r="A26" s="170" t="s">
        <v>533</v>
      </c>
      <c r="B26" s="171" t="s">
        <v>756</v>
      </c>
      <c r="C26" s="181" t="s">
        <v>531</v>
      </c>
      <c r="D26" s="172" t="s">
        <v>532</v>
      </c>
      <c r="E26" s="173" t="s">
        <v>392</v>
      </c>
      <c r="F26" s="173" t="s">
        <v>392</v>
      </c>
      <c r="G26" s="173" t="s">
        <v>392</v>
      </c>
      <c r="H26" s="173" t="s">
        <v>392</v>
      </c>
      <c r="I26" s="173" t="s">
        <v>392</v>
      </c>
      <c r="J26" s="173" t="s">
        <v>392</v>
      </c>
      <c r="K26" s="173" t="s">
        <v>392</v>
      </c>
      <c r="L26" s="173" t="s">
        <v>392</v>
      </c>
      <c r="M26" s="171" t="s">
        <v>534</v>
      </c>
      <c r="N26" s="174" t="s">
        <v>535</v>
      </c>
      <c r="O26" s="171" t="s">
        <v>756</v>
      </c>
      <c r="P26" s="175">
        <v>11957</v>
      </c>
      <c r="Q26" s="171" t="s">
        <v>536</v>
      </c>
      <c r="R26" s="175">
        <v>9267</v>
      </c>
      <c r="S26" s="171" t="s">
        <v>537</v>
      </c>
      <c r="T26" s="171" t="s">
        <v>537</v>
      </c>
      <c r="U26" s="171">
        <v>12</v>
      </c>
      <c r="V26" s="171">
        <v>12</v>
      </c>
      <c r="W26" s="171" t="s">
        <v>538</v>
      </c>
      <c r="X26" s="176">
        <v>8633</v>
      </c>
      <c r="Y26" s="171"/>
      <c r="Z26" s="171">
        <v>1</v>
      </c>
      <c r="AA26" s="175">
        <v>3298</v>
      </c>
      <c r="AB26" s="177"/>
      <c r="AC26" s="171" t="s">
        <v>538</v>
      </c>
      <c r="AD26" s="175">
        <v>3891</v>
      </c>
      <c r="AE26" s="175">
        <v>0</v>
      </c>
      <c r="AF26" s="172" t="s">
        <v>550</v>
      </c>
      <c r="AG26" s="171" t="s">
        <v>551</v>
      </c>
      <c r="AH26" s="171" t="s">
        <v>552</v>
      </c>
      <c r="AI26" s="171" t="s">
        <v>553</v>
      </c>
      <c r="AJ26" s="171" t="s">
        <v>554</v>
      </c>
      <c r="AK26" s="171" t="s">
        <v>555</v>
      </c>
      <c r="AL26" s="178"/>
      <c r="AM26" s="178"/>
      <c r="AN26" s="179"/>
      <c r="AO26" s="178"/>
      <c r="AP26" s="171" t="s">
        <v>556</v>
      </c>
      <c r="AQ26" s="171" t="s">
        <v>556</v>
      </c>
      <c r="AR26" s="171" t="s">
        <v>557</v>
      </c>
      <c r="AS26" s="171" t="s">
        <v>556</v>
      </c>
      <c r="AT26" s="171" t="s">
        <v>558</v>
      </c>
      <c r="AU26" s="171" t="s">
        <v>559</v>
      </c>
      <c r="AV26" s="178"/>
      <c r="AW26" s="20">
        <v>3.891</v>
      </c>
    </row>
    <row r="27" spans="1:49" ht="15.75" x14ac:dyDescent="0.25">
      <c r="A27" s="180"/>
      <c r="B27" s="180"/>
      <c r="C27" s="180"/>
      <c r="D27" s="180"/>
      <c r="E27" s="180"/>
      <c r="F27" s="180"/>
      <c r="G27" s="180"/>
      <c r="H27" s="180"/>
      <c r="I27" s="180"/>
      <c r="J27" s="180"/>
      <c r="K27" s="180"/>
      <c r="L27" s="180"/>
      <c r="M27" s="180"/>
      <c r="N27" s="180"/>
      <c r="O27" s="171"/>
      <c r="P27" s="175"/>
      <c r="Q27" s="171"/>
      <c r="R27" s="175"/>
      <c r="S27" s="171"/>
      <c r="T27" s="171"/>
      <c r="U27" s="171"/>
      <c r="V27" s="171"/>
      <c r="W27" s="171" t="s">
        <v>539</v>
      </c>
      <c r="X27" s="176">
        <v>7881</v>
      </c>
      <c r="Y27" s="171"/>
      <c r="Z27" s="171"/>
      <c r="AA27" s="175">
        <v>6117</v>
      </c>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9" ht="15.75" x14ac:dyDescent="0.25">
      <c r="A28" s="180"/>
      <c r="B28" s="180"/>
      <c r="C28" s="180"/>
      <c r="D28" s="180"/>
      <c r="E28" s="180"/>
      <c r="F28" s="180"/>
      <c r="G28" s="180"/>
      <c r="H28" s="180"/>
      <c r="I28" s="180"/>
      <c r="J28" s="180"/>
      <c r="K28" s="180"/>
      <c r="L28" s="180"/>
      <c r="M28" s="180"/>
      <c r="N28" s="180"/>
      <c r="O28" s="171"/>
      <c r="P28" s="175"/>
      <c r="Q28" s="171"/>
      <c r="R28" s="175"/>
      <c r="S28" s="171"/>
      <c r="T28" s="171"/>
      <c r="U28" s="171"/>
      <c r="V28" s="171"/>
      <c r="W28" s="171" t="s">
        <v>540</v>
      </c>
      <c r="X28" s="176">
        <v>9259</v>
      </c>
      <c r="Y28" s="171" t="s">
        <v>540</v>
      </c>
      <c r="Z28" s="171"/>
      <c r="AA28" s="175"/>
      <c r="AB28" s="180"/>
      <c r="AC28" s="180"/>
      <c r="AD28" s="180"/>
      <c r="AE28" s="180"/>
      <c r="AF28" s="180"/>
      <c r="AG28" s="180"/>
      <c r="AH28" s="180"/>
      <c r="AI28" s="180"/>
      <c r="AJ28" s="180"/>
      <c r="AK28" s="180"/>
      <c r="AL28" s="180"/>
      <c r="AM28" s="180"/>
      <c r="AN28" s="180"/>
      <c r="AO28" s="180"/>
      <c r="AP28" s="180"/>
      <c r="AQ28" s="180"/>
      <c r="AR28" s="180"/>
      <c r="AS28" s="180"/>
      <c r="AT28" s="180"/>
      <c r="AU28" s="180"/>
      <c r="AV28" s="180"/>
    </row>
    <row r="29" spans="1:49" ht="15.75" x14ac:dyDescent="0.25">
      <c r="A29" s="180"/>
      <c r="B29" s="180"/>
      <c r="C29" s="180"/>
      <c r="D29" s="180"/>
      <c r="E29" s="180"/>
      <c r="F29" s="180"/>
      <c r="G29" s="180"/>
      <c r="H29" s="180"/>
      <c r="I29" s="180"/>
      <c r="J29" s="180"/>
      <c r="K29" s="180"/>
      <c r="L29" s="180"/>
      <c r="M29" s="180"/>
      <c r="N29" s="180"/>
      <c r="O29" s="171"/>
      <c r="P29" s="175"/>
      <c r="Q29" s="171"/>
      <c r="R29" s="175"/>
      <c r="S29" s="171"/>
      <c r="T29" s="171"/>
      <c r="U29" s="171"/>
      <c r="V29" s="171"/>
      <c r="W29" s="171" t="s">
        <v>541</v>
      </c>
      <c r="X29" s="176">
        <v>6814</v>
      </c>
      <c r="Y29" s="171"/>
      <c r="Z29" s="171"/>
      <c r="AA29" s="175">
        <v>4932</v>
      </c>
      <c r="AB29" s="180"/>
      <c r="AC29" s="180"/>
      <c r="AD29" s="180"/>
      <c r="AE29" s="180"/>
      <c r="AF29" s="180"/>
      <c r="AG29" s="180"/>
      <c r="AH29" s="180"/>
      <c r="AI29" s="180"/>
      <c r="AJ29" s="180"/>
      <c r="AK29" s="180"/>
      <c r="AL29" s="180"/>
      <c r="AM29" s="180"/>
      <c r="AN29" s="180"/>
      <c r="AO29" s="180"/>
      <c r="AP29" s="180"/>
      <c r="AQ29" s="180"/>
      <c r="AR29" s="180"/>
      <c r="AS29" s="180"/>
      <c r="AT29" s="180"/>
      <c r="AU29" s="180"/>
      <c r="AV29" s="180"/>
    </row>
    <row r="30" spans="1:49" ht="15.75" x14ac:dyDescent="0.25">
      <c r="A30" s="180"/>
      <c r="B30" s="180"/>
      <c r="C30" s="180"/>
      <c r="D30" s="180"/>
      <c r="E30" s="180"/>
      <c r="F30" s="180"/>
      <c r="G30" s="180"/>
      <c r="H30" s="180"/>
      <c r="I30" s="180"/>
      <c r="J30" s="180"/>
      <c r="K30" s="180"/>
      <c r="L30" s="180"/>
      <c r="M30" s="180"/>
      <c r="N30" s="180"/>
      <c r="O30" s="171"/>
      <c r="P30" s="175"/>
      <c r="Q30" s="171"/>
      <c r="R30" s="175"/>
      <c r="S30" s="171"/>
      <c r="T30" s="171"/>
      <c r="U30" s="171"/>
      <c r="V30" s="171"/>
      <c r="W30" s="171" t="s">
        <v>542</v>
      </c>
      <c r="X30" s="176">
        <v>7608</v>
      </c>
      <c r="Y30" s="171"/>
      <c r="Z30" s="171"/>
      <c r="AA30" s="175">
        <v>6692</v>
      </c>
      <c r="AB30" s="180"/>
      <c r="AC30" s="180"/>
      <c r="AD30" s="180"/>
      <c r="AE30" s="180"/>
      <c r="AF30" s="180"/>
      <c r="AG30" s="180"/>
      <c r="AH30" s="180"/>
      <c r="AI30" s="180"/>
      <c r="AJ30" s="180"/>
      <c r="AK30" s="180"/>
      <c r="AL30" s="180"/>
      <c r="AM30" s="180"/>
      <c r="AN30" s="180"/>
      <c r="AO30" s="180"/>
      <c r="AP30" s="180"/>
      <c r="AQ30" s="180"/>
      <c r="AR30" s="180"/>
      <c r="AS30" s="180"/>
      <c r="AT30" s="180"/>
      <c r="AU30" s="180"/>
      <c r="AV30" s="180"/>
    </row>
    <row r="31" spans="1:49" ht="31.5" x14ac:dyDescent="0.25">
      <c r="A31" s="180"/>
      <c r="B31" s="180"/>
      <c r="C31" s="180"/>
      <c r="D31" s="180"/>
      <c r="E31" s="180"/>
      <c r="F31" s="180"/>
      <c r="G31" s="180"/>
      <c r="H31" s="180"/>
      <c r="I31" s="180"/>
      <c r="J31" s="180"/>
      <c r="K31" s="180"/>
      <c r="L31" s="180"/>
      <c r="M31" s="180"/>
      <c r="N31" s="180"/>
      <c r="O31" s="171"/>
      <c r="P31" s="175"/>
      <c r="Q31" s="171"/>
      <c r="R31" s="175"/>
      <c r="S31" s="171"/>
      <c r="T31" s="171"/>
      <c r="U31" s="171"/>
      <c r="V31" s="171"/>
      <c r="W31" s="171" t="s">
        <v>543</v>
      </c>
      <c r="X31" s="176">
        <v>9265</v>
      </c>
      <c r="Y31" s="171"/>
      <c r="Z31" s="171"/>
      <c r="AA31" s="175">
        <v>4453</v>
      </c>
      <c r="AB31" s="180"/>
      <c r="AC31" s="180"/>
      <c r="AD31" s="180"/>
      <c r="AE31" s="180"/>
      <c r="AF31" s="180"/>
      <c r="AG31" s="180"/>
      <c r="AH31" s="180"/>
      <c r="AI31" s="180"/>
      <c r="AJ31" s="180"/>
      <c r="AK31" s="180"/>
      <c r="AL31" s="180"/>
      <c r="AM31" s="180"/>
      <c r="AN31" s="180"/>
      <c r="AO31" s="180"/>
      <c r="AP31" s="180"/>
      <c r="AQ31" s="180"/>
      <c r="AR31" s="180"/>
      <c r="AS31" s="180"/>
      <c r="AT31" s="180"/>
      <c r="AU31" s="180"/>
      <c r="AV31" s="180"/>
    </row>
    <row r="32" spans="1:49" ht="15.75" x14ac:dyDescent="0.25">
      <c r="A32" s="180"/>
      <c r="B32" s="180"/>
      <c r="C32" s="180"/>
      <c r="D32" s="180"/>
      <c r="E32" s="180"/>
      <c r="F32" s="180"/>
      <c r="G32" s="180"/>
      <c r="H32" s="180"/>
      <c r="I32" s="180"/>
      <c r="J32" s="180"/>
      <c r="K32" s="180"/>
      <c r="L32" s="180"/>
      <c r="M32" s="180"/>
      <c r="N32" s="180"/>
      <c r="O32" s="171"/>
      <c r="P32" s="175"/>
      <c r="Q32" s="171"/>
      <c r="R32" s="175"/>
      <c r="S32" s="171"/>
      <c r="T32" s="171"/>
      <c r="U32" s="171"/>
      <c r="V32" s="171"/>
      <c r="W32" s="171" t="s">
        <v>544</v>
      </c>
      <c r="X32" s="176">
        <v>9069</v>
      </c>
      <c r="Y32" s="171"/>
      <c r="Z32" s="171"/>
      <c r="AA32" s="175">
        <v>5850</v>
      </c>
      <c r="AB32" s="180"/>
      <c r="AC32" s="180"/>
      <c r="AD32" s="180"/>
      <c r="AE32" s="180"/>
      <c r="AF32" s="180"/>
      <c r="AG32" s="180"/>
      <c r="AH32" s="180"/>
      <c r="AI32" s="180"/>
      <c r="AJ32" s="180"/>
      <c r="AK32" s="180"/>
      <c r="AL32" s="180"/>
      <c r="AM32" s="180"/>
      <c r="AN32" s="180"/>
      <c r="AO32" s="180"/>
      <c r="AP32" s="180"/>
      <c r="AQ32" s="180"/>
      <c r="AR32" s="180"/>
      <c r="AS32" s="180"/>
      <c r="AT32" s="180"/>
      <c r="AU32" s="180"/>
      <c r="AV32" s="180"/>
    </row>
    <row r="33" spans="1:49" ht="15.75" x14ac:dyDescent="0.25">
      <c r="A33" s="180"/>
      <c r="B33" s="180"/>
      <c r="C33" s="180"/>
      <c r="D33" s="180"/>
      <c r="E33" s="180"/>
      <c r="F33" s="180"/>
      <c r="G33" s="180"/>
      <c r="H33" s="180"/>
      <c r="I33" s="180"/>
      <c r="J33" s="180"/>
      <c r="K33" s="180"/>
      <c r="L33" s="180"/>
      <c r="M33" s="180"/>
      <c r="N33" s="180"/>
      <c r="O33" s="171"/>
      <c r="P33" s="175"/>
      <c r="Q33" s="171"/>
      <c r="R33" s="175"/>
      <c r="S33" s="171"/>
      <c r="T33" s="171"/>
      <c r="U33" s="171"/>
      <c r="V33" s="171"/>
      <c r="W33" s="171" t="s">
        <v>545</v>
      </c>
      <c r="X33" s="176">
        <v>9200</v>
      </c>
      <c r="Y33" s="171" t="s">
        <v>545</v>
      </c>
      <c r="Z33" s="171"/>
      <c r="AA33" s="175"/>
      <c r="AB33" s="180"/>
      <c r="AC33" s="180"/>
      <c r="AD33" s="180"/>
      <c r="AE33" s="180"/>
      <c r="AF33" s="180"/>
      <c r="AG33" s="180"/>
      <c r="AH33" s="180"/>
      <c r="AI33" s="180"/>
      <c r="AJ33" s="180"/>
      <c r="AK33" s="180"/>
      <c r="AL33" s="180"/>
      <c r="AM33" s="180"/>
      <c r="AN33" s="180"/>
      <c r="AO33" s="180"/>
      <c r="AP33" s="180"/>
      <c r="AQ33" s="180"/>
      <c r="AR33" s="180"/>
      <c r="AS33" s="180"/>
      <c r="AT33" s="180"/>
      <c r="AU33" s="180"/>
      <c r="AV33" s="180"/>
    </row>
    <row r="34" spans="1:49" ht="15.75" x14ac:dyDescent="0.25">
      <c r="A34" s="180"/>
      <c r="B34" s="180"/>
      <c r="C34" s="180"/>
      <c r="D34" s="180"/>
      <c r="E34" s="180"/>
      <c r="F34" s="180"/>
      <c r="G34" s="180"/>
      <c r="H34" s="180"/>
      <c r="I34" s="180"/>
      <c r="J34" s="180"/>
      <c r="K34" s="180"/>
      <c r="L34" s="180"/>
      <c r="M34" s="180"/>
      <c r="N34" s="180"/>
      <c r="O34" s="171"/>
      <c r="P34" s="175"/>
      <c r="Q34" s="171"/>
      <c r="R34" s="175"/>
      <c r="S34" s="171"/>
      <c r="T34" s="171"/>
      <c r="U34" s="171"/>
      <c r="V34" s="171"/>
      <c r="W34" s="171" t="s">
        <v>546</v>
      </c>
      <c r="X34" s="176">
        <v>8794</v>
      </c>
      <c r="Y34" s="171" t="s">
        <v>546</v>
      </c>
      <c r="Z34" s="171"/>
      <c r="AA34" s="175"/>
      <c r="AB34" s="180"/>
      <c r="AC34" s="180"/>
      <c r="AD34" s="180"/>
      <c r="AE34" s="180"/>
      <c r="AF34" s="180"/>
      <c r="AG34" s="180"/>
      <c r="AH34" s="180"/>
      <c r="AI34" s="180"/>
      <c r="AJ34" s="180"/>
      <c r="AK34" s="180"/>
      <c r="AL34" s="180"/>
      <c r="AM34" s="180"/>
      <c r="AN34" s="180"/>
      <c r="AO34" s="180"/>
      <c r="AP34" s="180"/>
      <c r="AQ34" s="180"/>
      <c r="AR34" s="180"/>
      <c r="AS34" s="180"/>
      <c r="AT34" s="180"/>
      <c r="AU34" s="180"/>
      <c r="AV34" s="180"/>
    </row>
    <row r="35" spans="1:49" ht="15.75" x14ac:dyDescent="0.25">
      <c r="A35" s="180"/>
      <c r="B35" s="180"/>
      <c r="C35" s="180"/>
      <c r="D35" s="180"/>
      <c r="E35" s="180"/>
      <c r="F35" s="180"/>
      <c r="G35" s="180"/>
      <c r="H35" s="180"/>
      <c r="I35" s="180"/>
      <c r="J35" s="180"/>
      <c r="K35" s="180"/>
      <c r="L35" s="180"/>
      <c r="M35" s="180"/>
      <c r="N35" s="180"/>
      <c r="O35" s="171"/>
      <c r="P35" s="175"/>
      <c r="Q35" s="171"/>
      <c r="R35" s="175"/>
      <c r="S35" s="171"/>
      <c r="T35" s="171"/>
      <c r="U35" s="171"/>
      <c r="V35" s="171"/>
      <c r="W35" s="171" t="s">
        <v>547</v>
      </c>
      <c r="X35" s="176">
        <v>6000</v>
      </c>
      <c r="Y35" s="171" t="s">
        <v>547</v>
      </c>
      <c r="Z35" s="171"/>
      <c r="AA35" s="175"/>
      <c r="AB35" s="180"/>
      <c r="AC35" s="180"/>
      <c r="AD35" s="180"/>
      <c r="AE35" s="180"/>
      <c r="AF35" s="180"/>
      <c r="AG35" s="180"/>
      <c r="AH35" s="180"/>
      <c r="AI35" s="180"/>
      <c r="AJ35" s="180"/>
      <c r="AK35" s="180"/>
      <c r="AL35" s="180"/>
      <c r="AM35" s="180"/>
      <c r="AN35" s="180"/>
      <c r="AO35" s="180"/>
      <c r="AP35" s="180"/>
      <c r="AQ35" s="180"/>
      <c r="AR35" s="180"/>
      <c r="AS35" s="180"/>
      <c r="AT35" s="180"/>
      <c r="AU35" s="180"/>
      <c r="AV35" s="180"/>
    </row>
    <row r="36" spans="1:49" ht="15.75" x14ac:dyDescent="0.25">
      <c r="A36" s="180"/>
      <c r="B36" s="180"/>
      <c r="C36" s="180"/>
      <c r="D36" s="180"/>
      <c r="E36" s="180"/>
      <c r="F36" s="180"/>
      <c r="G36" s="180"/>
      <c r="H36" s="180"/>
      <c r="I36" s="180"/>
      <c r="J36" s="180"/>
      <c r="K36" s="180"/>
      <c r="L36" s="180"/>
      <c r="M36" s="180"/>
      <c r="N36" s="180"/>
      <c r="O36" s="171"/>
      <c r="P36" s="175"/>
      <c r="Q36" s="171"/>
      <c r="R36" s="175"/>
      <c r="S36" s="171"/>
      <c r="T36" s="171"/>
      <c r="U36" s="171"/>
      <c r="V36" s="171"/>
      <c r="W36" s="171" t="s">
        <v>548</v>
      </c>
      <c r="X36" s="176">
        <v>7415</v>
      </c>
      <c r="Y36" s="171" t="s">
        <v>548</v>
      </c>
      <c r="Z36" s="171"/>
      <c r="AA36" s="175"/>
      <c r="AB36" s="180"/>
      <c r="AC36" s="180"/>
      <c r="AD36" s="180"/>
      <c r="AE36" s="180"/>
      <c r="AF36" s="180"/>
      <c r="AG36" s="180"/>
      <c r="AH36" s="180"/>
      <c r="AI36" s="180"/>
      <c r="AJ36" s="180"/>
      <c r="AK36" s="180"/>
      <c r="AL36" s="180"/>
      <c r="AM36" s="180"/>
      <c r="AN36" s="180"/>
      <c r="AO36" s="180"/>
      <c r="AP36" s="180"/>
      <c r="AQ36" s="180"/>
      <c r="AR36" s="180"/>
      <c r="AS36" s="180"/>
      <c r="AT36" s="180"/>
      <c r="AU36" s="180"/>
      <c r="AV36" s="180"/>
    </row>
    <row r="37" spans="1:49" ht="15.75" x14ac:dyDescent="0.25">
      <c r="A37" s="180"/>
      <c r="B37" s="180"/>
      <c r="C37" s="180"/>
      <c r="D37" s="180"/>
      <c r="E37" s="180"/>
      <c r="F37" s="180"/>
      <c r="G37" s="180"/>
      <c r="H37" s="180"/>
      <c r="I37" s="180"/>
      <c r="J37" s="180"/>
      <c r="K37" s="180"/>
      <c r="L37" s="180"/>
      <c r="M37" s="180"/>
      <c r="N37" s="180"/>
      <c r="O37" s="171"/>
      <c r="P37" s="175"/>
      <c r="Q37" s="171"/>
      <c r="R37" s="175"/>
      <c r="S37" s="171"/>
      <c r="T37" s="171"/>
      <c r="U37" s="171"/>
      <c r="V37" s="171"/>
      <c r="W37" s="171" t="s">
        <v>549</v>
      </c>
      <c r="X37" s="176">
        <v>9261</v>
      </c>
      <c r="Y37" s="171" t="s">
        <v>549</v>
      </c>
      <c r="Z37" s="171"/>
      <c r="AA37" s="175"/>
      <c r="AB37" s="180"/>
      <c r="AC37" s="180"/>
      <c r="AD37" s="180"/>
      <c r="AE37" s="180"/>
      <c r="AF37" s="180"/>
      <c r="AG37" s="180"/>
      <c r="AH37" s="180"/>
      <c r="AI37" s="180"/>
      <c r="AJ37" s="180"/>
      <c r="AK37" s="180"/>
      <c r="AL37" s="180"/>
      <c r="AM37" s="180"/>
      <c r="AN37" s="180"/>
      <c r="AO37" s="180"/>
      <c r="AP37" s="180"/>
      <c r="AQ37" s="180"/>
      <c r="AR37" s="180"/>
      <c r="AS37" s="180"/>
      <c r="AT37" s="180"/>
      <c r="AU37" s="180"/>
      <c r="AV37" s="180"/>
    </row>
    <row r="38" spans="1:49" ht="63.75" x14ac:dyDescent="0.25">
      <c r="A38" s="264" t="s">
        <v>766</v>
      </c>
      <c r="B38" s="265" t="s">
        <v>767</v>
      </c>
      <c r="C38" s="266" t="s">
        <v>531</v>
      </c>
      <c r="D38" s="267" t="s">
        <v>768</v>
      </c>
      <c r="E38" s="268" t="s">
        <v>392</v>
      </c>
      <c r="F38" s="268" t="s">
        <v>392</v>
      </c>
      <c r="G38" s="268" t="s">
        <v>392</v>
      </c>
      <c r="H38" s="268" t="s">
        <v>392</v>
      </c>
      <c r="I38" s="268" t="s">
        <v>392</v>
      </c>
      <c r="J38" s="268" t="s">
        <v>392</v>
      </c>
      <c r="K38" s="268" t="s">
        <v>392</v>
      </c>
      <c r="L38" s="268" t="s">
        <v>392</v>
      </c>
      <c r="M38" s="269" t="s">
        <v>534</v>
      </c>
      <c r="N38" s="270" t="s">
        <v>769</v>
      </c>
      <c r="O38" s="265" t="s">
        <v>770</v>
      </c>
      <c r="P38" s="271">
        <v>1929</v>
      </c>
      <c r="Q38" s="270" t="s">
        <v>771</v>
      </c>
      <c r="R38" s="271">
        <v>1929</v>
      </c>
      <c r="S38" s="270" t="s">
        <v>537</v>
      </c>
      <c r="T38" s="270" t="s">
        <v>772</v>
      </c>
      <c r="U38" s="270">
        <v>1</v>
      </c>
      <c r="V38" s="270">
        <v>1</v>
      </c>
      <c r="W38" s="270" t="s">
        <v>545</v>
      </c>
      <c r="X38" s="271">
        <v>1929</v>
      </c>
      <c r="Y38" s="265"/>
      <c r="Z38" s="270">
        <v>1</v>
      </c>
      <c r="AA38" s="271">
        <v>1929</v>
      </c>
      <c r="AB38" s="271">
        <v>1929</v>
      </c>
      <c r="AC38" s="270" t="s">
        <v>545</v>
      </c>
      <c r="AD38" s="271">
        <v>2315</v>
      </c>
      <c r="AE38" s="271">
        <v>2315</v>
      </c>
      <c r="AF38" s="264" t="s">
        <v>773</v>
      </c>
      <c r="AG38" s="270" t="s">
        <v>774</v>
      </c>
      <c r="AH38" s="270" t="s">
        <v>775</v>
      </c>
      <c r="AI38" s="270" t="s">
        <v>776</v>
      </c>
      <c r="AJ38" s="270" t="s">
        <v>777</v>
      </c>
      <c r="AK38" s="270" t="s">
        <v>778</v>
      </c>
      <c r="AL38" s="270" t="s">
        <v>779</v>
      </c>
      <c r="AM38" s="270" t="s">
        <v>780</v>
      </c>
      <c r="AN38" s="270" t="s">
        <v>778</v>
      </c>
      <c r="AO38" s="264" t="s">
        <v>781</v>
      </c>
      <c r="AP38" s="270" t="s">
        <v>782</v>
      </c>
      <c r="AQ38" s="270" t="s">
        <v>783</v>
      </c>
      <c r="AR38" s="270" t="s">
        <v>784</v>
      </c>
      <c r="AS38" s="270" t="s">
        <v>783</v>
      </c>
      <c r="AT38" s="270" t="s">
        <v>785</v>
      </c>
      <c r="AU38" s="265"/>
      <c r="AV38" s="265"/>
      <c r="AW38" s="19">
        <v>2.3149999999999999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view="pageBreakPreview" zoomScale="60" zoomScaleNormal="60" workbookViewId="0">
      <selection activeCell="B28" sqref="B28"/>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524</v>
      </c>
    </row>
    <row r="4" spans="1:2" x14ac:dyDescent="0.25">
      <c r="B4" s="43"/>
    </row>
    <row r="5" spans="1:2" ht="18.75" x14ac:dyDescent="0.3">
      <c r="A5" s="464" t="str">
        <f>'1. паспорт местоположение'!A5:C5</f>
        <v>Год раскрытия информации: 2025 год</v>
      </c>
      <c r="B5" s="464"/>
    </row>
    <row r="6" spans="1:2" ht="18.75" x14ac:dyDescent="0.3">
      <c r="A6" s="211"/>
      <c r="B6" s="211"/>
    </row>
    <row r="7" spans="1:2" ht="18.75" x14ac:dyDescent="0.25">
      <c r="A7" s="292" t="s">
        <v>9</v>
      </c>
      <c r="B7" s="292"/>
    </row>
    <row r="8" spans="1:2" ht="18.75" x14ac:dyDescent="0.25">
      <c r="A8" s="254"/>
      <c r="B8" s="254"/>
    </row>
    <row r="9" spans="1:2" x14ac:dyDescent="0.25">
      <c r="A9" s="465" t="str">
        <f>'1. паспорт местоположение'!$A$9</f>
        <v>АО  "Россети Тюмень"</v>
      </c>
      <c r="B9" s="465"/>
    </row>
    <row r="10" spans="1:2" ht="18.75" x14ac:dyDescent="0.25">
      <c r="A10" s="466" t="s">
        <v>8</v>
      </c>
      <c r="B10" s="466"/>
    </row>
    <row r="11" spans="1:2" ht="18.75" x14ac:dyDescent="0.25">
      <c r="A11" s="278"/>
      <c r="B11" s="278"/>
    </row>
    <row r="12" spans="1:2" ht="30.75" customHeight="1" x14ac:dyDescent="0.25">
      <c r="A12" s="467" t="str">
        <f>'1. паспорт местоположение'!A12:C12</f>
        <v>F_TP3600.PS.0032</v>
      </c>
      <c r="B12" s="467"/>
    </row>
    <row r="13" spans="1:2" x14ac:dyDescent="0.25">
      <c r="A13" s="461" t="s">
        <v>7</v>
      </c>
      <c r="B13" s="461"/>
    </row>
    <row r="14" spans="1:2" ht="18.75" x14ac:dyDescent="0.25">
      <c r="A14" s="278"/>
      <c r="B14" s="278"/>
    </row>
    <row r="15" spans="1:2" x14ac:dyDescent="0.25">
      <c r="A15" s="460" t="str">
        <f>'1. паспорт местоположение'!A15:C15</f>
        <v>Реконструкция ПС 110/10кВ Байкалово (КРУН-10, оборудование ОРУ-110, РЗА, ограждение)</v>
      </c>
      <c r="B15" s="460"/>
    </row>
    <row r="16" spans="1:2" x14ac:dyDescent="0.25">
      <c r="A16" s="461" t="s">
        <v>6</v>
      </c>
      <c r="B16" s="461"/>
    </row>
    <row r="17" spans="1:2" x14ac:dyDescent="0.25">
      <c r="A17" s="279"/>
      <c r="B17" s="280"/>
    </row>
    <row r="18" spans="1:2" ht="33.75" customHeight="1" x14ac:dyDescent="0.25">
      <c r="A18" s="462" t="s">
        <v>509</v>
      </c>
      <c r="B18" s="463"/>
    </row>
    <row r="19" spans="1:2" x14ac:dyDescent="0.25">
      <c r="B19" s="43"/>
    </row>
    <row r="20" spans="1:2" ht="16.5" thickBot="1" x14ac:dyDescent="0.3">
      <c r="B20" s="134"/>
    </row>
    <row r="21" spans="1:2" ht="30" x14ac:dyDescent="0.25">
      <c r="A21" s="256" t="s">
        <v>744</v>
      </c>
      <c r="B21" s="216" t="str">
        <f>A15</f>
        <v>Реконструкция ПС 110/10кВ Байкалово (КРУН-10, оборудование ОРУ-110, РЗА, ограждение)</v>
      </c>
    </row>
    <row r="22" spans="1:2" x14ac:dyDescent="0.25">
      <c r="A22" s="257" t="s">
        <v>399</v>
      </c>
      <c r="B22" s="258" t="s">
        <v>595</v>
      </c>
    </row>
    <row r="23" spans="1:2" x14ac:dyDescent="0.25">
      <c r="A23" s="257" t="s">
        <v>365</v>
      </c>
      <c r="B23" s="253" t="s">
        <v>745</v>
      </c>
    </row>
    <row r="24" spans="1:2" x14ac:dyDescent="0.25">
      <c r="A24" s="257" t="s">
        <v>400</v>
      </c>
      <c r="B24" s="246"/>
    </row>
    <row r="25" spans="1:2" x14ac:dyDescent="0.25">
      <c r="A25" s="259" t="s">
        <v>401</v>
      </c>
      <c r="B25" s="258">
        <v>2029</v>
      </c>
    </row>
    <row r="26" spans="1:2" x14ac:dyDescent="0.25">
      <c r="A26" s="259" t="s">
        <v>402</v>
      </c>
      <c r="B26" s="246" t="s">
        <v>590</v>
      </c>
    </row>
    <row r="27" spans="1:2" x14ac:dyDescent="0.25">
      <c r="A27" s="217" t="s">
        <v>794</v>
      </c>
      <c r="B27" s="243">
        <v>477.640804022</v>
      </c>
    </row>
    <row r="28" spans="1:2" ht="24.75" customHeight="1" x14ac:dyDescent="0.25">
      <c r="A28" s="245" t="s">
        <v>403</v>
      </c>
      <c r="B28" s="246" t="s">
        <v>761</v>
      </c>
    </row>
    <row r="29" spans="1:2" customFormat="1" ht="28.5" x14ac:dyDescent="0.25">
      <c r="A29" s="217" t="s">
        <v>404</v>
      </c>
      <c r="B29" s="243">
        <v>6.2060000000000004</v>
      </c>
    </row>
    <row r="30" spans="1:2" customFormat="1" ht="28.5" x14ac:dyDescent="0.25">
      <c r="A30" s="218" t="s">
        <v>405</v>
      </c>
      <c r="B30" s="244">
        <v>6.2060000000000004</v>
      </c>
    </row>
    <row r="31" spans="1:2" customFormat="1" ht="15" x14ac:dyDescent="0.25">
      <c r="A31" s="245" t="s">
        <v>406</v>
      </c>
      <c r="B31" s="246"/>
    </row>
    <row r="32" spans="1:2" customFormat="1" ht="30" customHeight="1" thickBot="1" x14ac:dyDescent="0.3">
      <c r="A32" s="219" t="s">
        <v>592</v>
      </c>
      <c r="B32" s="247">
        <v>6.2060000000000004</v>
      </c>
    </row>
    <row r="33" spans="1:2" s="249" customFormat="1" ht="45" customHeight="1" x14ac:dyDescent="0.25">
      <c r="A33" s="220" t="s">
        <v>793</v>
      </c>
      <c r="B33" s="248">
        <v>3.891</v>
      </c>
    </row>
    <row r="34" spans="1:2" s="249" customFormat="1" ht="15" x14ac:dyDescent="0.25">
      <c r="A34" s="221" t="s">
        <v>407</v>
      </c>
      <c r="B34" s="250">
        <v>2.68</v>
      </c>
    </row>
    <row r="35" spans="1:2" s="249" customFormat="1" ht="15" x14ac:dyDescent="0.25">
      <c r="A35" s="221" t="s">
        <v>408</v>
      </c>
      <c r="B35" s="251">
        <v>3.891</v>
      </c>
    </row>
    <row r="36" spans="1:2" s="249" customFormat="1" ht="15" x14ac:dyDescent="0.25">
      <c r="A36" s="221" t="s">
        <v>409</v>
      </c>
      <c r="B36" s="251">
        <v>3.298</v>
      </c>
    </row>
    <row r="37" spans="1:2" s="249" customFormat="1" ht="45" customHeight="1" x14ac:dyDescent="0.25">
      <c r="A37" s="220" t="s">
        <v>758</v>
      </c>
      <c r="B37" s="248">
        <v>2.3149999999999999</v>
      </c>
    </row>
    <row r="38" spans="1:2" s="249" customFormat="1" ht="15" x14ac:dyDescent="0.25">
      <c r="A38" s="221" t="s">
        <v>407</v>
      </c>
      <c r="B38" s="250">
        <v>1.6</v>
      </c>
    </row>
    <row r="39" spans="1:2" s="249" customFormat="1" ht="15" x14ac:dyDescent="0.25">
      <c r="A39" s="221" t="s">
        <v>408</v>
      </c>
      <c r="B39" s="251">
        <v>0</v>
      </c>
    </row>
    <row r="40" spans="1:2" s="249" customFormat="1" ht="15" x14ac:dyDescent="0.25">
      <c r="A40" s="221" t="s">
        <v>409</v>
      </c>
      <c r="B40" s="251">
        <v>1.929</v>
      </c>
    </row>
    <row r="41" spans="1:2" customFormat="1" ht="45" customHeight="1" thickBot="1" x14ac:dyDescent="0.3">
      <c r="A41" s="219" t="s">
        <v>593</v>
      </c>
      <c r="B41" s="247">
        <v>0</v>
      </c>
    </row>
    <row r="42" spans="1:2" s="249" customFormat="1" ht="30" customHeight="1" x14ac:dyDescent="0.25">
      <c r="A42" s="221" t="s">
        <v>594</v>
      </c>
      <c r="B42" s="250" t="s">
        <v>595</v>
      </c>
    </row>
    <row r="43" spans="1:2" s="249" customFormat="1" ht="15" x14ac:dyDescent="0.25">
      <c r="A43" s="221" t="s">
        <v>407</v>
      </c>
      <c r="B43" s="250" t="s">
        <v>595</v>
      </c>
    </row>
    <row r="44" spans="1:2" s="249" customFormat="1" ht="15" x14ac:dyDescent="0.25">
      <c r="A44" s="221" t="s">
        <v>408</v>
      </c>
      <c r="B44" s="250" t="s">
        <v>595</v>
      </c>
    </row>
    <row r="45" spans="1:2" s="249" customFormat="1" ht="15" x14ac:dyDescent="0.25">
      <c r="A45" s="221" t="s">
        <v>409</v>
      </c>
      <c r="B45" s="250" t="s">
        <v>595</v>
      </c>
    </row>
    <row r="46" spans="1:2" customFormat="1" ht="30" customHeight="1" thickBot="1" x14ac:dyDescent="0.3">
      <c r="A46" s="219" t="s">
        <v>596</v>
      </c>
      <c r="B46" s="247">
        <v>0</v>
      </c>
    </row>
    <row r="47" spans="1:2" s="249" customFormat="1" ht="30" customHeight="1" x14ac:dyDescent="0.25">
      <c r="A47" s="221" t="s">
        <v>594</v>
      </c>
      <c r="B47" s="250" t="s">
        <v>595</v>
      </c>
    </row>
    <row r="48" spans="1:2" s="249" customFormat="1" ht="15" x14ac:dyDescent="0.25">
      <c r="A48" s="221" t="s">
        <v>407</v>
      </c>
      <c r="B48" s="250" t="s">
        <v>595</v>
      </c>
    </row>
    <row r="49" spans="1:2" s="249" customFormat="1" ht="15" x14ac:dyDescent="0.25">
      <c r="A49" s="221" t="s">
        <v>408</v>
      </c>
      <c r="B49" s="250" t="s">
        <v>595</v>
      </c>
    </row>
    <row r="50" spans="1:2" s="249" customFormat="1" ht="15" x14ac:dyDescent="0.25">
      <c r="A50" s="221" t="s">
        <v>409</v>
      </c>
      <c r="B50" s="250" t="s">
        <v>595</v>
      </c>
    </row>
    <row r="51" spans="1:2" customFormat="1" ht="30" customHeight="1" thickBot="1" x14ac:dyDescent="0.3">
      <c r="A51" s="219" t="s">
        <v>410</v>
      </c>
      <c r="B51" s="252" t="s">
        <v>595</v>
      </c>
    </row>
    <row r="52" spans="1:2" s="249" customFormat="1" ht="15" x14ac:dyDescent="0.25">
      <c r="A52" s="221" t="s">
        <v>406</v>
      </c>
      <c r="B52" s="250" t="s">
        <v>595</v>
      </c>
    </row>
    <row r="53" spans="1:2" s="249" customFormat="1" ht="15" x14ac:dyDescent="0.25">
      <c r="A53" s="221" t="s">
        <v>597</v>
      </c>
      <c r="B53" s="250" t="s">
        <v>595</v>
      </c>
    </row>
    <row r="54" spans="1:2" s="249" customFormat="1" ht="15" x14ac:dyDescent="0.25">
      <c r="A54" s="221" t="s">
        <v>598</v>
      </c>
      <c r="B54" s="250" t="s">
        <v>595</v>
      </c>
    </row>
    <row r="55" spans="1:2" s="249" customFormat="1" ht="30" customHeight="1" x14ac:dyDescent="0.25">
      <c r="A55" s="221" t="s">
        <v>599</v>
      </c>
      <c r="B55" s="250" t="s">
        <v>595</v>
      </c>
    </row>
    <row r="56" spans="1:2" customFormat="1" thickBot="1" x14ac:dyDescent="0.3">
      <c r="A56" s="219" t="s">
        <v>411</v>
      </c>
      <c r="B56" s="252">
        <v>2.72</v>
      </c>
    </row>
    <row r="57" spans="1:2" customFormat="1" thickBot="1" x14ac:dyDescent="0.3">
      <c r="A57" s="219" t="s">
        <v>412</v>
      </c>
      <c r="B57" s="247">
        <v>3.9409999999999998</v>
      </c>
    </row>
    <row r="58" spans="1:2" customFormat="1" thickBot="1" x14ac:dyDescent="0.3">
      <c r="A58" s="219" t="s">
        <v>413</v>
      </c>
      <c r="B58" s="252">
        <v>4.37</v>
      </c>
    </row>
    <row r="59" spans="1:2" customFormat="1" thickBot="1" x14ac:dyDescent="0.3">
      <c r="A59" s="219" t="s">
        <v>414</v>
      </c>
      <c r="B59" s="247">
        <v>5.2759999999999998</v>
      </c>
    </row>
    <row r="60" spans="1:2" s="249" customFormat="1" thickBot="1" x14ac:dyDescent="0.3">
      <c r="A60" s="219" t="s">
        <v>415</v>
      </c>
      <c r="B60" s="252" t="s">
        <v>595</v>
      </c>
    </row>
    <row r="61" spans="1:2" s="249" customFormat="1" ht="15" x14ac:dyDescent="0.25">
      <c r="A61" s="221" t="s">
        <v>416</v>
      </c>
      <c r="B61" s="250" t="s">
        <v>731</v>
      </c>
    </row>
    <row r="62" spans="1:2" ht="16.5" thickBot="1" x14ac:dyDescent="0.3">
      <c r="A62" s="261" t="s">
        <v>417</v>
      </c>
      <c r="B62" s="262" t="s">
        <v>759</v>
      </c>
    </row>
    <row r="63" spans="1:2" ht="16.5" thickBot="1" x14ac:dyDescent="0.3">
      <c r="A63" s="219" t="s">
        <v>418</v>
      </c>
      <c r="B63" s="252" t="s">
        <v>595</v>
      </c>
    </row>
    <row r="64" spans="1:2" x14ac:dyDescent="0.25">
      <c r="A64" s="221" t="s">
        <v>743</v>
      </c>
      <c r="B64" s="250" t="s">
        <v>595</v>
      </c>
    </row>
    <row r="65" spans="1:2" x14ac:dyDescent="0.25">
      <c r="A65" s="221" t="s">
        <v>419</v>
      </c>
      <c r="B65" s="250" t="s">
        <v>595</v>
      </c>
    </row>
    <row r="66" spans="1:2" ht="30" x14ac:dyDescent="0.25">
      <c r="A66" s="221" t="s">
        <v>420</v>
      </c>
      <c r="B66" s="250" t="s">
        <v>595</v>
      </c>
    </row>
    <row r="67" spans="1:2" ht="29.25" thickBot="1" x14ac:dyDescent="0.3">
      <c r="A67" s="219" t="s">
        <v>421</v>
      </c>
      <c r="B67" s="272" t="s">
        <v>760</v>
      </c>
    </row>
    <row r="68" spans="1:2" x14ac:dyDescent="0.25">
      <c r="A68" s="221" t="s">
        <v>406</v>
      </c>
      <c r="B68" s="221" t="s">
        <v>595</v>
      </c>
    </row>
    <row r="69" spans="1:2" x14ac:dyDescent="0.25">
      <c r="A69" s="221" t="s">
        <v>746</v>
      </c>
      <c r="B69" s="250" t="s">
        <v>595</v>
      </c>
    </row>
    <row r="70" spans="1:2" x14ac:dyDescent="0.25">
      <c r="A70" s="221" t="s">
        <v>747</v>
      </c>
      <c r="B70" s="250" t="s">
        <v>595</v>
      </c>
    </row>
    <row r="71" spans="1:2" ht="90.75" thickBot="1" x14ac:dyDescent="0.3">
      <c r="A71" s="219" t="s">
        <v>422</v>
      </c>
      <c r="B71" s="261" t="s">
        <v>786</v>
      </c>
    </row>
    <row r="72" spans="1:2" ht="16.5" thickBot="1" x14ac:dyDescent="0.3">
      <c r="A72" s="273" t="s">
        <v>423</v>
      </c>
      <c r="B72" s="274" t="s">
        <v>595</v>
      </c>
    </row>
    <row r="73" spans="1:2" ht="28.5" customHeight="1" x14ac:dyDescent="0.25">
      <c r="A73" s="221" t="s">
        <v>748</v>
      </c>
      <c r="B73" s="275">
        <v>45787</v>
      </c>
    </row>
    <row r="74" spans="1:2" x14ac:dyDescent="0.25">
      <c r="A74" s="221" t="s">
        <v>749</v>
      </c>
      <c r="B74" s="250" t="s">
        <v>595</v>
      </c>
    </row>
    <row r="75" spans="1:2" x14ac:dyDescent="0.25">
      <c r="A75" s="221" t="s">
        <v>750</v>
      </c>
      <c r="B75" s="250" t="s">
        <v>595</v>
      </c>
    </row>
    <row r="76" spans="1:2" ht="29.25" thickBot="1" x14ac:dyDescent="0.3">
      <c r="A76" s="219" t="s">
        <v>424</v>
      </c>
      <c r="B76" s="260" t="s">
        <v>757</v>
      </c>
    </row>
    <row r="77" spans="1:2" ht="29.25" thickBot="1" x14ac:dyDescent="0.3">
      <c r="A77" s="219" t="s">
        <v>425</v>
      </c>
      <c r="B77" s="252" t="s">
        <v>595</v>
      </c>
    </row>
    <row r="78" spans="1:2" x14ac:dyDescent="0.25">
      <c r="A78" s="221" t="s">
        <v>751</v>
      </c>
      <c r="B78" s="457" t="s">
        <v>787</v>
      </c>
    </row>
    <row r="79" spans="1:2" x14ac:dyDescent="0.25">
      <c r="A79" s="221" t="s">
        <v>752</v>
      </c>
      <c r="B79" s="458"/>
    </row>
    <row r="80" spans="1:2" x14ac:dyDescent="0.25">
      <c r="A80" s="221" t="s">
        <v>753</v>
      </c>
      <c r="B80" s="458"/>
    </row>
    <row r="81" spans="1:2" x14ac:dyDescent="0.25">
      <c r="A81" s="221" t="s">
        <v>754</v>
      </c>
      <c r="B81" s="458"/>
    </row>
    <row r="82" spans="1:2" x14ac:dyDescent="0.25">
      <c r="A82" s="221" t="s">
        <v>755</v>
      </c>
      <c r="B82" s="459"/>
    </row>
    <row r="83" spans="1:2" x14ac:dyDescent="0.25">
      <c r="B83" s="135"/>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2025-12-10T11:38:50Z</dcterms:modified>
</cp:coreProperties>
</file>