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4\"/>
    </mc:Choice>
  </mc:AlternateContent>
  <bookViews>
    <workbookView xWindow="0" yWindow="0" windowWidth="28800" windowHeight="11100" tabRatio="870"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W24" i="5" l="1"/>
  <c r="H44" i="16" l="1"/>
  <c r="G43" i="16"/>
  <c r="H43" i="16"/>
  <c r="H40" i="16"/>
  <c r="D39" i="16"/>
  <c r="C40" i="16" s="1"/>
  <c r="D40" i="16" s="1"/>
  <c r="C43" i="16" s="1"/>
  <c r="D43" i="16" s="1"/>
  <c r="C44" i="16" s="1"/>
  <c r="D44" i="16" s="1"/>
  <c r="C45" i="16" s="1"/>
  <c r="D45" i="16" s="1"/>
  <c r="C47" i="16" s="1"/>
  <c r="D47" i="16" s="1"/>
  <c r="C49" i="16" s="1"/>
  <c r="D49" i="16" s="1"/>
  <c r="C50" i="16" s="1"/>
  <c r="D50" i="16" s="1"/>
  <c r="C51" i="16" s="1"/>
  <c r="D51" i="16" s="1"/>
  <c r="C53" i="16" s="1"/>
  <c r="D53" i="16" s="1"/>
  <c r="A15" i="25" l="1"/>
  <c r="B21" i="25" s="1"/>
  <c r="A9" i="25"/>
  <c r="A5" i="25"/>
  <c r="A5" i="24" l="1"/>
  <c r="A15" i="24" l="1"/>
  <c r="A12" i="24"/>
  <c r="A5" i="5" l="1"/>
  <c r="A4" i="15"/>
  <c r="A5" i="16"/>
  <c r="A5" i="10"/>
  <c r="A4" i="17"/>
  <c r="A5" i="6"/>
  <c r="A5" i="14"/>
  <c r="A6" i="23"/>
  <c r="A4" i="12"/>
  <c r="F10" i="23" l="1"/>
  <c r="A12" i="16" l="1"/>
  <c r="A15" i="16"/>
  <c r="A9" i="16"/>
  <c r="H39" i="16" l="1"/>
  <c r="G40" i="16" s="1"/>
  <c r="G44" i="16" l="1"/>
  <c r="G45" i="16" s="1"/>
  <c r="H45" i="16" s="1"/>
  <c r="G47" i="16" s="1"/>
  <c r="H47" i="16" s="1"/>
  <c r="G49" i="16" s="1"/>
  <c r="H49" i="16" s="1"/>
  <c r="G50" i="16" s="1"/>
  <c r="H50" i="16" s="1"/>
  <c r="G51" i="16" s="1"/>
  <c r="H51" i="16" s="1"/>
  <c r="G53" i="16" s="1"/>
  <c r="H53" i="16" s="1"/>
  <c r="A15" i="5"/>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<sst xmlns="http://schemas.openxmlformats.org/spreadsheetml/2006/main" count="1672" uniqueCount="784">
  <si>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</si>
  <si>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</si>
  <si>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</si>
  <si>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</si>
  <si>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</si>
  <si>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</si>
  <si>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</si>
  <si>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</si>
  <si>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</si>
  <si>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</si>
  <si>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</si>
  <si>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</si>
  <si>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</si>
  <si>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</si>
  <si>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</si>
  <si>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</si>
  <si>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</si>
  <si>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</si>
  <si>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</si>
  <si>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</si>
  <si>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</si>
  <si>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</si>
  <si>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</si>
  <si>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</si>
  <si>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</si>
  <si>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</si>
  <si>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</si>
  <si>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</si>
  <si>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</si>
  <si>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</si>
  <si>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</si>
  <si>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</si>
  <si>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</si>
  <si>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</si>
  <si>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</si>
  <si>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</si>
  <si>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</si>
  <si>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</si>
  <si>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</si>
  <si>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</si>
  <si>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</si>
  <si>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</si>
  <si>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</si>
  <si>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</si>
  <si>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</si>
  <si>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</si>
  <si>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</si>
  <si>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</si>
  <si>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</si>
  <si>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</si>
  <si>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</si>
  <si>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</si>
  <si>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</si>
  <si>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</si>
  <si>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</si>
  <si>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</si>
  <si>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</si>
  <si>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</si>
  <si>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</si>
  <si>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</si>
  <si>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</si>
  <si>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</si>
  <si>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</si>
  <si>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</si>
  <si>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</si>
  <si>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</si>
  <si>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</si>
  <si>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</si>
  <si>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</si>
  <si>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</si>
  <si>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</si>
  <si>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</si>
  <si>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</si>
  <si>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</si>
  <si>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</si>
  <si>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</si>
  <si>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</si>
  <si>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</si>
  <si>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</si>
  <si>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</si>
  <si>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</si>
  <si>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</si>
  <si>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</si>
  <si>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</si>
  <si>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</si>
  <si>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</si>
  <si>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</si>
  <si>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</si>
  <si>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</si>
  <si>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</si>
  <si>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</si>
  <si>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</si>
  <si>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</si>
  <si>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</si>
  <si>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</si>
  <si>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</si>
  <si>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</si>
  <si>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</si>
  <si>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</si>
  <si>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</si>
  <si>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</si>
  <si>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</si>
  <si>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</si>
  <si>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</si>
  <si>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</si>
  <si>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</si>
  <si>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</si>
  <si>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</si>
  <si>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</si>
  <si>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</si>
  <si>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</si>
  <si>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</si>
  <si>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</si>
  <si>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</si>
  <si>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</si>
  <si>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</si>
  <si>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</si>
  <si>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</si>
  <si>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</si>
  <si>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</si>
  <si>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</si>
  <si>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</si>
  <si>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</si>
  <si>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</si>
  <si>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</si>
  <si>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</si>
  <si>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</si>
  <si>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</si>
  <si>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</si>
  <si>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</si>
  <si>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</si>
  <si>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</si>
  <si>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</si>
  <si>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</si>
  <si>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</si>
  <si>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</si>
  <si>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</si>
  <si>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</si>
  <si>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</si>
  <si>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</si>
  <si>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</si>
  <si>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</si>
  <si>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</si>
  <si>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</si>
  <si>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</si>
  <si>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</si>
  <si>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</si>
  <si>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</si>
  <si>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</si>
  <si>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</si>
  <si>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</si>
  <si>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</si>
  <si>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</si>
  <si>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</si>
  <si>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</si>
  <si>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</si>
  <si>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</si>
  <si>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</si>
  <si>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</si>
  <si>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</si>
  <si>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</si>
  <si>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</si>
  <si>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</si>
  <si>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</si>
  <si>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</si>
  <si>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</si>
  <si>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</si>
  <si>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</si>
  <si>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</si>
  <si>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</si>
  <si>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</si>
  <si>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</si>
  <si>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</si>
  <si>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</si>
  <si>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</si>
  <si>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</si>
  <si>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</si>
  <si>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</si>
  <si>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</si>
  <si>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</si>
  <si>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</si>
  <si>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</si>
  <si>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</si>
  <si>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</si>
  <si>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</si>
  <si>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</si>
  <si>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</si>
  <si>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</si>
  <si>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</si>
  <si>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</si>
  <si>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</si>
  <si>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</si>
  <si>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</si>
  <si>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</si>
  <si>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</si>
  <si>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</si>
  <si>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</si>
  <si>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</si>
  <si>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</si>
  <si>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</si>
  <si>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</si>
  <si>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</si>
  <si>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</si>
  <si>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</si>
  <si>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</si>
  <si>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</si>
  <si>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</si>
  <si>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</si>
  <si>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</si>
  <si>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</si>
  <si>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</si>
  <si>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</si>
  <si>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</si>
  <si>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</si>
  <si>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</si>
  <si>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</si>
  <si>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</si>
  <si>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</si>
  <si>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</si>
  <si>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</si>
  <si>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</si>
  <si>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</si>
  <si>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</si>
  <si>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</si>
  <si>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</si>
  <si>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</si>
  <si>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</si>
  <si>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</si>
  <si>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</si>
  <si>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</si>
  <si>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</si>
  <si>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</si>
  <si>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</si>
  <si>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</si>
  <si>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</si>
  <si>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</si>
  <si>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</si>
  <si>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</si>
  <si>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</si>
  <si>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</si>
  <si>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</si>
  <si>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</si>
  <si>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</si>
  <si>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</si>
  <si>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</si>
  <si>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</si>
  <si>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</si>
  <si>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</si>
  <si>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</si>
  <si>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</si>
  <si>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</si>
  <si>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</si>
  <si>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</si>
  <si>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</si>
  <si>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</si>
  <si>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</si>
  <si>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</si>
  <si>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</si>
  <si>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</si>
  <si>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</si>
  <si>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</si>
  <si>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</si>
  <si>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</si>
  <si>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</si>
  <si>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</si>
  <si>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</si>
  <si>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</si>
  <si>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</si>
  <si>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</si>
  <si>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</si>
  <si>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</si>
  <si>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</si>
  <si>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</si>
  <si>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</si>
  <si>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</si>
  <si>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</si>
  <si>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</si>
  <si>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</si>
  <si>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</si>
  <si>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</si>
  <si>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</si>
  <si>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</si>
  <si>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</si>
  <si>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</si>
  <si>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</si>
  <si>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</si>
  <si>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</si>
  <si>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</si>
  <si>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</si>
  <si>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</si>
  <si>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</si>
  <si>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</si>
  <si>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</si>
  <si>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</si>
  <si>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</si>
  <si>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</si>
  <si>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</si>
  <si>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</si>
  <si>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</si>
  <si>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</si>
  <si>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</si>
  <si>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</si>
  <si>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</si>
  <si>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</si>
  <si>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</si>
  <si>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</si>
  <si>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</si>
  <si>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</si>
  <si>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</si>
  <si>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</si>
  <si>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</si>
  <si>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</si>
  <si>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</si>
  <si>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</si>
  <si>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</si>
  <si>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</si>
  <si>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</si>
  <si>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</si>
  <si>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</si>
  <si>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</si>
  <si>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</si>
  <si>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</si>
  <si>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</si>
  <si>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</si>
  <si>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</si>
  <si>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</si>
  <si>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</si>
  <si>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</si>
  <si>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</si>
  <si>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</si>
  <si>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</si>
  <si>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</si>
  <si>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</si>
  <si>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</si>
  <si>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</si>
  <si>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</si>
  <si>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</si>
  <si>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</si>
  <si>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</si>
  <si>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</si>
  <si>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</si>
  <si>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</si>
  <si>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</si>
  <si>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</si>
  <si>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</si>
  <si>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</si>
  <si>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</si>
  <si>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</si>
  <si>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</si>
  <si>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</si>
  <si>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</si>
  <si>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</si>
  <si>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</si>
  <si>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</si>
  <si>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</si>
  <si>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</si>
  <si>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</si>
  <si>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</si>
  <si>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</si>
  <si>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</si>
  <si>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</si>
  <si>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</si>
  <si>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</si>
  <si>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</si>
  <si>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</si>
  <si>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</si>
  <si>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</si>
  <si>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</si>
  <si>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</si>
  <si>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</si>
  <si>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</si>
  <si>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</si>
  <si>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</si>
  <si>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</si>
  <si>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</si>
  <si>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</si>
  <si>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</si>
  <si>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</si>
  <si>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</si>
  <si>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</si>
  <si>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</si>
  <si>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</si>
  <si>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</si>
  <si>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</si>
  <si>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</si>
  <si>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</si>
  <si>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</si>
  <si>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</si>
  <si>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</si>
  <si>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</si>
  <si>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</si>
  <si>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</si>
  <si>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</si>
  <si>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</si>
  <si>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</si>
  <si>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</si>
  <si>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</si>
  <si>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</si>
  <si>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</si>
  <si>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</si>
  <si>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</si>
  <si>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</si>
  <si>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</si>
  <si>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</si>
  <si>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</si>
  <si>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</si>
  <si>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</si>
  <si>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</si>
  <si>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</si>
  <si>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</si>
  <si>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</si>
  <si>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</si>
  <si>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</si>
  <si>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</si>
  <si>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</si>
  <si>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</si>
  <si>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</si>
  <si>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</si>
  <si>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</si>
  <si>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</si>
  <si>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</si>
  <si>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</si>
  <si>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</si>
  <si>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</si>
  <si>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</si>
  <si>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</si>
  <si>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</si>
  <si>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</si>
  <si>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</si>
  <si>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</si>
  <si>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</si>
  <si>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</si>
  <si>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</si>
  <si>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</si>
  <si>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</si>
  <si>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</si>
  <si>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</si>
  <si>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</si>
  <si>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</si>
  <si>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</si>
  <si>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</si>
  <si>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</si>
  <si>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</si>
  <si>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</si>
  <si>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</si>
  <si>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</si>
  <si>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</si>
  <si>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</si>
  <si>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</si>
  <si>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</si>
  <si>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</si>
  <si>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</si>
  <si>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</si>
  <si>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</si>
  <si>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</si>
  <si>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</si>
  <si>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</si>
  <si>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</si>
  <si>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</si>
  <si>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</si>
  <si>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</si>
  <si>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</si>
  <si>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</si>
  <si>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</si>
  <si>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</si>
  <si>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</si>
  <si>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</si>
  <si>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</si>
  <si>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</si>
  <si>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</si>
  <si>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</si>
  <si>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</si>
  <si>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</si>
  <si>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</si>
  <si>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</si>
  <si>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</si>
  <si>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</si>
  <si>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</si>
  <si>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</si>
  <si>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</si>
  <si>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</si>
  <si>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</si>
  <si>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</si>
  <si>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</si>
  <si>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</si>
  <si>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</si>
  <si>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</si>
  <si>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</si>
  <si>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</si>
  <si>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</si>
  <si>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</si>
  <si>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</si>
  <si>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</si>
  <si>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</si>
  <si>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</si>
  <si>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</si>
  <si>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</si>
  <si>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</si>
  <si>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</si>
  <si>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</si>
  <si>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</si>
  <si>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</si>
  <si>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</si>
  <si>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</si>
  <si>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</si>
  <si>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</si>
  <si>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</si>
  <si>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</si>
  <si>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</si>
  <si>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</si>
  <si>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</si>
  <si>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</si>
  <si>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</si>
  <si>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</si>
  <si>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</si>
  <si>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</si>
  <si>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</si>
  <si>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</si>
  <si>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</si>
  <si>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</si>
  <si>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</si>
  <si>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</si>
  <si>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</si>
  <si>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</si>
  <si>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</si>
  <si>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</si>
  <si>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</si>
  <si>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</si>
  <si>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</si>
  <si>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</si>
  <si>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</si>
  <si>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</si>
  <si>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</si>
  <si>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</si>
  <si>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</si>
  <si>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</si>
  <si>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</si>
  <si>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</si>
  <si>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</si>
  <si>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</si>
  <si>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</si>
  <si>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</si>
  <si>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</si>
  <si>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</si>
  <si>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</si>
  <si>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</si>
  <si>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</si>
  <si>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</si>
  <si>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</si>
  <si>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</si>
  <si>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</si>
  <si>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</si>
  <si>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</si>
  <si>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</si>
  <si>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</si>
  <si>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</si>
  <si>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</si>
  <si>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</si>
  <si>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</si>
  <si>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</si>
  <si>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</si>
  <si>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</si>
  <si>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</si>
  <si>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</si>
  <si>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</si>
  <si>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</si>
  <si>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</si>
  <si>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</si>
  <si>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</si>
  <si>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</si>
  <si>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</si>
  <si>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</si>
  <si>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</si>
  <si>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</si>
  <si>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</si>
  <si>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</si>
  <si>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</si>
  <si>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</si>
  <si>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</si>
  <si>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</si>
  <si>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</si>
  <si>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</si>
  <si>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</si>
  <si>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</si>
  <si>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</si>
  <si>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</si>
  <si>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</si>
  <si>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</si>
  <si>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</si>
  <si>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</si>
  <si>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</si>
  <si>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</si>
  <si>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t>
  </si>
  <si>
    <t>не относится</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</si>
  <si>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</si>
  <si>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</si>
  <si>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</si>
  <si>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</si>
  <si>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</si>
  <si>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</si>
  <si>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</si>
  <si>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</si>
  <si>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</si>
  <si>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</si>
  <si>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</si>
  <si>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</si>
  <si>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</si>
  <si>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</si>
  <si>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</si>
  <si>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</si>
  <si>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</si>
  <si>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</si>
  <si>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</si>
  <si>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</si>
  <si>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</si>
  <si>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</si>
  <si>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</si>
  <si>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</si>
  <si>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</si>
  <si>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</si>
  <si>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</si>
  <si>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</si>
  <si>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</si>
  <si>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</si>
  <si>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</si>
  <si>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</si>
  <si>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</si>
  <si>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</si>
  <si>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</si>
  <si>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</si>
  <si>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</si>
  <si>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</si>
  <si>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</si>
  <si>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</si>
  <si>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</si>
  <si>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</si>
  <si>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</si>
  <si>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</si>
  <si>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</si>
  <si>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</si>
  <si>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</si>
  <si>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</si>
  <si>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</si>
  <si>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</si>
  <si>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</si>
  <si>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</si>
  <si>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</si>
  <si>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</si>
  <si>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</si>
  <si>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</si>
  <si>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</si>
  <si>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</si>
  <si>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</si>
  <si>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</si>
  <si>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</si>
  <si>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</si>
  <si>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</si>
  <si>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</si>
  <si>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</si>
  <si>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</si>
  <si>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</si>
  <si>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</si>
  <si>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</si>
  <si>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</si>
  <si>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</si>
  <si>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</si>
  <si>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</si>
  <si>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</si>
  <si>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</si>
  <si>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</si>
  <si>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</si>
  <si>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</si>
  <si>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</si>
  <si>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</si>
  <si>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</si>
  <si>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</si>
  <si>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</si>
  <si>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</si>
  <si>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</si>
  <si>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</si>
  <si>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</si>
  <si>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</si>
  <si>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</si>
  <si>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</si>
  <si>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2025</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</si>
  <si>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</si>
  <si>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</si>
  <si>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</si>
  <si>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</si>
  <si>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</si>
  <si>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</si>
  <si>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</si>
  <si>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</si>
  <si>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</si>
  <si>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</si>
  <si>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</si>
  <si>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</si>
  <si>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</si>
  <si>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</si>
  <si>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</si>
  <si>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</si>
  <si>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</si>
  <si>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</si>
  <si>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</si>
  <si>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</si>
  <si>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</si>
  <si>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</si>
  <si>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</si>
  <si>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</si>
  <si>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</si>
  <si>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</si>
  <si>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</si>
  <si>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</si>
  <si>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</si>
  <si>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</si>
  <si>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</si>
  <si>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</si>
  <si>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</si>
  <si>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</si>
  <si>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</si>
  <si>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</si>
  <si>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</si>
  <si>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</si>
  <si>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</si>
  <si>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</si>
  <si>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</si>
  <si>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</si>
  <si>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</si>
  <si>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</si>
  <si>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</si>
  <si>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</si>
  <si>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</si>
  <si>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</si>
  <si>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</si>
  <si>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</si>
  <si>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</si>
  <si>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</si>
  <si>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</si>
  <si>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</si>
  <si>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</si>
  <si>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</si>
  <si>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</si>
  <si>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</si>
  <si>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</si>
  <si>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</si>
  <si>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</si>
  <si>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</si>
  <si>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Сметная стоимость проекта с НДС, млн. руб.</t>
  </si>
  <si>
    <t>1. Выключатель 35кВ - 2шт.
2. КРУМ-10кВ (16яч.) - 1шт.
3. Трансформатор 10кВ ТМГ-63-10/0,4 - 2шт.
4. Ограждение ПС - 1шт.
5. Мачта связи  - 1шт.</t>
  </si>
  <si>
    <t>16260,811 тыс.руб. /шт.</t>
  </si>
  <si>
    <t xml:space="preserve">Первичное оборудование КРУ-10кВ, устройства РЗА и ПАА подстанции морально устарели и физически изношены. Износ  составляет 70%. Акт технического обследования оборудования ПС 35 кВ Зверосовхоз от 11.08.2016г. №19-Р  </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</si>
  <si>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- 135,61 млн.руб.</t>
  </si>
  <si>
    <t>объем заключенного договора PD01.3000.2022.2598 от 08.11.2022 . ООО "М-Сетьстрой"    в ценах 2022 года с НДС, млн. руб</t>
  </si>
  <si>
    <t>1. ВГБЭ-35/630 - 2шт.
2. КРУМ-10кВ (КРУ-10) - 1шт.
3. Трансформатор 10кВ ТМГ-63-10/0,4 - 2шт.
4. Разъединитель РГПЗ-35/1000 - 5шт.</t>
  </si>
  <si>
    <t>Проблемные вопросы отсутствуют</t>
  </si>
  <si>
    <t>Тобольский район</t>
  </si>
  <si>
    <t>Год 2028</t>
  </si>
  <si>
    <t>нд</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</si>
  <si>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</si>
  <si>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Повышение качество оказываемых услуг в сфере электроэнергетики</t>
  </si>
  <si>
    <t>Год раскрытия информации: 2025 год</t>
  </si>
  <si>
    <t>Стоимость по результатам проведенных закупок с НДС, млн. руб.</t>
  </si>
  <si>
    <t>объем заключенного договора 16/11 от 04.02.2016 . ООО "АСП" холдинг "РусЭнерго"    в ценах 2016 года с НДС, млн. руб</t>
  </si>
  <si>
    <t>объем заключенного договора PD01.3000.2024.3362 от 14.08.2024 . АО "Тюменьэнерго Инжиниринг"    в ценах 2024 года с НДС, млн. руб</t>
  </si>
  <si>
    <t xml:space="preserve"> ООО "М-Сетьстрой" ; АО "Тюменьэнерго Инжиниринг"</t>
  </si>
  <si>
    <t>Приказ об утверждении ПСД 31-ТЭС от 08.07.2024</t>
  </si>
  <si>
    <t>Реконструкция и техническое перевооружение электросетевых объектов</t>
  </si>
  <si>
    <t>Выполнение работ по реконструкции ПС Зверосовхоз (РЗА, КРУН-10, ОРУ-35, ограждения ПС) филиала АО ЋРоссети ТюменьЛ
Тюменские электрические сети Тобольское ТПО</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</si>
  <si>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</si>
  <si>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</si>
  <si>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</si>
  <si>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</si>
  <si>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</si>
  <si>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</si>
  <si>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</si>
  <si>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</si>
  <si>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</si>
  <si>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</si>
  <si>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"Томэлектрострой"</t>
  </si>
  <si>
    <t>Объект введен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</si>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</sst>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0" fontId="5" fillId="0" borderId="0" xfId="1" applyFont="1" applyAlignment="1">
      <alignment horizontal="center" vertical="center"/>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0" fontId="36" fillId="0" borderId="44" xfId="0" applyFont="1" applyBorder="1" applyAlignment="1">
      <alignment wrapText="1"/>
    </xf>
    <xf numFmtId="0" fontId="5" fillId="0" borderId="0" xfId="1" applyFont="1" applyAlignment="1">
      <alignment horizontal="center" vertical="center"/>
    </xf>
    <xf numFmtId="0" fontId="36" fillId="27" borderId="45" xfId="0" applyFont="1" applyFill="1" applyBorder="1" applyAlignment="1">
      <alignment horizontal="left" vertical="center" wrapText="1"/>
    </xf>
    <xf numFmtId="0" fontId="36" fillId="27" borderId="45" xfId="0" applyFont="1" applyFill="1" applyBorder="1" applyAlignment="1">
      <alignment horizontal="left" vertical="center"/>
    </xf>
    <xf numFmtId="0" fontId="41" fillId="0" borderId="1" xfId="41" applyFont="1" applyFill="1" applyBorder="1" applyAlignment="1">
      <alignment horizontal="center" vertical="center" wrapText="1"/>
    </xf>
    <xf numFmtId="0" fontId="41" fillId="25" borderId="1" xfId="41" applyFont="1" applyFill="1" applyBorder="1" applyAlignment="1">
      <alignment horizontal="center" vertical="center" textRotation="90" wrapText="1"/>
    </xf>
    <xf numFmtId="0" fontId="83" fillId="0" borderId="0" xfId="0" applyFont="1"/>
    <xf numFmtId="168" fontId="69" fillId="0" borderId="0" xfId="0" applyNumberFormat="1" applyFont="1" applyFill="1" applyBorder="1" applyAlignment="1">
      <alignment horizontal="right" vertical="center" wrapText="1"/>
    </xf>
    <xf numFmtId="0" fontId="69" fillId="0" borderId="0" xfId="49" applyFont="1" applyFill="1" applyBorder="1"/>
    <xf numFmtId="0" fontId="69" fillId="0" borderId="0" xfId="49" applyFont="1" applyFill="1" applyBorder="1" applyAlignment="1">
      <alignment horizontal="right"/>
    </xf>
    <xf numFmtId="170" fontId="69" fillId="0" borderId="1" xfId="49" applyNumberFormat="1" applyFont="1" applyFill="1" applyBorder="1" applyAlignment="1">
      <alignment horizontal="center" vertical="center"/>
    </xf>
    <xf numFmtId="171"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0" fontId="69" fillId="0" borderId="1" xfId="49" applyFont="1" applyFill="1" applyBorder="1"/>
    <xf numFmtId="0" fontId="41" fillId="0" borderId="10" xfId="41" applyFont="1" applyFill="1" applyBorder="1" applyAlignment="1">
      <alignment horizontal="center" vertical="center" wrapText="1"/>
    </xf>
    <xf numFmtId="0" fontId="69" fillId="0" borderId="26" xfId="2" applyFont="1" applyFill="1" applyBorder="1" applyAlignment="1">
      <alignment horizontal="left" vertical="center" wrapText="1"/>
    </xf>
    <xf numFmtId="4" fontId="11" fillId="0" borderId="1" xfId="70" applyNumberFormat="1" applyFont="1" applyFill="1" applyBorder="1" applyAlignment="1">
      <alignment wrapText="1"/>
    </xf>
    <xf numFmtId="4" fontId="46"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6" fillId="0" borderId="1" xfId="7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0" borderId="0" xfId="1" applyFont="1" applyBorder="1" applyAlignment="1">
      <alignment horizontal="center" vertical="center"/>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41"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55" fillId="0" borderId="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xf>
    <xf numFmtId="0" fontId="41" fillId="0" borderId="7" xfId="2" applyFont="1" applyFill="1" applyBorder="1" applyAlignment="1">
      <alignment horizontal="center" vertical="center"/>
    </xf>
    <xf numFmtId="0" fontId="41" fillId="0" borderId="3" xfId="2" applyFont="1" applyFill="1" applyBorder="1" applyAlignment="1">
      <alignment horizontal="center" vertical="center"/>
    </xf>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25" borderId="4" xfId="52" applyFont="1" applyFill="1" applyBorder="1" applyAlignment="1">
      <alignment horizontal="center" vertical="center"/>
    </xf>
    <xf numFmtId="0" fontId="41" fillId="25" borderId="7" xfId="52" applyFont="1" applyFill="1" applyBorder="1" applyAlignment="1">
      <alignment horizontal="center" vertical="center"/>
    </xf>
    <xf numFmtId="0" fontId="41" fillId="25" borderId="3" xfId="52" applyFont="1" applyFill="1" applyBorder="1" applyAlignment="1">
      <alignment horizontal="center" vertical="center"/>
    </xf>
    <xf numFmtId="0" fontId="41" fillId="25"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41"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6" fillId="27" borderId="53" xfId="0" applyFont="1" applyFill="1" applyBorder="1" applyAlignment="1">
      <alignment horizontal="left" vertical="top"/>
    </xf>
    <xf numFmtId="0" fontId="36" fillId="27" borderId="54" xfId="0" applyFont="1" applyFill="1" applyBorder="1" applyAlignment="1">
      <alignment horizontal="left" vertical="top"/>
    </xf>
    <xf numFmtId="0" fontId="36" fillId="27" borderId="52" xfId="0" applyFont="1" applyFill="1" applyBorder="1" applyAlignment="1">
      <alignment horizontal="left" vertical="top"/>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2" t="s">
        <v>760</v>
      </c>
      <c r="B5" s="292"/>
      <c r="C5" s="292"/>
      <c r="D5" s="134"/>
      <c r="E5" s="134"/>
      <c r="F5" s="134"/>
      <c r="G5" s="134"/>
      <c r="H5" s="134"/>
    </row>
    <row r="6" spans="1:20" s="12" customFormat="1" ht="18.75" x14ac:dyDescent="0.3">
      <c r="A6" s="17"/>
      <c r="D6" s="16"/>
      <c r="E6" s="16"/>
      <c r="F6" s="15"/>
    </row>
    <row r="7" spans="1:20" s="12" customFormat="1" ht="18.75" x14ac:dyDescent="0.2">
      <c r="A7" s="296" t="s">
        <v>9</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591</v>
      </c>
      <c r="B9" s="294"/>
      <c r="C9" s="294"/>
      <c r="D9" s="8"/>
      <c r="E9" s="8"/>
      <c r="F9" s="8"/>
      <c r="G9" s="13"/>
      <c r="H9" s="13"/>
      <c r="I9" s="13"/>
      <c r="J9" s="13"/>
      <c r="K9" s="13"/>
      <c r="L9" s="13"/>
      <c r="M9" s="13"/>
      <c r="N9" s="13"/>
      <c r="O9" s="13"/>
      <c r="P9" s="13"/>
      <c r="Q9" s="13"/>
      <c r="R9" s="13"/>
      <c r="S9" s="13"/>
      <c r="T9" s="13"/>
    </row>
    <row r="10" spans="1:20" s="12" customFormat="1" ht="18.75" x14ac:dyDescent="0.2">
      <c r="A10" s="293" t="s">
        <v>8</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578</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3" t="s">
        <v>7</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4" t="s">
        <v>548</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93" t="s">
        <v>6</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4" t="s">
        <v>479</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759</v>
      </c>
      <c r="D23" s="29"/>
      <c r="E23" s="29"/>
      <c r="F23" s="29"/>
      <c r="G23" s="28"/>
      <c r="H23" s="28"/>
      <c r="I23" s="28"/>
      <c r="J23" s="28"/>
      <c r="K23" s="28"/>
      <c r="L23" s="28"/>
      <c r="M23" s="28"/>
      <c r="N23" s="28"/>
      <c r="O23" s="28"/>
      <c r="P23" s="28"/>
      <c r="Q23" s="28"/>
      <c r="R23" s="27"/>
      <c r="S23" s="27"/>
      <c r="T23" s="27"/>
    </row>
    <row r="24" spans="1:20" s="3" customFormat="1" ht="62.25" customHeight="1" x14ac:dyDescent="0.2">
      <c r="A24" s="289"/>
      <c r="B24" s="290"/>
      <c r="C24" s="29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724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755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593</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592</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592</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89"/>
      <c r="B39" s="290"/>
      <c r="C39" s="291"/>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751</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681</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681</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681</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6">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6">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6">
        <v>1.29</v>
      </c>
      <c r="D46" s="23"/>
      <c r="E46" s="23"/>
      <c r="F46" s="23"/>
      <c r="G46" s="23"/>
      <c r="H46" s="23"/>
      <c r="I46" s="23"/>
      <c r="J46" s="23"/>
      <c r="K46" s="23"/>
      <c r="L46" s="23"/>
      <c r="M46" s="23"/>
      <c r="N46" s="23"/>
      <c r="O46" s="23"/>
      <c r="P46" s="23"/>
      <c r="Q46" s="23"/>
      <c r="R46" s="23"/>
      <c r="S46" s="23"/>
      <c r="T46" s="23"/>
    </row>
    <row r="47" spans="1:20" ht="18.75" customHeight="1" x14ac:dyDescent="0.25">
      <c r="A47" s="289"/>
      <c r="B47" s="290"/>
      <c r="C47" s="291"/>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16">
        <v>67.025806719999991</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1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F_TP3600.PS.0034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ПС Зверосовхоз (РЗА, КРУН-10, ОРУ-35, ограждение ПС)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4" t="s">
        <v>455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108</v>
      </c>
      <c r="C19" s="299" t="s">
        <v>396</v>
      </c>
      <c r="D19" s="297" t="s">
        <v>395</v>
      </c>
      <c r="E19" s="297" t="s">
        <v>107</v>
      </c>
      <c r="F19" s="297" t="s">
        <v>106</v>
      </c>
      <c r="G19" s="297" t="s">
        <v>391</v>
      </c>
      <c r="H19" s="297" t="s">
        <v>105</v>
      </c>
      <c r="I19" s="297" t="s">
        <v>104</v>
      </c>
      <c r="J19" s="297" t="s">
        <v>103</v>
      </c>
      <c r="K19" s="297" t="s">
        <v>102</v>
      </c>
      <c r="L19" s="297" t="s">
        <v>101</v>
      </c>
      <c r="M19" s="297" t="s">
        <v>100</v>
      </c>
      <c r="N19" s="297" t="s">
        <v>99</v>
      </c>
      <c r="O19" s="297" t="s">
        <v>98</v>
      </c>
      <c r="P19" s="297" t="s">
        <v>97</v>
      </c>
      <c r="Q19" s="297" t="s">
        <v>394</v>
      </c>
      <c r="R19" s="297"/>
      <c r="S19" s="301" t="s">
        <v>447</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1" t="s">
        <v>392</v>
      </c>
      <c r="R20" s="42" t="s">
        <v>393</v>
      </c>
      <c r="S20" s="301"/>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c r="U6" s="292"/>
    </row>
    <row r="7" spans="1:21" s="12" customFormat="1" x14ac:dyDescent="0.2">
      <c r="A7" s="160"/>
      <c r="I7" s="16"/>
    </row>
    <row r="8" spans="1:21" s="12" customFormat="1" ht="18.75" x14ac:dyDescent="0.2">
      <c r="A8" s="296" t="s">
        <v>9</v>
      </c>
      <c r="B8" s="296"/>
      <c r="C8" s="296"/>
      <c r="D8" s="296"/>
      <c r="E8" s="296"/>
      <c r="F8" s="296"/>
      <c r="G8" s="296"/>
      <c r="H8" s="296"/>
      <c r="I8" s="296"/>
      <c r="J8" s="296"/>
      <c r="K8" s="296"/>
      <c r="L8" s="296"/>
      <c r="M8" s="296"/>
      <c r="N8" s="296"/>
      <c r="O8" s="296"/>
      <c r="P8" s="296"/>
      <c r="Q8" s="296"/>
      <c r="R8" s="296"/>
      <c r="S8" s="296"/>
      <c r="T8" s="296"/>
      <c r="U8" s="296"/>
    </row>
    <row r="9" spans="1:21" s="12" customFormat="1" ht="18.75" x14ac:dyDescent="0.2">
      <c r="A9" s="296"/>
      <c r="B9" s="296"/>
      <c r="C9" s="296"/>
      <c r="D9" s="296"/>
      <c r="E9" s="296"/>
      <c r="F9" s="296"/>
      <c r="G9" s="296"/>
      <c r="H9" s="296"/>
      <c r="I9" s="296"/>
      <c r="J9" s="296"/>
      <c r="K9" s="296"/>
      <c r="L9" s="296"/>
      <c r="M9" s="296"/>
      <c r="N9" s="296"/>
      <c r="O9" s="296"/>
      <c r="P9" s="296"/>
      <c r="Q9" s="296"/>
      <c r="R9" s="296"/>
      <c r="S9" s="296"/>
      <c r="T9" s="296"/>
      <c r="U9" s="296"/>
    </row>
    <row r="10" spans="1:21" s="12" customFormat="1" ht="18.75" customHeight="1" x14ac:dyDescent="0.2">
      <c r="A10" s="161"/>
      <c r="B10" s="162"/>
      <c r="C10" s="162"/>
      <c r="D10" s="162"/>
      <c r="E10" s="162"/>
      <c r="F10" s="305" t="str">
        <f>'1. паспорт местоположение'!$A$9</f>
        <v>АО "Россети Тюмень"</v>
      </c>
      <c r="G10" s="305"/>
      <c r="H10" s="305"/>
      <c r="I10" s="305"/>
      <c r="J10" s="305"/>
      <c r="K10" s="305"/>
      <c r="L10" s="305"/>
      <c r="M10" s="305"/>
      <c r="N10" s="305"/>
      <c r="O10" s="305"/>
      <c r="P10" s="305"/>
      <c r="Q10" s="305"/>
      <c r="R10" s="305"/>
      <c r="S10" s="305"/>
      <c r="T10" s="162"/>
      <c r="U10" s="162"/>
    </row>
    <row r="11" spans="1:21"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c r="U11" s="293"/>
    </row>
    <row r="12" spans="1:21"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c r="U12" s="296"/>
    </row>
    <row r="13" spans="1:21" s="12" customFormat="1" ht="18.75" customHeight="1" x14ac:dyDescent="0.2">
      <c r="A13" s="161"/>
      <c r="B13" s="162"/>
      <c r="C13" s="162"/>
      <c r="D13" s="162"/>
      <c r="E13" s="162"/>
      <c r="F13" s="305" t="s">
        <v>578</v>
      </c>
      <c r="G13" s="305"/>
      <c r="H13" s="305"/>
      <c r="I13" s="305"/>
      <c r="J13" s="305"/>
      <c r="K13" s="305"/>
      <c r="L13" s="305"/>
      <c r="M13" s="305"/>
      <c r="N13" s="305"/>
      <c r="O13" s="305"/>
      <c r="P13" s="305"/>
      <c r="Q13" s="305"/>
      <c r="R13" s="305"/>
      <c r="S13" s="305"/>
      <c r="T13" s="162"/>
      <c r="U13" s="162"/>
    </row>
    <row r="14" spans="1:21"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c r="U14" s="293"/>
    </row>
    <row r="15" spans="1:21"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c r="U15" s="302"/>
    </row>
    <row r="16" spans="1:21" s="3" customFormat="1" ht="18.75" x14ac:dyDescent="0.2">
      <c r="A16" s="163"/>
      <c r="B16" s="164"/>
      <c r="C16" s="164"/>
      <c r="D16" s="164"/>
      <c r="E16" s="164"/>
      <c r="F16" s="305" t="s">
        <v>523</v>
      </c>
      <c r="G16" s="305"/>
      <c r="H16" s="305"/>
      <c r="I16" s="305"/>
      <c r="J16" s="305"/>
      <c r="K16" s="305"/>
      <c r="L16" s="305"/>
      <c r="M16" s="305"/>
      <c r="N16" s="305"/>
      <c r="O16" s="305"/>
      <c r="P16" s="305"/>
      <c r="Q16" s="305"/>
      <c r="R16" s="305"/>
      <c r="S16" s="305"/>
      <c r="T16" s="164"/>
      <c r="U16" s="164"/>
    </row>
    <row r="17" spans="1:21"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c r="U17" s="293"/>
    </row>
    <row r="18" spans="1:21"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row>
    <row r="19" spans="1:21" s="3" customFormat="1" ht="15" customHeight="1" x14ac:dyDescent="0.2">
      <c r="A19" s="295" t="s">
        <v>459</v>
      </c>
      <c r="B19" s="295"/>
      <c r="C19" s="295"/>
      <c r="D19" s="295"/>
      <c r="E19" s="295"/>
      <c r="F19" s="295"/>
      <c r="G19" s="295"/>
      <c r="H19" s="295"/>
      <c r="I19" s="295"/>
      <c r="J19" s="295"/>
      <c r="K19" s="295"/>
      <c r="L19" s="295"/>
      <c r="M19" s="295"/>
      <c r="N19" s="295"/>
      <c r="O19" s="295"/>
      <c r="P19" s="295"/>
      <c r="Q19" s="295"/>
      <c r="R19" s="295"/>
      <c r="S19" s="295"/>
      <c r="T19" s="295"/>
      <c r="U19" s="295"/>
    </row>
    <row r="20" spans="1:21"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c r="U20" s="309"/>
    </row>
    <row r="21" spans="1:21" ht="46.5" customHeight="1" x14ac:dyDescent="0.25">
      <c r="A21" s="306" t="s">
        <v>5</v>
      </c>
      <c r="B21" s="306" t="s">
        <v>594</v>
      </c>
      <c r="C21" s="306"/>
      <c r="D21" s="306" t="s">
        <v>129</v>
      </c>
      <c r="E21" s="310" t="s">
        <v>595</v>
      </c>
      <c r="F21" s="306" t="s">
        <v>486</v>
      </c>
      <c r="G21" s="306"/>
      <c r="H21" s="306" t="s">
        <v>277</v>
      </c>
      <c r="I21" s="306"/>
      <c r="J21" s="306" t="s">
        <v>128</v>
      </c>
      <c r="K21" s="306"/>
      <c r="L21" s="306" t="s">
        <v>127</v>
      </c>
      <c r="M21" s="306" t="s">
        <v>126</v>
      </c>
      <c r="N21" s="306"/>
      <c r="O21" s="306" t="s">
        <v>596</v>
      </c>
      <c r="P21" s="306"/>
      <c r="Q21" s="307" t="s">
        <v>125</v>
      </c>
      <c r="R21" s="208" t="s">
        <v>124</v>
      </c>
      <c r="S21" s="208"/>
      <c r="T21" s="208" t="s">
        <v>123</v>
      </c>
      <c r="U21" s="208"/>
    </row>
    <row r="22" spans="1:21" ht="204.75" customHeight="1" x14ac:dyDescent="0.25">
      <c r="A22" s="306"/>
      <c r="B22" s="306"/>
      <c r="C22" s="306"/>
      <c r="D22" s="306"/>
      <c r="E22" s="311"/>
      <c r="F22" s="306"/>
      <c r="G22" s="306"/>
      <c r="H22" s="306"/>
      <c r="I22" s="306"/>
      <c r="J22" s="306"/>
      <c r="K22" s="306"/>
      <c r="L22" s="306"/>
      <c r="M22" s="306"/>
      <c r="N22" s="306"/>
      <c r="O22" s="306"/>
      <c r="P22" s="306"/>
      <c r="Q22" s="307"/>
      <c r="R22" s="209" t="s">
        <v>597</v>
      </c>
      <c r="S22" s="209" t="s">
        <v>598</v>
      </c>
      <c r="T22" s="209" t="s">
        <v>599</v>
      </c>
      <c r="U22" s="209" t="s">
        <v>600</v>
      </c>
    </row>
    <row r="23" spans="1:21" ht="51.75" customHeight="1" x14ac:dyDescent="0.25">
      <c r="A23" s="306"/>
      <c r="B23" s="209" t="s">
        <v>118</v>
      </c>
      <c r="C23" s="209" t="s">
        <v>119</v>
      </c>
      <c r="D23" s="306"/>
      <c r="E23" s="312"/>
      <c r="F23" s="209" t="s">
        <v>118</v>
      </c>
      <c r="G23" s="209" t="s">
        <v>119</v>
      </c>
      <c r="H23" s="209" t="s">
        <v>118</v>
      </c>
      <c r="I23" s="209" t="s">
        <v>119</v>
      </c>
      <c r="J23" s="209" t="s">
        <v>118</v>
      </c>
      <c r="K23" s="209" t="s">
        <v>119</v>
      </c>
      <c r="L23" s="209" t="s">
        <v>118</v>
      </c>
      <c r="M23" s="209" t="s">
        <v>118</v>
      </c>
      <c r="N23" s="209" t="s">
        <v>119</v>
      </c>
      <c r="O23" s="209" t="s">
        <v>118</v>
      </c>
      <c r="P23" s="209" t="s">
        <v>119</v>
      </c>
      <c r="Q23" s="209" t="s">
        <v>118</v>
      </c>
      <c r="R23" s="209" t="s">
        <v>118</v>
      </c>
      <c r="S23" s="209" t="s">
        <v>118</v>
      </c>
      <c r="T23" s="209" t="s">
        <v>118</v>
      </c>
      <c r="U23" s="209" t="s">
        <v>118</v>
      </c>
    </row>
    <row r="24" spans="1:21" x14ac:dyDescent="0.25">
      <c r="A24" s="209" t="s">
        <v>65</v>
      </c>
      <c r="B24" s="209" t="s">
        <v>63</v>
      </c>
      <c r="C24" s="209" t="s">
        <v>62</v>
      </c>
      <c r="D24" s="209" t="s">
        <v>61</v>
      </c>
      <c r="E24" s="209" t="s">
        <v>158</v>
      </c>
      <c r="F24" s="209" t="s">
        <v>59</v>
      </c>
      <c r="G24" s="209" t="s">
        <v>58</v>
      </c>
      <c r="H24" s="209" t="s">
        <v>56</v>
      </c>
      <c r="I24" s="209" t="s">
        <v>54</v>
      </c>
      <c r="J24" s="209" t="s">
        <v>73</v>
      </c>
      <c r="K24" s="209" t="s">
        <v>71</v>
      </c>
      <c r="L24" s="209" t="s">
        <v>70</v>
      </c>
      <c r="M24" s="209" t="s">
        <v>450</v>
      </c>
      <c r="N24" s="209" t="s">
        <v>438</v>
      </c>
      <c r="O24" s="209" t="s">
        <v>451</v>
      </c>
      <c r="P24" s="209" t="s">
        <v>439</v>
      </c>
      <c r="Q24" s="209" t="s">
        <v>452</v>
      </c>
      <c r="R24" s="209" t="s">
        <v>456</v>
      </c>
      <c r="S24" s="209" t="s">
        <v>442</v>
      </c>
      <c r="T24" s="209" t="s">
        <v>476</v>
      </c>
      <c r="U24" s="209" t="s">
        <v>443</v>
      </c>
    </row>
    <row r="25" spans="1:21" s="168" customFormat="1" ht="126" x14ac:dyDescent="0.25">
      <c r="A25" s="165">
        <v>1</v>
      </c>
      <c r="B25" s="58" t="s">
        <v>524</v>
      </c>
      <c r="C25" s="58" t="s">
        <v>524</v>
      </c>
      <c r="D25" s="166" t="s">
        <v>525</v>
      </c>
      <c r="E25" s="166" t="s">
        <v>601</v>
      </c>
      <c r="F25" s="165" t="s">
        <v>526</v>
      </c>
      <c r="G25" s="165" t="s">
        <v>527</v>
      </c>
      <c r="H25" s="167" t="s">
        <v>528</v>
      </c>
      <c r="I25" s="167" t="s">
        <v>528</v>
      </c>
      <c r="J25" s="165">
        <v>1992</v>
      </c>
      <c r="K25" s="167">
        <v>2024</v>
      </c>
      <c r="L25" s="165">
        <v>1992</v>
      </c>
      <c r="M25" s="165">
        <v>35</v>
      </c>
      <c r="N25" s="165">
        <v>35</v>
      </c>
      <c r="O25" s="165" t="s">
        <v>390</v>
      </c>
      <c r="P25" s="165" t="s">
        <v>390</v>
      </c>
      <c r="Q25" s="165">
        <v>2011</v>
      </c>
      <c r="R25" s="165" t="s">
        <v>675</v>
      </c>
      <c r="S25" s="165" t="s">
        <v>602</v>
      </c>
      <c r="T25" s="165" t="s">
        <v>603</v>
      </c>
      <c r="U25" s="165" t="s">
        <v>604</v>
      </c>
    </row>
    <row r="26" spans="1:21" s="168" customFormat="1" ht="126" x14ac:dyDescent="0.25">
      <c r="A26" s="165">
        <v>2</v>
      </c>
      <c r="B26" s="58" t="s">
        <v>524</v>
      </c>
      <c r="C26" s="58" t="s">
        <v>524</v>
      </c>
      <c r="D26" s="166" t="s">
        <v>525</v>
      </c>
      <c r="E26" s="166" t="s">
        <v>605</v>
      </c>
      <c r="F26" s="165" t="s">
        <v>526</v>
      </c>
      <c r="G26" s="165" t="s">
        <v>527</v>
      </c>
      <c r="H26" s="169" t="s">
        <v>529</v>
      </c>
      <c r="I26" s="167" t="s">
        <v>529</v>
      </c>
      <c r="J26" s="165">
        <v>1992</v>
      </c>
      <c r="K26" s="167">
        <v>2024</v>
      </c>
      <c r="L26" s="165">
        <v>1992</v>
      </c>
      <c r="M26" s="165">
        <v>35</v>
      </c>
      <c r="N26" s="165">
        <v>35</v>
      </c>
      <c r="O26" s="165" t="s">
        <v>390</v>
      </c>
      <c r="P26" s="165" t="s">
        <v>390</v>
      </c>
      <c r="Q26" s="165">
        <v>2011</v>
      </c>
      <c r="R26" s="165" t="s">
        <v>675</v>
      </c>
      <c r="S26" s="165" t="s">
        <v>602</v>
      </c>
      <c r="T26" s="165" t="s">
        <v>603</v>
      </c>
      <c r="U26" s="165" t="s">
        <v>604</v>
      </c>
    </row>
    <row r="27" spans="1:21" s="171" customFormat="1" ht="126" x14ac:dyDescent="0.25">
      <c r="A27" s="165">
        <v>3</v>
      </c>
      <c r="B27" s="58" t="s">
        <v>524</v>
      </c>
      <c r="C27" s="58" t="s">
        <v>524</v>
      </c>
      <c r="D27" s="166" t="s">
        <v>628</v>
      </c>
      <c r="E27" s="226">
        <v>22819033</v>
      </c>
      <c r="F27" s="165" t="s">
        <v>676</v>
      </c>
      <c r="G27" s="165" t="s">
        <v>678</v>
      </c>
      <c r="H27" s="169" t="s">
        <v>679</v>
      </c>
      <c r="I27" s="167" t="s">
        <v>679</v>
      </c>
      <c r="J27" s="165">
        <v>1990</v>
      </c>
      <c r="K27" s="167">
        <v>2024</v>
      </c>
      <c r="L27" s="165">
        <v>1990</v>
      </c>
      <c r="M27" s="165">
        <v>10</v>
      </c>
      <c r="N27" s="165">
        <v>10</v>
      </c>
      <c r="O27" s="165" t="s">
        <v>390</v>
      </c>
      <c r="P27" s="165" t="s">
        <v>390</v>
      </c>
      <c r="Q27" s="165" t="s">
        <v>390</v>
      </c>
      <c r="R27" s="165" t="s">
        <v>675</v>
      </c>
      <c r="S27" s="165" t="s">
        <v>602</v>
      </c>
      <c r="T27" s="165" t="s">
        <v>603</v>
      </c>
      <c r="U27" s="165" t="s">
        <v>604</v>
      </c>
    </row>
    <row r="28" spans="1:21" s="171" customFormat="1" ht="126" x14ac:dyDescent="0.25">
      <c r="A28" s="165">
        <v>4</v>
      </c>
      <c r="B28" s="58" t="s">
        <v>524</v>
      </c>
      <c r="C28" s="58" t="s">
        <v>524</v>
      </c>
      <c r="D28" s="166" t="s">
        <v>628</v>
      </c>
      <c r="E28" s="226">
        <v>22819067</v>
      </c>
      <c r="F28" s="165" t="s">
        <v>677</v>
      </c>
      <c r="G28" s="165" t="s">
        <v>678</v>
      </c>
      <c r="H28" s="169" t="s">
        <v>680</v>
      </c>
      <c r="I28" s="167" t="s">
        <v>680</v>
      </c>
      <c r="J28" s="165">
        <v>1990</v>
      </c>
      <c r="K28" s="167">
        <v>2024</v>
      </c>
      <c r="L28" s="165">
        <v>1990</v>
      </c>
      <c r="M28" s="165">
        <v>10</v>
      </c>
      <c r="N28" s="165">
        <v>10</v>
      </c>
      <c r="O28" s="165" t="s">
        <v>390</v>
      </c>
      <c r="P28" s="165" t="s">
        <v>390</v>
      </c>
      <c r="Q28" s="165" t="s">
        <v>390</v>
      </c>
      <c r="R28" s="165" t="s">
        <v>675</v>
      </c>
      <c r="S28" s="165" t="s">
        <v>602</v>
      </c>
      <c r="T28" s="165" t="s">
        <v>603</v>
      </c>
      <c r="U28" s="165" t="s">
        <v>604</v>
      </c>
    </row>
    <row r="29" spans="1:21" s="168" customFormat="1" ht="126" x14ac:dyDescent="0.25">
      <c r="A29" s="165">
        <v>5</v>
      </c>
      <c r="B29" s="58" t="s">
        <v>524</v>
      </c>
      <c r="C29" s="58" t="s">
        <v>524</v>
      </c>
      <c r="D29" s="170" t="s">
        <v>607</v>
      </c>
      <c r="E29" s="170" t="s">
        <v>608</v>
      </c>
      <c r="F29" s="58" t="s">
        <v>530</v>
      </c>
      <c r="G29" s="165" t="s">
        <v>531</v>
      </c>
      <c r="H29" s="169" t="s">
        <v>532</v>
      </c>
      <c r="I29" s="167" t="s">
        <v>532</v>
      </c>
      <c r="J29" s="165">
        <v>1992</v>
      </c>
      <c r="K29" s="167">
        <v>2024</v>
      </c>
      <c r="L29" s="165">
        <v>1992</v>
      </c>
      <c r="M29" s="165">
        <v>10</v>
      </c>
      <c r="N29" s="165">
        <v>10</v>
      </c>
      <c r="O29" s="165" t="s">
        <v>390</v>
      </c>
      <c r="P29" s="165" t="s">
        <v>390</v>
      </c>
      <c r="Q29" s="165" t="s">
        <v>390</v>
      </c>
      <c r="R29" s="165" t="s">
        <v>675</v>
      </c>
      <c r="S29" s="165" t="s">
        <v>602</v>
      </c>
      <c r="T29" s="165" t="s">
        <v>603</v>
      </c>
      <c r="U29" s="165" t="s">
        <v>604</v>
      </c>
    </row>
    <row r="30" spans="1:21" s="168" customFormat="1" ht="126" x14ac:dyDescent="0.25">
      <c r="A30" s="165">
        <v>6</v>
      </c>
      <c r="B30" s="58" t="s">
        <v>524</v>
      </c>
      <c r="C30" s="58" t="s">
        <v>524</v>
      </c>
      <c r="D30" s="170" t="s">
        <v>607</v>
      </c>
      <c r="E30" s="170" t="s">
        <v>609</v>
      </c>
      <c r="F30" s="58" t="s">
        <v>530</v>
      </c>
      <c r="G30" s="165" t="s">
        <v>531</v>
      </c>
      <c r="H30" s="169" t="s">
        <v>533</v>
      </c>
      <c r="I30" s="167" t="s">
        <v>533</v>
      </c>
      <c r="J30" s="165">
        <v>1992</v>
      </c>
      <c r="K30" s="167">
        <v>2024</v>
      </c>
      <c r="L30" s="165">
        <v>1992</v>
      </c>
      <c r="M30" s="165">
        <v>10</v>
      </c>
      <c r="N30" s="165">
        <v>10</v>
      </c>
      <c r="O30" s="165" t="s">
        <v>390</v>
      </c>
      <c r="P30" s="165" t="s">
        <v>390</v>
      </c>
      <c r="Q30" s="165" t="s">
        <v>390</v>
      </c>
      <c r="R30" s="165" t="s">
        <v>675</v>
      </c>
      <c r="S30" s="165" t="s">
        <v>602</v>
      </c>
      <c r="T30" s="165" t="s">
        <v>603</v>
      </c>
      <c r="U30" s="165" t="s">
        <v>604</v>
      </c>
    </row>
    <row r="31" spans="1:21" s="168" customFormat="1" ht="126" x14ac:dyDescent="0.25">
      <c r="A31" s="165">
        <v>7</v>
      </c>
      <c r="B31" s="58" t="s">
        <v>524</v>
      </c>
      <c r="C31" s="58" t="s">
        <v>524</v>
      </c>
      <c r="D31" s="170" t="s">
        <v>607</v>
      </c>
      <c r="E31" s="170" t="s">
        <v>610</v>
      </c>
      <c r="F31" s="58" t="s">
        <v>530</v>
      </c>
      <c r="G31" s="165" t="s">
        <v>531</v>
      </c>
      <c r="H31" s="169" t="s">
        <v>534</v>
      </c>
      <c r="I31" s="167" t="s">
        <v>534</v>
      </c>
      <c r="J31" s="165">
        <v>1992</v>
      </c>
      <c r="K31" s="167">
        <v>2024</v>
      </c>
      <c r="L31" s="165">
        <v>1992</v>
      </c>
      <c r="M31" s="165">
        <v>10</v>
      </c>
      <c r="N31" s="165">
        <v>10</v>
      </c>
      <c r="O31" s="165" t="s">
        <v>390</v>
      </c>
      <c r="P31" s="165" t="s">
        <v>390</v>
      </c>
      <c r="Q31" s="165" t="s">
        <v>390</v>
      </c>
      <c r="R31" s="165" t="s">
        <v>675</v>
      </c>
      <c r="S31" s="165" t="s">
        <v>602</v>
      </c>
      <c r="T31" s="165" t="s">
        <v>603</v>
      </c>
      <c r="U31" s="165" t="s">
        <v>604</v>
      </c>
    </row>
    <row r="32" spans="1:21" s="168" customFormat="1" ht="126" x14ac:dyDescent="0.25">
      <c r="A32" s="165">
        <v>8</v>
      </c>
      <c r="B32" s="58" t="s">
        <v>524</v>
      </c>
      <c r="C32" s="58" t="s">
        <v>524</v>
      </c>
      <c r="D32" s="170" t="s">
        <v>607</v>
      </c>
      <c r="E32" s="170" t="s">
        <v>611</v>
      </c>
      <c r="F32" s="58" t="s">
        <v>530</v>
      </c>
      <c r="G32" s="165" t="s">
        <v>531</v>
      </c>
      <c r="H32" s="169" t="s">
        <v>535</v>
      </c>
      <c r="I32" s="167" t="s">
        <v>535</v>
      </c>
      <c r="J32" s="165">
        <v>1992</v>
      </c>
      <c r="K32" s="167">
        <v>2024</v>
      </c>
      <c r="L32" s="165">
        <v>1992</v>
      </c>
      <c r="M32" s="165">
        <v>10</v>
      </c>
      <c r="N32" s="165">
        <v>10</v>
      </c>
      <c r="O32" s="165" t="s">
        <v>390</v>
      </c>
      <c r="P32" s="165" t="s">
        <v>390</v>
      </c>
      <c r="Q32" s="165" t="s">
        <v>390</v>
      </c>
      <c r="R32" s="165" t="s">
        <v>675</v>
      </c>
      <c r="S32" s="165" t="s">
        <v>602</v>
      </c>
      <c r="T32" s="165" t="s">
        <v>603</v>
      </c>
      <c r="U32" s="165" t="s">
        <v>604</v>
      </c>
    </row>
    <row r="33" spans="1:114" s="168" customFormat="1" ht="126" x14ac:dyDescent="0.25">
      <c r="A33" s="165">
        <v>9</v>
      </c>
      <c r="B33" s="58" t="s">
        <v>524</v>
      </c>
      <c r="C33" s="58" t="s">
        <v>524</v>
      </c>
      <c r="D33" s="170" t="s">
        <v>607</v>
      </c>
      <c r="E33" s="170" t="s">
        <v>612</v>
      </c>
      <c r="F33" s="58" t="s">
        <v>530</v>
      </c>
      <c r="G33" s="165" t="s">
        <v>531</v>
      </c>
      <c r="H33" s="169" t="s">
        <v>536</v>
      </c>
      <c r="I33" s="167" t="s">
        <v>536</v>
      </c>
      <c r="J33" s="165">
        <v>1992</v>
      </c>
      <c r="K33" s="167">
        <v>2024</v>
      </c>
      <c r="L33" s="165">
        <v>1992</v>
      </c>
      <c r="M33" s="165">
        <v>10</v>
      </c>
      <c r="N33" s="165">
        <v>10</v>
      </c>
      <c r="O33" s="165" t="s">
        <v>390</v>
      </c>
      <c r="P33" s="165" t="s">
        <v>390</v>
      </c>
      <c r="Q33" s="165" t="s">
        <v>390</v>
      </c>
      <c r="R33" s="165" t="s">
        <v>675</v>
      </c>
      <c r="S33" s="165" t="s">
        <v>602</v>
      </c>
      <c r="T33" s="165" t="s">
        <v>603</v>
      </c>
      <c r="U33" s="165" t="s">
        <v>604</v>
      </c>
    </row>
    <row r="34" spans="1:114" s="168" customFormat="1" ht="126" x14ac:dyDescent="0.25">
      <c r="A34" s="165">
        <v>10</v>
      </c>
      <c r="B34" s="58" t="s">
        <v>524</v>
      </c>
      <c r="C34" s="58" t="s">
        <v>524</v>
      </c>
      <c r="D34" s="170" t="s">
        <v>607</v>
      </c>
      <c r="E34" s="170" t="s">
        <v>613</v>
      </c>
      <c r="F34" s="58" t="s">
        <v>530</v>
      </c>
      <c r="G34" s="165" t="s">
        <v>531</v>
      </c>
      <c r="H34" s="169" t="s">
        <v>537</v>
      </c>
      <c r="I34" s="167" t="s">
        <v>537</v>
      </c>
      <c r="J34" s="165">
        <v>1992</v>
      </c>
      <c r="K34" s="167">
        <v>2024</v>
      </c>
      <c r="L34" s="165">
        <v>1992</v>
      </c>
      <c r="M34" s="165">
        <v>10</v>
      </c>
      <c r="N34" s="165">
        <v>10</v>
      </c>
      <c r="O34" s="165" t="s">
        <v>390</v>
      </c>
      <c r="P34" s="165" t="s">
        <v>390</v>
      </c>
      <c r="Q34" s="165" t="s">
        <v>390</v>
      </c>
      <c r="R34" s="165" t="s">
        <v>675</v>
      </c>
      <c r="S34" s="165" t="s">
        <v>602</v>
      </c>
      <c r="T34" s="165" t="s">
        <v>603</v>
      </c>
      <c r="U34" s="165" t="s">
        <v>604</v>
      </c>
    </row>
    <row r="35" spans="1:114" s="168" customFormat="1" ht="126" x14ac:dyDescent="0.25">
      <c r="A35" s="165">
        <v>11</v>
      </c>
      <c r="B35" s="58" t="s">
        <v>524</v>
      </c>
      <c r="C35" s="58" t="s">
        <v>524</v>
      </c>
      <c r="D35" s="170" t="s">
        <v>607</v>
      </c>
      <c r="E35" s="170" t="s">
        <v>614</v>
      </c>
      <c r="F35" s="58" t="s">
        <v>530</v>
      </c>
      <c r="G35" s="165" t="s">
        <v>531</v>
      </c>
      <c r="H35" s="169" t="s">
        <v>538</v>
      </c>
      <c r="I35" s="167" t="s">
        <v>538</v>
      </c>
      <c r="J35" s="165">
        <v>1992</v>
      </c>
      <c r="K35" s="167">
        <v>2024</v>
      </c>
      <c r="L35" s="165">
        <v>1992</v>
      </c>
      <c r="M35" s="165">
        <v>10</v>
      </c>
      <c r="N35" s="165">
        <v>10</v>
      </c>
      <c r="O35" s="165" t="s">
        <v>390</v>
      </c>
      <c r="P35" s="165" t="s">
        <v>390</v>
      </c>
      <c r="Q35" s="165" t="s">
        <v>390</v>
      </c>
      <c r="R35" s="165" t="s">
        <v>675</v>
      </c>
      <c r="S35" s="165" t="s">
        <v>602</v>
      </c>
      <c r="T35" s="165" t="s">
        <v>603</v>
      </c>
      <c r="U35" s="165" t="s">
        <v>604</v>
      </c>
    </row>
    <row r="36" spans="1:114" s="168" customFormat="1" ht="126" x14ac:dyDescent="0.25">
      <c r="A36" s="165">
        <v>12</v>
      </c>
      <c r="B36" s="58" t="s">
        <v>524</v>
      </c>
      <c r="C36" s="58" t="s">
        <v>524</v>
      </c>
      <c r="D36" s="170" t="s">
        <v>607</v>
      </c>
      <c r="E36" s="170" t="s">
        <v>615</v>
      </c>
      <c r="F36" s="58" t="s">
        <v>530</v>
      </c>
      <c r="G36" s="165" t="s">
        <v>531</v>
      </c>
      <c r="H36" s="169" t="s">
        <v>539</v>
      </c>
      <c r="I36" s="167" t="s">
        <v>539</v>
      </c>
      <c r="J36" s="165">
        <v>1992</v>
      </c>
      <c r="K36" s="167">
        <v>2024</v>
      </c>
      <c r="L36" s="165">
        <v>1992</v>
      </c>
      <c r="M36" s="165">
        <v>10</v>
      </c>
      <c r="N36" s="165">
        <v>10</v>
      </c>
      <c r="O36" s="165" t="s">
        <v>390</v>
      </c>
      <c r="P36" s="165" t="s">
        <v>390</v>
      </c>
      <c r="Q36" s="165" t="s">
        <v>390</v>
      </c>
      <c r="R36" s="165" t="s">
        <v>675</v>
      </c>
      <c r="S36" s="165" t="s">
        <v>602</v>
      </c>
      <c r="T36" s="165" t="s">
        <v>603</v>
      </c>
      <c r="U36" s="165" t="s">
        <v>604</v>
      </c>
    </row>
    <row r="37" spans="1:114" s="168" customFormat="1" ht="126" x14ac:dyDescent="0.25">
      <c r="A37" s="165">
        <v>13</v>
      </c>
      <c r="B37" s="58" t="s">
        <v>524</v>
      </c>
      <c r="C37" s="58" t="s">
        <v>524</v>
      </c>
      <c r="D37" s="170" t="s">
        <v>607</v>
      </c>
      <c r="E37" s="170" t="s">
        <v>616</v>
      </c>
      <c r="F37" s="58" t="s">
        <v>530</v>
      </c>
      <c r="G37" s="165" t="s">
        <v>531</v>
      </c>
      <c r="H37" s="169" t="s">
        <v>540</v>
      </c>
      <c r="I37" s="167" t="s">
        <v>540</v>
      </c>
      <c r="J37" s="165">
        <v>1992</v>
      </c>
      <c r="K37" s="167">
        <v>2024</v>
      </c>
      <c r="L37" s="165">
        <v>1992</v>
      </c>
      <c r="M37" s="165">
        <v>10</v>
      </c>
      <c r="N37" s="165">
        <v>10</v>
      </c>
      <c r="O37" s="165" t="s">
        <v>390</v>
      </c>
      <c r="P37" s="165" t="s">
        <v>390</v>
      </c>
      <c r="Q37" s="165" t="s">
        <v>390</v>
      </c>
      <c r="R37" s="165" t="s">
        <v>675</v>
      </c>
      <c r="S37" s="165" t="s">
        <v>602</v>
      </c>
      <c r="T37" s="165" t="s">
        <v>603</v>
      </c>
      <c r="U37" s="165" t="s">
        <v>604</v>
      </c>
    </row>
    <row r="38" spans="1:114" s="168" customFormat="1" ht="126" x14ac:dyDescent="0.25">
      <c r="A38" s="165">
        <v>14</v>
      </c>
      <c r="B38" s="58" t="s">
        <v>524</v>
      </c>
      <c r="C38" s="58" t="s">
        <v>524</v>
      </c>
      <c r="D38" s="170" t="s">
        <v>607</v>
      </c>
      <c r="E38" s="170" t="s">
        <v>617</v>
      </c>
      <c r="F38" s="58" t="s">
        <v>530</v>
      </c>
      <c r="G38" s="165" t="s">
        <v>531</v>
      </c>
      <c r="H38" s="169" t="s">
        <v>541</v>
      </c>
      <c r="I38" s="167" t="s">
        <v>541</v>
      </c>
      <c r="J38" s="165">
        <v>1992</v>
      </c>
      <c r="K38" s="167">
        <v>2024</v>
      </c>
      <c r="L38" s="165">
        <v>1992</v>
      </c>
      <c r="M38" s="165">
        <v>10</v>
      </c>
      <c r="N38" s="165">
        <v>10</v>
      </c>
      <c r="O38" s="165" t="s">
        <v>390</v>
      </c>
      <c r="P38" s="165" t="s">
        <v>390</v>
      </c>
      <c r="Q38" s="165" t="s">
        <v>390</v>
      </c>
      <c r="R38" s="165" t="s">
        <v>675</v>
      </c>
      <c r="S38" s="165" t="s">
        <v>602</v>
      </c>
      <c r="T38" s="165" t="s">
        <v>603</v>
      </c>
      <c r="U38" s="165" t="s">
        <v>604</v>
      </c>
    </row>
    <row r="39" spans="1:114" s="168" customFormat="1" ht="126" x14ac:dyDescent="0.25">
      <c r="A39" s="165">
        <v>15</v>
      </c>
      <c r="B39" s="58" t="s">
        <v>524</v>
      </c>
      <c r="C39" s="58" t="s">
        <v>524</v>
      </c>
      <c r="D39" s="170" t="s">
        <v>607</v>
      </c>
      <c r="E39" s="170" t="s">
        <v>618</v>
      </c>
      <c r="F39" s="58" t="s">
        <v>530</v>
      </c>
      <c r="G39" s="165" t="s">
        <v>531</v>
      </c>
      <c r="H39" s="169" t="s">
        <v>542</v>
      </c>
      <c r="I39" s="167" t="s">
        <v>542</v>
      </c>
      <c r="J39" s="165">
        <v>1992</v>
      </c>
      <c r="K39" s="167">
        <v>2024</v>
      </c>
      <c r="L39" s="165">
        <v>1992</v>
      </c>
      <c r="M39" s="165">
        <v>10</v>
      </c>
      <c r="N39" s="165">
        <v>10</v>
      </c>
      <c r="O39" s="165" t="s">
        <v>390</v>
      </c>
      <c r="P39" s="165" t="s">
        <v>390</v>
      </c>
      <c r="Q39" s="165" t="s">
        <v>390</v>
      </c>
      <c r="R39" s="165" t="s">
        <v>675</v>
      </c>
      <c r="S39" s="165" t="s">
        <v>602</v>
      </c>
      <c r="T39" s="165" t="s">
        <v>603</v>
      </c>
      <c r="U39" s="165" t="s">
        <v>604</v>
      </c>
    </row>
    <row r="40" spans="1:114" s="168" customFormat="1" ht="31.5" x14ac:dyDescent="0.25">
      <c r="A40" s="165">
        <v>16</v>
      </c>
      <c r="B40" s="58"/>
      <c r="C40" s="58" t="s">
        <v>524</v>
      </c>
      <c r="D40" s="170" t="s">
        <v>607</v>
      </c>
      <c r="E40" s="165" t="s">
        <v>390</v>
      </c>
      <c r="F40" s="165" t="s">
        <v>390</v>
      </c>
      <c r="G40" s="165" t="s">
        <v>531</v>
      </c>
      <c r="H40" s="165" t="s">
        <v>390</v>
      </c>
      <c r="I40" s="167" t="s">
        <v>543</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524</v>
      </c>
      <c r="D41" s="170" t="s">
        <v>607</v>
      </c>
      <c r="E41" s="165" t="s">
        <v>390</v>
      </c>
      <c r="F41" s="165" t="s">
        <v>390</v>
      </c>
      <c r="G41" s="165" t="s">
        <v>531</v>
      </c>
      <c r="H41" s="165" t="s">
        <v>390</v>
      </c>
      <c r="I41" s="167" t="s">
        <v>544</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524</v>
      </c>
      <c r="C42" s="58" t="s">
        <v>524</v>
      </c>
      <c r="D42" s="170" t="s">
        <v>619</v>
      </c>
      <c r="E42" s="170" t="s">
        <v>620</v>
      </c>
      <c r="F42" s="58" t="s">
        <v>621</v>
      </c>
      <c r="G42" s="165" t="s">
        <v>622</v>
      </c>
      <c r="H42" s="169" t="s">
        <v>623</v>
      </c>
      <c r="I42" s="167" t="s">
        <v>623</v>
      </c>
      <c r="J42" s="165">
        <v>1990</v>
      </c>
      <c r="K42" s="167">
        <v>2024</v>
      </c>
      <c r="L42" s="165">
        <v>1992</v>
      </c>
      <c r="M42" s="165">
        <v>10</v>
      </c>
      <c r="N42" s="165">
        <v>10</v>
      </c>
      <c r="O42" s="165" t="s">
        <v>390</v>
      </c>
      <c r="P42" s="165" t="s">
        <v>390</v>
      </c>
      <c r="Q42" s="165" t="s">
        <v>390</v>
      </c>
      <c r="R42" s="165" t="s">
        <v>675</v>
      </c>
      <c r="S42" s="165" t="s">
        <v>602</v>
      </c>
      <c r="T42" s="165" t="s">
        <v>603</v>
      </c>
      <c r="U42" s="165" t="s">
        <v>604</v>
      </c>
    </row>
    <row r="43" spans="1:114" s="168" customFormat="1" ht="126" x14ac:dyDescent="0.25">
      <c r="A43" s="165">
        <v>19</v>
      </c>
      <c r="B43" s="58" t="s">
        <v>524</v>
      </c>
      <c r="C43" s="58" t="s">
        <v>524</v>
      </c>
      <c r="D43" s="170" t="s">
        <v>619</v>
      </c>
      <c r="E43" s="170" t="s">
        <v>624</v>
      </c>
      <c r="F43" s="58" t="s">
        <v>621</v>
      </c>
      <c r="G43" s="165" t="s">
        <v>622</v>
      </c>
      <c r="H43" s="169" t="s">
        <v>625</v>
      </c>
      <c r="I43" s="167" t="s">
        <v>625</v>
      </c>
      <c r="J43" s="165">
        <v>1990</v>
      </c>
      <c r="K43" s="167">
        <v>2024</v>
      </c>
      <c r="L43" s="165">
        <v>1992</v>
      </c>
      <c r="M43" s="165">
        <v>10</v>
      </c>
      <c r="N43" s="165">
        <v>10</v>
      </c>
      <c r="O43" s="165" t="s">
        <v>390</v>
      </c>
      <c r="P43" s="165" t="s">
        <v>390</v>
      </c>
      <c r="Q43" s="165" t="s">
        <v>390</v>
      </c>
      <c r="R43" s="165" t="s">
        <v>675</v>
      </c>
      <c r="S43" s="165" t="s">
        <v>602</v>
      </c>
      <c r="T43" s="165" t="s">
        <v>603</v>
      </c>
      <c r="U43" s="165" t="s">
        <v>604</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308" t="s">
        <v>490</v>
      </c>
      <c r="C47" s="308"/>
      <c r="D47" s="308"/>
      <c r="E47" s="308"/>
      <c r="F47" s="308"/>
      <c r="G47" s="308"/>
      <c r="H47" s="308"/>
      <c r="I47" s="308"/>
      <c r="J47" s="308"/>
      <c r="K47" s="308"/>
      <c r="L47" s="308"/>
      <c r="M47" s="308"/>
      <c r="N47" s="308"/>
      <c r="O47" s="308"/>
      <c r="P47" s="308"/>
      <c r="Q47" s="308"/>
      <c r="R47" s="308"/>
      <c r="S47" s="308"/>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607</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525</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627</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628</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629</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630</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631</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606</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632</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633</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634</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635</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619</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626</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636</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637</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638</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
        <v>579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Зверосовхоз (РЗА, КРУН-10, ОРУ-35, ограждение ПС)</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47.25" customHeight="1" x14ac:dyDescent="0.25">
      <c r="A21" s="319" t="s">
        <v>5</v>
      </c>
      <c r="B21" s="315" t="s">
        <v>468</v>
      </c>
      <c r="C21" s="316"/>
      <c r="D21" s="315" t="s">
        <v>470</v>
      </c>
      <c r="E21" s="316"/>
      <c r="F21" s="313" t="s">
        <v>102</v>
      </c>
      <c r="G21" s="314"/>
      <c r="H21" s="314"/>
      <c r="I21" s="321"/>
      <c r="J21" s="319" t="s">
        <v>471</v>
      </c>
      <c r="K21" s="315" t="s">
        <v>472</v>
      </c>
      <c r="L21" s="316"/>
      <c r="M21" s="315" t="s">
        <v>473</v>
      </c>
      <c r="N21" s="316"/>
      <c r="O21" s="315" t="s">
        <v>460</v>
      </c>
      <c r="P21" s="316"/>
      <c r="Q21" s="315" t="s">
        <v>134</v>
      </c>
      <c r="R21" s="316"/>
      <c r="S21" s="319" t="s">
        <v>133</v>
      </c>
      <c r="T21" s="319" t="s">
        <v>474</v>
      </c>
      <c r="U21" s="319" t="s">
        <v>469</v>
      </c>
      <c r="V21" s="315" t="s">
        <v>132</v>
      </c>
      <c r="W21" s="316"/>
      <c r="X21" s="313" t="s">
        <v>124</v>
      </c>
      <c r="Y21" s="314"/>
      <c r="Z21" s="313" t="s">
        <v>123</v>
      </c>
      <c r="AA21" s="314"/>
    </row>
    <row r="22" spans="1:27" ht="216" customHeight="1" x14ac:dyDescent="0.25">
      <c r="A22" s="323"/>
      <c r="B22" s="317"/>
      <c r="C22" s="318"/>
      <c r="D22" s="317"/>
      <c r="E22" s="318"/>
      <c r="F22" s="313" t="s">
        <v>131</v>
      </c>
      <c r="G22" s="321"/>
      <c r="H22" s="313" t="s">
        <v>130</v>
      </c>
      <c r="I22" s="321"/>
      <c r="J22" s="320"/>
      <c r="K22" s="317"/>
      <c r="L22" s="318"/>
      <c r="M22" s="317"/>
      <c r="N22" s="318"/>
      <c r="O22" s="317"/>
      <c r="P22" s="318"/>
      <c r="Q22" s="317"/>
      <c r="R22" s="318"/>
      <c r="S22" s="320"/>
      <c r="T22" s="320"/>
      <c r="U22" s="320"/>
      <c r="V22" s="317"/>
      <c r="W22" s="318"/>
      <c r="X22" s="82" t="s">
        <v>122</v>
      </c>
      <c r="Y22" s="82" t="s">
        <v>458</v>
      </c>
      <c r="Z22" s="82" t="s">
        <v>121</v>
      </c>
      <c r="AA22" s="82" t="s">
        <v>120</v>
      </c>
    </row>
    <row r="23" spans="1:27" ht="60" customHeight="1" x14ac:dyDescent="0.25">
      <c r="A23" s="320"/>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11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
        <v>578</v>
      </c>
      <c r="B12" s="324"/>
      <c r="C12" s="324"/>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Зверосовхоз (РЗА, КРУН-10, ОРУ-35, ограждение ПС)</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4" t="s">
        <v>454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758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545</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748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749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546</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750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9"/>
      <c r="AB6" s="12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9"/>
      <c r="AB7" s="129"/>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0"/>
      <c r="AB8" s="13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1"/>
      <c r="AB9" s="13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9"/>
      <c r="AB10" s="129"/>
    </row>
    <row r="11" spans="1:28" x14ac:dyDescent="0.25">
      <c r="A11" s="332" t="str">
        <f>'1. паспорт местоположение'!A12:C12</f>
        <v>F_TP3600.PS.0034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0"/>
      <c r="AB11" s="13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1"/>
      <c r="AB12" s="13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2" t="str">
        <f>'1. паспорт местоположение'!A15:C15</f>
        <v>Реконструкция ПС Зверосовхоз (РЗА, КРУН-10, ОРУ-35, ограждение ПС)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0"/>
      <c r="AB14" s="13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1"/>
      <c r="AB15" s="13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7"/>
      <c r="AB16" s="13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7"/>
      <c r="AB17" s="13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7"/>
      <c r="AB18" s="13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7"/>
      <c r="AB19" s="13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8"/>
      <c r="AB20" s="13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8"/>
      <c r="AB21" s="138"/>
    </row>
    <row r="22" spans="1:28" x14ac:dyDescent="0.25">
      <c r="A22" s="326" t="s">
        <v>483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9"/>
      <c r="AB22" s="139"/>
    </row>
    <row r="23" spans="1:28" ht="32.25" customHeight="1" x14ac:dyDescent="0.25">
      <c r="A23" s="328" t="s">
        <v>387</v>
      </c>
      <c r="B23" s="329"/>
      <c r="C23" s="329"/>
      <c r="D23" s="329"/>
      <c r="E23" s="329"/>
      <c r="F23" s="329"/>
      <c r="G23" s="329"/>
      <c r="H23" s="329"/>
      <c r="I23" s="329"/>
      <c r="J23" s="329"/>
      <c r="K23" s="329"/>
      <c r="L23" s="330"/>
      <c r="M23" s="327" t="s">
        <v>388</v>
      </c>
      <c r="N23" s="327"/>
      <c r="O23" s="327"/>
      <c r="P23" s="327"/>
      <c r="Q23" s="327"/>
      <c r="R23" s="327"/>
      <c r="S23" s="327"/>
      <c r="T23" s="327"/>
      <c r="U23" s="327"/>
      <c r="V23" s="327"/>
      <c r="W23" s="327"/>
      <c r="X23" s="327"/>
      <c r="Y23" s="327"/>
      <c r="Z23" s="327"/>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F_TP3600.PS.0034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5.75" customHeight="1" x14ac:dyDescent="0.2">
      <c r="A15" s="337" t="str">
        <f>'1. паспорт местоположение'!A15:C15</f>
        <v>Реконструкция ПС Зверосовхоз (РЗА, КРУН-10, ОРУ-35, ограждение ПС)</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3" t="s">
        <v>462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4" t="s">
        <v>86</v>
      </c>
      <c r="F19" s="335"/>
      <c r="G19" s="335"/>
      <c r="H19" s="335"/>
      <c r="I19" s="336"/>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674</v>
      </c>
    </row>
    <row r="4" spans="1:44" s="12" customFormat="1" ht="18.75" x14ac:dyDescent="0.3">
      <c r="A4" s="160"/>
      <c r="B4" s="18"/>
      <c r="C4" s="18"/>
      <c r="D4" s="18"/>
      <c r="E4" s="18"/>
      <c r="F4" s="18"/>
      <c r="G4" s="18"/>
      <c r="H4" s="18"/>
      <c r="I4" s="238"/>
      <c r="J4" s="238"/>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60"/>
      <c r="B6" s="18"/>
      <c r="C6" s="18"/>
      <c r="D6" s="18"/>
      <c r="E6" s="18"/>
      <c r="F6" s="18"/>
      <c r="G6" s="18"/>
      <c r="H6" s="18"/>
      <c r="I6" s="238"/>
      <c r="J6" s="23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9" t="s">
        <v>591</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9" t="str">
        <f>'1. паспорт местоположение'!A12:C12</f>
        <v>F_TP3600.PS.0034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354" t="str">
        <f>'1. паспорт местоположение'!A15:C15</f>
        <v>Реконструкция ПС Зверосовхоз (РЗА, КРУН-10, ОРУ-35, ограждение ПС)</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95" t="s">
        <v>463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5" t="s">
        <v>363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8"/>
      <c r="AN24" s="98"/>
      <c r="AO24" s="116"/>
      <c r="AP24" s="116"/>
      <c r="AQ24" s="116"/>
      <c r="AR24" s="116"/>
      <c r="AS24" s="104"/>
    </row>
    <row r="25" spans="1:45" ht="12.75" customHeight="1" x14ac:dyDescent="0.25">
      <c r="A25" s="341" t="s">
        <v>362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99"/>
      <c r="AN25" s="344" t="s">
        <v>361</v>
      </c>
      <c r="AO25" s="344"/>
      <c r="AP25" s="344"/>
      <c r="AQ25" s="345"/>
      <c r="AR25" s="345"/>
      <c r="AS25" s="104"/>
    </row>
    <row r="26" spans="1:45" ht="17.25" customHeight="1" x14ac:dyDescent="0.25">
      <c r="A26" s="346" t="s">
        <v>360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9"/>
      <c r="AN26" s="349" t="s">
        <v>359</v>
      </c>
      <c r="AO26" s="350"/>
      <c r="AP26" s="351"/>
      <c r="AQ26" s="352"/>
      <c r="AR26" s="353"/>
      <c r="AS26" s="104"/>
    </row>
    <row r="27" spans="1:45" ht="17.25" customHeight="1" x14ac:dyDescent="0.25">
      <c r="A27" s="346" t="s">
        <v>358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9"/>
      <c r="AN27" s="349" t="s">
        <v>357</v>
      </c>
      <c r="AO27" s="350"/>
      <c r="AP27" s="351"/>
      <c r="AQ27" s="352"/>
      <c r="AR27" s="353"/>
      <c r="AS27" s="104"/>
    </row>
    <row r="28" spans="1:45" ht="27.75" customHeight="1" thickBot="1" x14ac:dyDescent="0.3">
      <c r="A28" s="357" t="s">
        <v>356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9"/>
      <c r="AN28" s="361" t="s">
        <v>355</v>
      </c>
      <c r="AO28" s="362"/>
      <c r="AP28" s="363"/>
      <c r="AQ28" s="352"/>
      <c r="AR28" s="353"/>
      <c r="AS28" s="104"/>
    </row>
    <row r="29" spans="1:45" ht="17.25" customHeight="1" x14ac:dyDescent="0.25">
      <c r="A29" s="365" t="s">
        <v>354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99"/>
      <c r="AN29" s="368"/>
      <c r="AO29" s="369"/>
      <c r="AP29" s="369"/>
      <c r="AQ29" s="352"/>
      <c r="AR29" s="356"/>
      <c r="AS29" s="104"/>
    </row>
    <row r="30" spans="1:45" ht="17.25" customHeight="1" x14ac:dyDescent="0.25">
      <c r="A30" s="346" t="s">
        <v>353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9"/>
      <c r="AS30" s="104"/>
    </row>
    <row r="31" spans="1:45" ht="17.25" customHeight="1" x14ac:dyDescent="0.25">
      <c r="A31" s="346" t="s">
        <v>352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9"/>
      <c r="AN31" s="99"/>
      <c r="AO31" s="115"/>
      <c r="AP31" s="115"/>
      <c r="AQ31" s="115"/>
      <c r="AR31" s="115"/>
      <c r="AS31" s="104"/>
    </row>
    <row r="32" spans="1:45" ht="17.25" customHeight="1" x14ac:dyDescent="0.25">
      <c r="A32" s="346" t="s">
        <v>327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9"/>
      <c r="AN32" s="99"/>
      <c r="AO32" s="99"/>
      <c r="AP32" s="99"/>
      <c r="AQ32" s="99"/>
      <c r="AR32" s="99"/>
      <c r="AS32" s="104"/>
    </row>
    <row r="33" spans="1:45" ht="17.25" customHeight="1" x14ac:dyDescent="0.25">
      <c r="A33" s="346" t="s">
        <v>351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99"/>
      <c r="AN33" s="99"/>
      <c r="AO33" s="99"/>
      <c r="AP33" s="99"/>
      <c r="AQ33" s="99"/>
      <c r="AR33" s="99"/>
      <c r="AS33" s="104"/>
    </row>
    <row r="34" spans="1:45" ht="17.25" customHeight="1" x14ac:dyDescent="0.25">
      <c r="A34" s="346" t="s">
        <v>350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9"/>
      <c r="AN34" s="99"/>
      <c r="AO34" s="99"/>
      <c r="AP34" s="99"/>
      <c r="AQ34" s="99"/>
      <c r="AR34" s="99"/>
      <c r="AS34" s="10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9"/>
      <c r="AN35" s="99"/>
      <c r="AO35" s="99"/>
      <c r="AP35" s="99"/>
      <c r="AQ35" s="99"/>
      <c r="AR35" s="99"/>
      <c r="AS35" s="104"/>
    </row>
    <row r="36" spans="1:45" ht="17.25" customHeight="1" thickBot="1" x14ac:dyDescent="0.3">
      <c r="A36" s="370" t="s">
        <v>315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99"/>
      <c r="AN36" s="99"/>
      <c r="AO36" s="99"/>
      <c r="AP36" s="99"/>
      <c r="AQ36" s="99"/>
      <c r="AR36" s="99"/>
      <c r="AS36" s="10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99"/>
      <c r="AN37" s="99"/>
      <c r="AO37" s="99"/>
      <c r="AP37" s="99"/>
      <c r="AQ37" s="99"/>
      <c r="AR37" s="99"/>
      <c r="AS37" s="104"/>
    </row>
    <row r="38" spans="1:45" ht="17.25" customHeight="1" x14ac:dyDescent="0.25">
      <c r="A38" s="346" t="s">
        <v>349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9"/>
      <c r="AN38" s="99"/>
      <c r="AO38" s="99"/>
      <c r="AP38" s="99"/>
      <c r="AQ38" s="99"/>
      <c r="AR38" s="99"/>
      <c r="AS38" s="104"/>
    </row>
    <row r="39" spans="1:45" ht="17.25" customHeight="1" thickBot="1" x14ac:dyDescent="0.3">
      <c r="A39" s="370" t="s">
        <v>348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99"/>
      <c r="AN39" s="99"/>
      <c r="AO39" s="99"/>
      <c r="AP39" s="99"/>
      <c r="AQ39" s="99"/>
      <c r="AR39" s="99"/>
      <c r="AS39" s="104"/>
    </row>
    <row r="40" spans="1:45" ht="17.25" customHeight="1" x14ac:dyDescent="0.25">
      <c r="A40" s="341" t="s">
        <v>347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99"/>
      <c r="AN40" s="99"/>
      <c r="AO40" s="99"/>
      <c r="AP40" s="99"/>
      <c r="AQ40" s="99"/>
      <c r="AR40" s="99"/>
      <c r="AS40" s="104"/>
    </row>
    <row r="41" spans="1:45" ht="17.25" customHeight="1" x14ac:dyDescent="0.25">
      <c r="A41" s="346" t="s">
        <v>346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9"/>
      <c r="AN41" s="99"/>
      <c r="AO41" s="99"/>
      <c r="AP41" s="99"/>
      <c r="AQ41" s="99"/>
      <c r="AR41" s="99"/>
      <c r="AS41" s="104"/>
    </row>
    <row r="42" spans="1:45" ht="17.25" customHeight="1" x14ac:dyDescent="0.25">
      <c r="A42" s="346" t="s">
        <v>345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9"/>
      <c r="AN42" s="99"/>
      <c r="AO42" s="99"/>
      <c r="AP42" s="99"/>
      <c r="AQ42" s="99"/>
      <c r="AR42" s="99"/>
      <c r="AS42" s="104"/>
    </row>
    <row r="43" spans="1:45" ht="17.25" customHeight="1" x14ac:dyDescent="0.25">
      <c r="A43" s="346" t="s">
        <v>344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9"/>
      <c r="AN43" s="99"/>
      <c r="AO43" s="99"/>
      <c r="AP43" s="99"/>
      <c r="AQ43" s="99"/>
      <c r="AR43" s="99"/>
      <c r="AS43" s="104"/>
    </row>
    <row r="44" spans="1:45" ht="17.25" customHeight="1" x14ac:dyDescent="0.25">
      <c r="A44" s="346" t="s">
        <v>343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9"/>
      <c r="AN44" s="99"/>
      <c r="AO44" s="99"/>
      <c r="AP44" s="99"/>
      <c r="AQ44" s="99"/>
      <c r="AR44" s="99"/>
      <c r="AS44" s="104"/>
    </row>
    <row r="45" spans="1:45" ht="17.25" customHeight="1" x14ac:dyDescent="0.25">
      <c r="A45" s="346" t="s">
        <v>342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9"/>
      <c r="AN45" s="99"/>
      <c r="AO45" s="99"/>
      <c r="AP45" s="99"/>
      <c r="AQ45" s="99"/>
      <c r="AR45" s="99"/>
      <c r="AS45" s="104"/>
    </row>
    <row r="46" spans="1:45" ht="17.25" customHeight="1" thickBot="1" x14ac:dyDescent="0.3">
      <c r="A46" s="372" t="s">
        <v>341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9"/>
      <c r="AN46" s="99"/>
      <c r="AO46" s="99"/>
      <c r="AP46" s="99"/>
      <c r="AQ46" s="99"/>
      <c r="AR46" s="99"/>
      <c r="AS46" s="104"/>
    </row>
    <row r="47" spans="1:45" ht="24" customHeight="1" x14ac:dyDescent="0.25">
      <c r="A47" s="375" t="s">
        <v>340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4</v>
      </c>
      <c r="AL47" s="343"/>
      <c r="AM47" s="378" t="s">
        <v>321</v>
      </c>
      <c r="AN47" s="378"/>
      <c r="AO47" s="231" t="s">
        <v>320</v>
      </c>
      <c r="AP47" s="231" t="s">
        <v>319</v>
      </c>
      <c r="AQ47" s="104"/>
    </row>
    <row r="48" spans="1:45" ht="12" customHeight="1" x14ac:dyDescent="0.25">
      <c r="A48" s="346" t="s">
        <v>339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28"/>
      <c r="AP48" s="228"/>
      <c r="AQ48" s="104"/>
    </row>
    <row r="49" spans="1:43" ht="12" customHeight="1" x14ac:dyDescent="0.25">
      <c r="A49" s="346" t="s">
        <v>338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28"/>
      <c r="AP49" s="228"/>
      <c r="AQ49" s="104"/>
    </row>
    <row r="50" spans="1:43" ht="12" customHeight="1" thickBot="1" x14ac:dyDescent="0.3">
      <c r="A50" s="370" t="s">
        <v>337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229"/>
      <c r="AP50" s="229"/>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9" t="s">
        <v>336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321</v>
      </c>
      <c r="AN52" s="378"/>
      <c r="AO52" s="231" t="s">
        <v>320</v>
      </c>
      <c r="AP52" s="231" t="s">
        <v>319</v>
      </c>
      <c r="AQ52" s="104"/>
    </row>
    <row r="53" spans="1:43" ht="11.25" customHeight="1" x14ac:dyDescent="0.25">
      <c r="A53" s="381" t="s">
        <v>335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230"/>
      <c r="AP53" s="230"/>
      <c r="AQ53" s="104"/>
    </row>
    <row r="54" spans="1:43" ht="12" customHeight="1" x14ac:dyDescent="0.25">
      <c r="A54" s="346" t="s">
        <v>334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28"/>
      <c r="AP54" s="228"/>
      <c r="AQ54" s="104"/>
    </row>
    <row r="55" spans="1:43" ht="12" customHeight="1" x14ac:dyDescent="0.25">
      <c r="A55" s="346" t="s">
        <v>333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28"/>
      <c r="AP55" s="228"/>
      <c r="AQ55" s="104"/>
    </row>
    <row r="56" spans="1:43" ht="12" customHeight="1" thickBot="1" x14ac:dyDescent="0.3">
      <c r="A56" s="370" t="s">
        <v>332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229"/>
      <c r="AP56" s="229"/>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79" t="s">
        <v>331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321</v>
      </c>
      <c r="AN58" s="378"/>
      <c r="AO58" s="231" t="s">
        <v>320</v>
      </c>
      <c r="AP58" s="231" t="s">
        <v>319</v>
      </c>
      <c r="AQ58" s="104"/>
    </row>
    <row r="59" spans="1:43" ht="12.75" customHeight="1" x14ac:dyDescent="0.25">
      <c r="A59" s="383" t="s">
        <v>330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2"/>
      <c r="AP59" s="232"/>
      <c r="AQ59" s="108"/>
    </row>
    <row r="60" spans="1:43" ht="12" customHeight="1" x14ac:dyDescent="0.25">
      <c r="A60" s="346" t="s">
        <v>329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28"/>
      <c r="AP60" s="228"/>
      <c r="AQ60" s="104"/>
    </row>
    <row r="61" spans="1:43" ht="12" customHeight="1" x14ac:dyDescent="0.25">
      <c r="A61" s="346" t="s">
        <v>328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28"/>
      <c r="AP61" s="228"/>
      <c r="AQ61" s="104"/>
    </row>
    <row r="62" spans="1:43" ht="12" customHeight="1" x14ac:dyDescent="0.25">
      <c r="A62" s="346" t="s">
        <v>327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28"/>
      <c r="AP62" s="228"/>
      <c r="AQ62" s="10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28"/>
      <c r="AP63" s="228"/>
      <c r="AQ63" s="10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28"/>
      <c r="AP64" s="228"/>
      <c r="AQ64" s="104"/>
    </row>
    <row r="65" spans="1:43" ht="12" customHeight="1" x14ac:dyDescent="0.25">
      <c r="A65" s="346" t="s">
        <v>326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28"/>
      <c r="AP65" s="228"/>
      <c r="AQ65" s="104"/>
    </row>
    <row r="66" spans="1:43" ht="27.75" customHeight="1" x14ac:dyDescent="0.25">
      <c r="A66" s="386" t="s">
        <v>325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33"/>
      <c r="AP66" s="233"/>
      <c r="AQ66" s="108"/>
    </row>
    <row r="67" spans="1:43" ht="11.25" customHeight="1" x14ac:dyDescent="0.25">
      <c r="A67" s="346" t="s">
        <v>317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28"/>
      <c r="AP67" s="228"/>
      <c r="AQ67" s="104"/>
    </row>
    <row r="68" spans="1:43" ht="25.5" customHeight="1" x14ac:dyDescent="0.25">
      <c r="A68" s="386" t="s">
        <v>318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33"/>
      <c r="AP68" s="233"/>
      <c r="AQ68" s="108"/>
    </row>
    <row r="69" spans="1:43" ht="12" customHeight="1" x14ac:dyDescent="0.25">
      <c r="A69" s="346" t="s">
        <v>316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28"/>
      <c r="AP69" s="228"/>
      <c r="AQ69" s="104"/>
    </row>
    <row r="70" spans="1:43" ht="12.75" customHeight="1" x14ac:dyDescent="0.25">
      <c r="A70" s="394" t="s">
        <v>324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33"/>
      <c r="AP70" s="233"/>
      <c r="AQ70" s="108"/>
    </row>
    <row r="71" spans="1:43" ht="12" customHeight="1" x14ac:dyDescent="0.25">
      <c r="A71" s="346" t="s">
        <v>315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28"/>
      <c r="AP71" s="228"/>
      <c r="AQ71" s="104"/>
    </row>
    <row r="72" spans="1:43" ht="12.75" customHeight="1" thickBot="1" x14ac:dyDescent="0.3">
      <c r="A72" s="390" t="s">
        <v>323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35"/>
      <c r="AP72" s="235"/>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79" t="s">
        <v>322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321</v>
      </c>
      <c r="AN74" s="378"/>
      <c r="AO74" s="231" t="s">
        <v>320</v>
      </c>
      <c r="AP74" s="231" t="s">
        <v>319</v>
      </c>
      <c r="AQ74" s="104"/>
    </row>
    <row r="75" spans="1:43" ht="25.5" customHeight="1" x14ac:dyDescent="0.25">
      <c r="A75" s="386" t="s">
        <v>318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36"/>
      <c r="AP75" s="236"/>
      <c r="AQ75" s="108"/>
    </row>
    <row r="76" spans="1:43" ht="12" customHeight="1" x14ac:dyDescent="0.25">
      <c r="A76" s="346" t="s">
        <v>317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237"/>
      <c r="AP76" s="237"/>
      <c r="AQ76" s="104"/>
    </row>
    <row r="77" spans="1:43" ht="12" customHeight="1" x14ac:dyDescent="0.25">
      <c r="A77" s="346" t="s">
        <v>316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237"/>
      <c r="AP77" s="237"/>
      <c r="AQ77" s="104"/>
    </row>
    <row r="78" spans="1:43" ht="12" customHeight="1" x14ac:dyDescent="0.25">
      <c r="A78" s="346" t="s">
        <v>315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237"/>
      <c r="AP78" s="237"/>
      <c r="AQ78" s="104"/>
    </row>
    <row r="79" spans="1:43" ht="12" customHeight="1" x14ac:dyDescent="0.25">
      <c r="A79" s="346" t="s">
        <v>314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237"/>
      <c r="AP79" s="237"/>
      <c r="AQ79" s="104"/>
    </row>
    <row r="80" spans="1:43" ht="12" customHeight="1" x14ac:dyDescent="0.25">
      <c r="A80" s="346" t="s">
        <v>313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237"/>
      <c r="AP80" s="237"/>
      <c r="AQ80" s="104"/>
    </row>
    <row r="81" spans="1:45" ht="12.75" customHeight="1" x14ac:dyDescent="0.25">
      <c r="A81" s="346" t="s">
        <v>312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237"/>
      <c r="AP81" s="237"/>
      <c r="AQ81" s="104"/>
    </row>
    <row r="82" spans="1:45" ht="12.75" customHeight="1" x14ac:dyDescent="0.25">
      <c r="A82" s="346" t="s">
        <v>311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237"/>
      <c r="AP82" s="237"/>
      <c r="AQ82" s="104"/>
    </row>
    <row r="83" spans="1:45" ht="12" customHeight="1" x14ac:dyDescent="0.25">
      <c r="A83" s="394" t="s">
        <v>310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36"/>
      <c r="AP83" s="236"/>
      <c r="AQ83" s="108"/>
    </row>
    <row r="84" spans="1:45" ht="12" customHeight="1" x14ac:dyDescent="0.25">
      <c r="A84" s="394" t="s">
        <v>309</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36"/>
      <c r="AP84" s="236"/>
      <c r="AQ84" s="108"/>
    </row>
    <row r="85" spans="1:45" ht="12" customHeight="1" x14ac:dyDescent="0.25">
      <c r="A85" s="346" t="s">
        <v>308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237"/>
      <c r="AP85" s="237"/>
      <c r="AQ85" s="98"/>
    </row>
    <row r="86" spans="1:45" ht="27.75" customHeight="1" x14ac:dyDescent="0.25">
      <c r="A86" s="386" t="s">
        <v>307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36"/>
      <c r="AP86" s="236"/>
      <c r="AQ86" s="108"/>
    </row>
    <row r="87" spans="1:45" x14ac:dyDescent="0.25">
      <c r="A87" s="386" t="s">
        <v>306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36"/>
      <c r="AP87" s="236"/>
      <c r="AQ87" s="108"/>
    </row>
    <row r="88" spans="1:45" ht="14.25" customHeight="1" x14ac:dyDescent="0.25">
      <c r="A88" s="402" t="s">
        <v>305</v>
      </c>
      <c r="B88" s="403"/>
      <c r="C88" s="403"/>
      <c r="D88" s="40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405"/>
      <c r="AL88" s="406"/>
      <c r="AM88" s="407"/>
      <c r="AN88" s="408"/>
      <c r="AO88" s="236"/>
      <c r="AP88" s="236"/>
      <c r="AQ88" s="108"/>
    </row>
    <row r="89" spans="1:45" x14ac:dyDescent="0.25">
      <c r="A89" s="402" t="s">
        <v>304</v>
      </c>
      <c r="B89" s="403"/>
      <c r="C89" s="403"/>
      <c r="D89" s="40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405"/>
      <c r="AL89" s="406"/>
      <c r="AM89" s="407"/>
      <c r="AN89" s="408"/>
      <c r="AO89" s="236"/>
      <c r="AP89" s="236"/>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8"/>
      <c r="AL90" s="399"/>
      <c r="AM90" s="400"/>
      <c r="AN90" s="4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0" zoomScaleNormal="70" zoomScaleSheetLayoutView="85" workbookViewId="0">
      <selection activeCell="K67" sqref="K67"/>
    </sheetView>
  </sheetViews>
  <sheetFormatPr defaultRowHeight="15.75" x14ac:dyDescent="0.25"/>
  <cols>
    <col min="1" max="1" width="9.140625" style="60"/>
    <col min="2" max="2" width="37.7109375" style="60" customWidth="1"/>
    <col min="3" max="3" width="17.85546875" style="60" customWidth="1"/>
    <col min="4" max="4" width="15.570312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56"/>
      <c r="B8" s="256"/>
      <c r="C8" s="269"/>
      <c r="D8" s="269"/>
      <c r="E8" s="256"/>
      <c r="F8" s="256"/>
      <c r="G8" s="256"/>
      <c r="H8" s="256"/>
      <c r="I8" s="256"/>
      <c r="J8" s="256"/>
      <c r="K8" s="256"/>
      <c r="L8" s="256"/>
    </row>
    <row r="9" spans="1:44" ht="18.75" x14ac:dyDescent="0.3">
      <c r="A9" s="426" t="str">
        <f>'1. паспорт местоположение'!A9:C9</f>
        <v>АО "Россети Тюмень"</v>
      </c>
      <c r="B9" s="426"/>
      <c r="C9" s="426"/>
      <c r="D9" s="426"/>
      <c r="E9" s="426"/>
      <c r="F9" s="426"/>
      <c r="G9" s="426"/>
      <c r="H9" s="426"/>
      <c r="I9" s="426"/>
      <c r="J9" s="426"/>
      <c r="K9" s="426"/>
      <c r="L9" s="426"/>
      <c r="M9" s="7"/>
      <c r="N9" s="7"/>
      <c r="O9" s="7"/>
      <c r="P9" s="7"/>
      <c r="Q9" s="7"/>
      <c r="R9" s="7"/>
      <c r="S9" s="7"/>
      <c r="T9" s="7"/>
      <c r="U9" s="7"/>
      <c r="V9" s="7"/>
      <c r="W9" s="7"/>
      <c r="X9" s="7"/>
      <c r="Y9" s="7"/>
      <c r="Z9" s="7"/>
      <c r="AA9" s="7"/>
      <c r="AB9" s="7"/>
      <c r="AC9" s="7"/>
    </row>
    <row r="10" spans="1:44" x14ac:dyDescent="0.25">
      <c r="A10" s="423" t="s">
        <v>8</v>
      </c>
      <c r="B10" s="423"/>
      <c r="C10" s="423"/>
      <c r="D10" s="423"/>
      <c r="E10" s="423"/>
      <c r="F10" s="423"/>
      <c r="G10" s="423"/>
      <c r="H10" s="423"/>
      <c r="I10" s="423"/>
      <c r="J10" s="423"/>
      <c r="K10" s="423"/>
      <c r="L10" s="423"/>
      <c r="M10" s="131"/>
      <c r="N10" s="131"/>
      <c r="O10" s="131"/>
      <c r="P10" s="131"/>
      <c r="Q10" s="131"/>
      <c r="R10" s="131"/>
      <c r="S10" s="131"/>
      <c r="T10" s="131"/>
      <c r="U10" s="131"/>
      <c r="V10" s="131"/>
      <c r="W10" s="131"/>
      <c r="X10" s="131"/>
      <c r="Y10" s="131"/>
      <c r="Z10" s="131"/>
      <c r="AA10" s="131"/>
      <c r="AB10" s="131"/>
      <c r="AC10" s="131"/>
    </row>
    <row r="11" spans="1:44" ht="18.75" x14ac:dyDescent="0.3">
      <c r="A11" s="424"/>
      <c r="B11" s="424"/>
      <c r="C11" s="424"/>
      <c r="D11" s="424"/>
      <c r="E11" s="424"/>
      <c r="F11" s="424"/>
      <c r="G11" s="424"/>
      <c r="H11" s="424"/>
      <c r="I11" s="424"/>
      <c r="J11" s="424"/>
      <c r="K11" s="424"/>
      <c r="L11" s="424"/>
      <c r="M11" s="156"/>
      <c r="N11" s="156"/>
      <c r="O11" s="156"/>
      <c r="P11" s="156"/>
      <c r="Q11" s="156"/>
      <c r="R11" s="156"/>
      <c r="S11" s="156"/>
      <c r="T11" s="156"/>
      <c r="U11" s="156"/>
      <c r="V11" s="156"/>
      <c r="W11" s="156"/>
      <c r="X11" s="156"/>
      <c r="Y11" s="156"/>
      <c r="Z11" s="156"/>
      <c r="AA11" s="156"/>
      <c r="AB11" s="156"/>
      <c r="AC11" s="156"/>
    </row>
    <row r="12" spans="1:44" ht="18.75" x14ac:dyDescent="0.3">
      <c r="A12" s="426" t="str">
        <f>'1. паспорт местоположение'!A12:C12</f>
        <v>F_TP3600.PS.0034</v>
      </c>
      <c r="B12" s="426"/>
      <c r="C12" s="426"/>
      <c r="D12" s="426"/>
      <c r="E12" s="426"/>
      <c r="F12" s="426"/>
      <c r="G12" s="426"/>
      <c r="H12" s="426"/>
      <c r="I12" s="426"/>
      <c r="J12" s="426"/>
      <c r="K12" s="426"/>
      <c r="L12" s="426"/>
      <c r="M12" s="7"/>
      <c r="N12" s="7"/>
      <c r="O12" s="7"/>
      <c r="P12" s="7"/>
      <c r="Q12" s="7"/>
      <c r="R12" s="7"/>
      <c r="S12" s="7"/>
      <c r="T12" s="7"/>
      <c r="U12" s="7"/>
      <c r="V12" s="7"/>
      <c r="W12" s="7"/>
      <c r="X12" s="7"/>
      <c r="Y12" s="7"/>
      <c r="Z12" s="7"/>
      <c r="AA12" s="7"/>
      <c r="AB12" s="7"/>
      <c r="AC12" s="7"/>
    </row>
    <row r="13" spans="1:44" x14ac:dyDescent="0.25">
      <c r="A13" s="423" t="s">
        <v>7</v>
      </c>
      <c r="B13" s="423"/>
      <c r="C13" s="423"/>
      <c r="D13" s="423"/>
      <c r="E13" s="423"/>
      <c r="F13" s="423"/>
      <c r="G13" s="423"/>
      <c r="H13" s="423"/>
      <c r="I13" s="423"/>
      <c r="J13" s="423"/>
      <c r="K13" s="423"/>
      <c r="L13" s="423"/>
      <c r="M13" s="131"/>
      <c r="N13" s="131"/>
      <c r="O13" s="131"/>
      <c r="P13" s="131"/>
      <c r="Q13" s="131"/>
      <c r="R13" s="131"/>
      <c r="S13" s="131"/>
      <c r="T13" s="131"/>
      <c r="U13" s="131"/>
      <c r="V13" s="131"/>
      <c r="W13" s="131"/>
      <c r="X13" s="131"/>
      <c r="Y13" s="131"/>
      <c r="Z13" s="131"/>
      <c r="AA13" s="131"/>
      <c r="AB13" s="131"/>
      <c r="AC13" s="131"/>
    </row>
    <row r="14" spans="1:44" ht="18.75" x14ac:dyDescent="0.3">
      <c r="A14" s="425"/>
      <c r="B14" s="425"/>
      <c r="C14" s="425"/>
      <c r="D14" s="425"/>
      <c r="E14" s="425"/>
      <c r="F14" s="425"/>
      <c r="G14" s="425"/>
      <c r="H14" s="425"/>
      <c r="I14" s="425"/>
      <c r="J14" s="425"/>
      <c r="K14" s="425"/>
      <c r="L14" s="425"/>
      <c r="M14" s="157"/>
      <c r="N14" s="157"/>
      <c r="O14" s="157"/>
      <c r="P14" s="157"/>
      <c r="Q14" s="157"/>
      <c r="R14" s="157"/>
      <c r="S14" s="157"/>
      <c r="T14" s="157"/>
      <c r="U14" s="157"/>
      <c r="V14" s="157"/>
      <c r="W14" s="157"/>
      <c r="X14" s="157"/>
      <c r="Y14" s="157"/>
      <c r="Z14" s="157"/>
      <c r="AA14" s="157"/>
      <c r="AB14" s="157"/>
      <c r="AC14" s="157"/>
    </row>
    <row r="15" spans="1:44" ht="18.75" customHeight="1" x14ac:dyDescent="0.3">
      <c r="A15" s="421" t="str">
        <f>'1. паспорт местоположение'!A15:C15</f>
        <v>Реконструкция ПС Зверосовхоз (РЗА, КРУН-10, ОРУ-35, ограждение ПС)</v>
      </c>
      <c r="B15" s="421"/>
      <c r="C15" s="421"/>
      <c r="D15" s="421"/>
      <c r="E15" s="421"/>
      <c r="F15" s="421"/>
      <c r="G15" s="421"/>
      <c r="H15" s="421"/>
      <c r="I15" s="421"/>
      <c r="J15" s="421"/>
      <c r="K15" s="421"/>
      <c r="L15" s="421"/>
      <c r="M15" s="207"/>
      <c r="N15" s="207"/>
      <c r="O15" s="207"/>
      <c r="P15" s="207"/>
      <c r="Q15" s="207"/>
      <c r="R15" s="207"/>
      <c r="S15" s="207"/>
      <c r="T15" s="207"/>
      <c r="U15" s="207"/>
      <c r="V15" s="207"/>
      <c r="W15" s="207"/>
      <c r="X15" s="207"/>
      <c r="Y15" s="207"/>
      <c r="Z15" s="207"/>
      <c r="AA15" s="207"/>
      <c r="AB15" s="207"/>
      <c r="AC15" s="207"/>
    </row>
    <row r="16" spans="1:44" x14ac:dyDescent="0.25">
      <c r="A16" s="293" t="s">
        <v>6</v>
      </c>
      <c r="B16" s="293"/>
      <c r="C16" s="293"/>
      <c r="D16" s="293"/>
      <c r="E16" s="293"/>
      <c r="F16" s="293"/>
      <c r="G16" s="293"/>
      <c r="H16" s="293"/>
      <c r="I16" s="293"/>
      <c r="J16" s="293"/>
      <c r="K16" s="293"/>
      <c r="L16" s="293"/>
    </row>
    <row r="17" spans="1:12" ht="15.75" customHeight="1" x14ac:dyDescent="0.25">
      <c r="L17" s="193"/>
    </row>
    <row r="18" spans="1:12" x14ac:dyDescent="0.25">
      <c r="K18" s="70"/>
    </row>
    <row r="19" spans="1:12" ht="15.75" customHeight="1" x14ac:dyDescent="0.25">
      <c r="A19" s="422" t="s">
        <v>464</v>
      </c>
      <c r="B19" s="422"/>
      <c r="C19" s="422"/>
      <c r="D19" s="422"/>
      <c r="E19" s="422"/>
      <c r="F19" s="422"/>
      <c r="G19" s="422"/>
      <c r="H19" s="422"/>
      <c r="I19" s="422"/>
      <c r="J19" s="422"/>
      <c r="K19" s="422"/>
      <c r="L19" s="422"/>
    </row>
    <row r="20" spans="1:12" x14ac:dyDescent="0.25">
      <c r="A20" s="195"/>
      <c r="B20" s="195"/>
      <c r="C20" s="69"/>
      <c r="D20" s="69"/>
      <c r="E20" s="69"/>
      <c r="F20" s="69"/>
      <c r="G20" s="69"/>
      <c r="H20" s="69"/>
      <c r="I20" s="69"/>
      <c r="J20" s="69"/>
      <c r="K20" s="69"/>
      <c r="L20" s="69"/>
    </row>
    <row r="21" spans="1:12" ht="28.5" customHeight="1" x14ac:dyDescent="0.25">
      <c r="A21" s="409" t="s">
        <v>227</v>
      </c>
      <c r="B21" s="409" t="s">
        <v>226</v>
      </c>
      <c r="C21" s="418" t="s">
        <v>397</v>
      </c>
      <c r="D21" s="419"/>
      <c r="E21" s="419"/>
      <c r="F21" s="419"/>
      <c r="G21" s="419"/>
      <c r="H21" s="420"/>
      <c r="I21" s="410" t="s">
        <v>225</v>
      </c>
      <c r="J21" s="412" t="s">
        <v>399</v>
      </c>
      <c r="K21" s="409" t="s">
        <v>224</v>
      </c>
      <c r="L21" s="411" t="s">
        <v>398</v>
      </c>
    </row>
    <row r="22" spans="1:12" ht="58.5" customHeight="1" x14ac:dyDescent="0.25">
      <c r="A22" s="409"/>
      <c r="B22" s="409"/>
      <c r="C22" s="417" t="s">
        <v>2</v>
      </c>
      <c r="D22" s="417"/>
      <c r="E22" s="121"/>
      <c r="F22" s="122"/>
      <c r="G22" s="415" t="s">
        <v>581</v>
      </c>
      <c r="H22" s="416"/>
      <c r="I22" s="410"/>
      <c r="J22" s="413"/>
      <c r="K22" s="409"/>
      <c r="L22" s="411"/>
    </row>
    <row r="23" spans="1:12" ht="47.25" x14ac:dyDescent="0.25">
      <c r="A23" s="409"/>
      <c r="B23" s="409"/>
      <c r="C23" s="68" t="s">
        <v>223</v>
      </c>
      <c r="D23" s="68" t="s">
        <v>222</v>
      </c>
      <c r="E23" s="68" t="s">
        <v>223</v>
      </c>
      <c r="F23" s="68" t="s">
        <v>222</v>
      </c>
      <c r="G23" s="68" t="s">
        <v>223</v>
      </c>
      <c r="H23" s="68" t="s">
        <v>222</v>
      </c>
      <c r="I23" s="410"/>
      <c r="J23" s="414"/>
      <c r="K23" s="409"/>
      <c r="L23" s="411"/>
    </row>
    <row r="24" spans="1:12" x14ac:dyDescent="0.25">
      <c r="A24" s="194">
        <v>1</v>
      </c>
      <c r="B24" s="194">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547</v>
      </c>
      <c r="D26" s="175"/>
      <c r="E26" s="175"/>
      <c r="F26" s="175"/>
      <c r="G26" s="175"/>
      <c r="H26" s="175"/>
      <c r="I26" s="175"/>
      <c r="J26" s="175"/>
      <c r="K26" s="62"/>
      <c r="L26" s="62"/>
    </row>
    <row r="27" spans="1:12" s="61" customFormat="1" ht="39" customHeight="1" x14ac:dyDescent="0.25">
      <c r="A27" s="64" t="s">
        <v>219</v>
      </c>
      <c r="B27" s="67" t="s">
        <v>406</v>
      </c>
      <c r="C27" s="175" t="s">
        <v>547</v>
      </c>
      <c r="D27" s="175"/>
      <c r="E27" s="175"/>
      <c r="F27" s="175"/>
      <c r="G27" s="175"/>
      <c r="H27" s="175"/>
      <c r="I27" s="175"/>
      <c r="J27" s="175"/>
      <c r="K27" s="62"/>
      <c r="L27" s="62"/>
    </row>
    <row r="28" spans="1:12" s="61" customFormat="1" ht="70.5" customHeight="1" x14ac:dyDescent="0.25">
      <c r="A28" s="64" t="s">
        <v>405</v>
      </c>
      <c r="B28" s="67" t="s">
        <v>410</v>
      </c>
      <c r="C28" s="175" t="s">
        <v>547</v>
      </c>
      <c r="D28" s="175"/>
      <c r="E28" s="175"/>
      <c r="F28" s="175"/>
      <c r="G28" s="175"/>
      <c r="H28" s="175"/>
      <c r="I28" s="175"/>
      <c r="J28" s="175"/>
      <c r="K28" s="62"/>
      <c r="L28" s="62"/>
    </row>
    <row r="29" spans="1:12" s="61" customFormat="1" ht="54" customHeight="1" x14ac:dyDescent="0.25">
      <c r="A29" s="64" t="s">
        <v>218</v>
      </c>
      <c r="B29" s="67" t="s">
        <v>409</v>
      </c>
      <c r="C29" s="175" t="s">
        <v>547</v>
      </c>
      <c r="D29" s="175"/>
      <c r="E29" s="175"/>
      <c r="F29" s="175"/>
      <c r="G29" s="175"/>
      <c r="H29" s="175"/>
      <c r="I29" s="175"/>
      <c r="J29" s="175"/>
      <c r="K29" s="62"/>
      <c r="L29" s="62"/>
    </row>
    <row r="30" spans="1:12" s="61" customFormat="1" ht="42" customHeight="1" x14ac:dyDescent="0.25">
      <c r="A30" s="64" t="s">
        <v>217</v>
      </c>
      <c r="B30" s="67" t="s">
        <v>411</v>
      </c>
      <c r="C30" s="175" t="s">
        <v>547</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6">
        <v>42491</v>
      </c>
      <c r="D33" s="196">
        <v>42520</v>
      </c>
      <c r="E33" s="148"/>
      <c r="F33" s="148"/>
      <c r="G33" s="196">
        <v>42491</v>
      </c>
      <c r="H33" s="196">
        <v>42520</v>
      </c>
      <c r="I33" s="159">
        <v>1</v>
      </c>
      <c r="J33" s="159">
        <v>1</v>
      </c>
      <c r="K33" s="62"/>
      <c r="L33" s="62"/>
    </row>
    <row r="34" spans="1:12" s="61" customFormat="1" ht="47.25" customHeight="1" x14ac:dyDescent="0.25">
      <c r="A34" s="64" t="s">
        <v>424</v>
      </c>
      <c r="B34" s="63" t="s">
        <v>416</v>
      </c>
      <c r="C34" s="175" t="s">
        <v>547</v>
      </c>
      <c r="D34" s="197"/>
      <c r="E34" s="197"/>
      <c r="F34" s="197"/>
      <c r="G34" s="197"/>
      <c r="H34" s="197"/>
      <c r="I34" s="197"/>
      <c r="J34" s="197"/>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75" t="s">
        <v>547</v>
      </c>
      <c r="D36" s="197"/>
      <c r="E36" s="197"/>
      <c r="F36" s="197"/>
      <c r="G36" s="197"/>
      <c r="H36" s="197"/>
      <c r="I36" s="197"/>
      <c r="J36" s="197"/>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682</v>
      </c>
      <c r="B38" s="65" t="s">
        <v>212</v>
      </c>
      <c r="C38" s="152"/>
      <c r="D38" s="152"/>
      <c r="E38" s="152"/>
      <c r="F38" s="152"/>
      <c r="G38" s="152"/>
      <c r="H38" s="152"/>
      <c r="I38" s="152"/>
      <c r="J38" s="152"/>
      <c r="K38" s="62"/>
      <c r="L38" s="62"/>
    </row>
    <row r="39" spans="1:12" ht="63" customHeight="1" x14ac:dyDescent="0.25">
      <c r="A39" s="64">
        <v>2</v>
      </c>
      <c r="B39" s="63" t="s">
        <v>413</v>
      </c>
      <c r="C39" s="198">
        <v>44936</v>
      </c>
      <c r="D39" s="198">
        <f>C39+30</f>
        <v>44966</v>
      </c>
      <c r="E39" s="177"/>
      <c r="F39" s="177"/>
      <c r="G39" s="198">
        <v>44936</v>
      </c>
      <c r="H39" s="198">
        <f>G39+30</f>
        <v>44966</v>
      </c>
      <c r="I39" s="159">
        <v>1</v>
      </c>
      <c r="J39" s="159">
        <v>1</v>
      </c>
      <c r="K39" s="199"/>
      <c r="L39" s="199"/>
    </row>
    <row r="40" spans="1:12" ht="33.75" customHeight="1" x14ac:dyDescent="0.25">
      <c r="A40" s="64" t="s">
        <v>211</v>
      </c>
      <c r="B40" s="63" t="s">
        <v>415</v>
      </c>
      <c r="C40" s="198">
        <f>D39+1</f>
        <v>44967</v>
      </c>
      <c r="D40" s="198">
        <f>C40+250</f>
        <v>45217</v>
      </c>
      <c r="E40" s="177"/>
      <c r="F40" s="177"/>
      <c r="G40" s="198">
        <f>H39+1</f>
        <v>44967</v>
      </c>
      <c r="H40" s="198">
        <f>G40+370</f>
        <v>45337</v>
      </c>
      <c r="I40" s="159">
        <v>1</v>
      </c>
      <c r="J40" s="159">
        <v>1</v>
      </c>
      <c r="K40" s="200"/>
      <c r="L40" s="200"/>
    </row>
    <row r="41" spans="1:12" ht="63" customHeight="1" x14ac:dyDescent="0.25">
      <c r="A41" s="64" t="s">
        <v>210</v>
      </c>
      <c r="B41" s="65" t="s">
        <v>491</v>
      </c>
      <c r="C41" s="197"/>
      <c r="D41" s="177"/>
      <c r="E41" s="177"/>
      <c r="F41" s="177"/>
      <c r="G41" s="197"/>
      <c r="H41" s="177"/>
      <c r="I41" s="182"/>
      <c r="J41" s="152"/>
      <c r="K41" s="200"/>
      <c r="L41" s="200"/>
    </row>
    <row r="42" spans="1:12" ht="58.5" customHeight="1" x14ac:dyDescent="0.25">
      <c r="A42" s="64">
        <v>3</v>
      </c>
      <c r="B42" s="63" t="s">
        <v>414</v>
      </c>
      <c r="C42" s="175" t="s">
        <v>547</v>
      </c>
      <c r="D42" s="197"/>
      <c r="E42" s="197"/>
      <c r="F42" s="197"/>
      <c r="G42" s="197"/>
      <c r="H42" s="197"/>
      <c r="I42" s="197"/>
      <c r="J42" s="197"/>
      <c r="K42" s="200"/>
      <c r="L42" s="200"/>
    </row>
    <row r="43" spans="1:12" ht="34.5" customHeight="1" x14ac:dyDescent="0.25">
      <c r="A43" s="64" t="s">
        <v>209</v>
      </c>
      <c r="B43" s="63" t="s">
        <v>207</v>
      </c>
      <c r="C43" s="198">
        <f>D40</f>
        <v>45217</v>
      </c>
      <c r="D43" s="198">
        <f>C43+60</f>
        <v>45277</v>
      </c>
      <c r="E43" s="177"/>
      <c r="F43" s="177"/>
      <c r="G43" s="198">
        <f>H40-25</f>
        <v>45312</v>
      </c>
      <c r="H43" s="198">
        <f>H40+60</f>
        <v>45397</v>
      </c>
      <c r="I43" s="159">
        <v>1</v>
      </c>
      <c r="J43" s="159">
        <v>1</v>
      </c>
      <c r="K43" s="200"/>
      <c r="L43" s="200"/>
    </row>
    <row r="44" spans="1:12" ht="24.75" customHeight="1" x14ac:dyDescent="0.25">
      <c r="A44" s="64" t="s">
        <v>208</v>
      </c>
      <c r="B44" s="63" t="s">
        <v>205</v>
      </c>
      <c r="C44" s="198">
        <f>D43+1</f>
        <v>45278</v>
      </c>
      <c r="D44" s="198">
        <f>C44+230</f>
        <v>45508</v>
      </c>
      <c r="E44" s="177"/>
      <c r="F44" s="177"/>
      <c r="G44" s="198">
        <f>H43+1</f>
        <v>45398</v>
      </c>
      <c r="H44" s="198">
        <f>G44+120</f>
        <v>45518</v>
      </c>
      <c r="I44" s="159">
        <v>1</v>
      </c>
      <c r="J44" s="159">
        <v>1</v>
      </c>
      <c r="K44" s="200"/>
      <c r="L44" s="200"/>
    </row>
    <row r="45" spans="1:12" ht="90.75" customHeight="1" x14ac:dyDescent="0.25">
      <c r="A45" s="64" t="s">
        <v>206</v>
      </c>
      <c r="B45" s="63" t="s">
        <v>419</v>
      </c>
      <c r="C45" s="196">
        <f>D44+1</f>
        <v>45509</v>
      </c>
      <c r="D45" s="196">
        <f>C45+30</f>
        <v>45539</v>
      </c>
      <c r="E45" s="178" t="s">
        <v>577</v>
      </c>
      <c r="F45" s="178" t="s">
        <v>577</v>
      </c>
      <c r="G45" s="196">
        <f>H44+1</f>
        <v>45519</v>
      </c>
      <c r="H45" s="196">
        <f>G45+30</f>
        <v>45549</v>
      </c>
      <c r="I45" s="159">
        <v>1</v>
      </c>
      <c r="J45" s="159">
        <v>1</v>
      </c>
      <c r="K45" s="200"/>
      <c r="L45" s="200"/>
    </row>
    <row r="46" spans="1:12" ht="167.25" customHeight="1" x14ac:dyDescent="0.25">
      <c r="A46" s="64" t="s">
        <v>204</v>
      </c>
      <c r="B46" s="63" t="s">
        <v>417</v>
      </c>
      <c r="C46" s="175" t="s">
        <v>547</v>
      </c>
      <c r="D46" s="197"/>
      <c r="E46" s="197"/>
      <c r="F46" s="197"/>
      <c r="G46" s="197"/>
      <c r="H46" s="197"/>
      <c r="I46" s="197"/>
      <c r="J46" s="197"/>
      <c r="K46" s="200"/>
      <c r="L46" s="200"/>
    </row>
    <row r="47" spans="1:12" ht="30.75" customHeight="1" x14ac:dyDescent="0.25">
      <c r="A47" s="64" t="s">
        <v>202</v>
      </c>
      <c r="B47" s="63" t="s">
        <v>203</v>
      </c>
      <c r="C47" s="198">
        <f>D45</f>
        <v>45539</v>
      </c>
      <c r="D47" s="198">
        <f>C47+30</f>
        <v>45569</v>
      </c>
      <c r="E47" s="177"/>
      <c r="F47" s="177"/>
      <c r="G47" s="198">
        <f>H45</f>
        <v>45549</v>
      </c>
      <c r="H47" s="198">
        <f>G47+30</f>
        <v>45579</v>
      </c>
      <c r="I47" s="159">
        <v>1</v>
      </c>
      <c r="J47" s="159">
        <v>1</v>
      </c>
      <c r="K47" s="200"/>
      <c r="L47" s="200"/>
    </row>
    <row r="48" spans="1:12" ht="37.5" customHeight="1" x14ac:dyDescent="0.25">
      <c r="A48" s="64" t="s">
        <v>683</v>
      </c>
      <c r="B48" s="65" t="s">
        <v>201</v>
      </c>
      <c r="C48" s="197"/>
      <c r="D48" s="177"/>
      <c r="E48" s="177"/>
      <c r="F48" s="177"/>
      <c r="G48" s="197"/>
      <c r="H48" s="177"/>
      <c r="I48" s="182"/>
      <c r="J48" s="152"/>
      <c r="K48" s="200"/>
      <c r="L48" s="200"/>
    </row>
    <row r="49" spans="1:12" ht="35.25" customHeight="1" x14ac:dyDescent="0.25">
      <c r="A49" s="64">
        <v>4</v>
      </c>
      <c r="B49" s="63" t="s">
        <v>199</v>
      </c>
      <c r="C49" s="198">
        <f>D47</f>
        <v>45569</v>
      </c>
      <c r="D49" s="198">
        <f>C49+10</f>
        <v>45579</v>
      </c>
      <c r="E49" s="177"/>
      <c r="F49" s="177"/>
      <c r="G49" s="198">
        <f>H47</f>
        <v>45579</v>
      </c>
      <c r="H49" s="198">
        <f>G49+10</f>
        <v>45589</v>
      </c>
      <c r="I49" s="159">
        <v>1</v>
      </c>
      <c r="J49" s="159">
        <v>1</v>
      </c>
      <c r="K49" s="200"/>
      <c r="L49" s="200"/>
    </row>
    <row r="50" spans="1:12" ht="86.25" customHeight="1" x14ac:dyDescent="0.25">
      <c r="A50" s="64" t="s">
        <v>200</v>
      </c>
      <c r="B50" s="63" t="s">
        <v>418</v>
      </c>
      <c r="C50" s="198">
        <f>D49+1</f>
        <v>45580</v>
      </c>
      <c r="D50" s="198">
        <f>C50+10</f>
        <v>45590</v>
      </c>
      <c r="E50" s="177"/>
      <c r="F50" s="177"/>
      <c r="G50" s="198">
        <f>H49+1</f>
        <v>45590</v>
      </c>
      <c r="H50" s="198">
        <f>G50+10</f>
        <v>45600</v>
      </c>
      <c r="I50" s="159">
        <v>1</v>
      </c>
      <c r="J50" s="159">
        <v>1</v>
      </c>
      <c r="K50" s="200"/>
      <c r="L50" s="200"/>
    </row>
    <row r="51" spans="1:12" ht="77.25" customHeight="1" x14ac:dyDescent="0.25">
      <c r="A51" s="64" t="s">
        <v>198</v>
      </c>
      <c r="B51" s="63" t="s">
        <v>420</v>
      </c>
      <c r="C51" s="181">
        <f>D50</f>
        <v>45590</v>
      </c>
      <c r="D51" s="181">
        <f>C51+10</f>
        <v>45600</v>
      </c>
      <c r="E51" s="177"/>
      <c r="F51" s="177"/>
      <c r="G51" s="181">
        <f>H50</f>
        <v>45600</v>
      </c>
      <c r="H51" s="181">
        <f>G51+10</f>
        <v>45610</v>
      </c>
      <c r="I51" s="159">
        <v>1</v>
      </c>
      <c r="J51" s="159">
        <v>1</v>
      </c>
      <c r="K51" s="200"/>
      <c r="L51" s="200"/>
    </row>
    <row r="52" spans="1:12" ht="71.25" customHeight="1" x14ac:dyDescent="0.25">
      <c r="A52" s="64" t="s">
        <v>196</v>
      </c>
      <c r="B52" s="63" t="s">
        <v>197</v>
      </c>
      <c r="C52" s="175" t="s">
        <v>547</v>
      </c>
      <c r="D52" s="180"/>
      <c r="E52" s="180"/>
      <c r="F52" s="180"/>
      <c r="G52" s="180"/>
      <c r="H52" s="180"/>
      <c r="I52" s="180"/>
      <c r="J52" s="180"/>
      <c r="K52" s="200"/>
      <c r="L52" s="200"/>
    </row>
    <row r="53" spans="1:12" ht="48" customHeight="1" x14ac:dyDescent="0.25">
      <c r="A53" s="64" t="s">
        <v>194</v>
      </c>
      <c r="B53" s="125" t="s">
        <v>421</v>
      </c>
      <c r="C53" s="181">
        <f>D51</f>
        <v>45600</v>
      </c>
      <c r="D53" s="179">
        <f>C53+30</f>
        <v>45630</v>
      </c>
      <c r="E53" s="177"/>
      <c r="F53" s="177"/>
      <c r="G53" s="181">
        <f>H51</f>
        <v>45610</v>
      </c>
      <c r="H53" s="179">
        <f>G53+30</f>
        <v>45640</v>
      </c>
      <c r="I53" s="159">
        <v>1</v>
      </c>
      <c r="J53" s="159">
        <v>1</v>
      </c>
      <c r="K53" s="200"/>
      <c r="L53" s="200"/>
    </row>
    <row r="54" spans="1:12" ht="46.5" customHeight="1" x14ac:dyDescent="0.25">
      <c r="A54" s="64" t="s">
        <v>422</v>
      </c>
      <c r="B54" s="63" t="s">
        <v>195</v>
      </c>
      <c r="C54" s="175" t="s">
        <v>547</v>
      </c>
      <c r="D54" s="180"/>
      <c r="E54" s="180"/>
      <c r="F54" s="180"/>
      <c r="G54" s="180"/>
      <c r="H54" s="180"/>
      <c r="I54" s="180"/>
      <c r="J54" s="180"/>
      <c r="K54" s="200"/>
      <c r="L54" s="200"/>
    </row>
  </sheetData>
  <mergeCells count="20">
    <mergeCell ref="A15:L15"/>
    <mergeCell ref="A19:L19"/>
    <mergeCell ref="A5:L5"/>
    <mergeCell ref="A7:L7"/>
    <mergeCell ref="A10:L10"/>
    <mergeCell ref="A11:L11"/>
    <mergeCell ref="A13:L13"/>
    <mergeCell ref="A14:L14"/>
    <mergeCell ref="A9:L9"/>
    <mergeCell ref="A12:L12"/>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3"/>
  <sheetViews>
    <sheetView topLeftCell="A13" zoomScale="55" zoomScaleNormal="55" zoomScaleSheetLayoutView="57" workbookViewId="0">
      <selection activeCell="C24" sqref="C24:AC86"/>
    </sheetView>
  </sheetViews>
  <sheetFormatPr defaultRowHeight="15.75" x14ac:dyDescent="0.25"/>
  <cols>
    <col min="1" max="1" width="9.140625" style="59"/>
    <col min="2" max="2" width="57.85546875" style="59" customWidth="1"/>
    <col min="3" max="3" width="13" style="153" customWidth="1"/>
    <col min="4" max="4" width="17.85546875" style="153" customWidth="1"/>
    <col min="5" max="6" width="16.42578125" style="153" customWidth="1"/>
    <col min="7" max="7" width="12.85546875" style="143" customWidth="1"/>
    <col min="8" max="11" width="9" style="153" customWidth="1"/>
    <col min="12" max="25" width="8.85546875" style="153" customWidth="1"/>
    <col min="26" max="27" width="8.85546875" style="59" customWidth="1"/>
    <col min="28"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5" ht="18.75" x14ac:dyDescent="0.3">
      <c r="A5" s="60"/>
      <c r="B5" s="60"/>
      <c r="C5" s="143"/>
      <c r="D5" s="143"/>
      <c r="E5" s="143"/>
      <c r="F5" s="143"/>
      <c r="H5" s="143"/>
      <c r="I5" s="143"/>
      <c r="Y5" s="155"/>
    </row>
    <row r="6" spans="1:25"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5"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95" t="str">
        <f>'1. паспорт местоположение'!A12:C12</f>
        <v>F_TP3600.PS.0034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94" t="str">
        <f>'1. паспорт местоположение'!A15:C15</f>
        <v>Реконструкция ПС Зверосовхоз (РЗА, КРУН-10, ОРУ-35, ограждение ПС)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5"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5"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37" t="s">
        <v>465</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29" t="s">
        <v>193</v>
      </c>
      <c r="B20" s="429" t="s">
        <v>192</v>
      </c>
      <c r="C20" s="427" t="s">
        <v>191</v>
      </c>
      <c r="D20" s="427"/>
      <c r="E20" s="436" t="s">
        <v>190</v>
      </c>
      <c r="F20" s="436"/>
      <c r="G20" s="438" t="s">
        <v>780</v>
      </c>
      <c r="H20" s="432" t="s">
        <v>684</v>
      </c>
      <c r="I20" s="433"/>
      <c r="J20" s="433"/>
      <c r="K20" s="434"/>
      <c r="L20" s="432" t="s">
        <v>685</v>
      </c>
      <c r="M20" s="433"/>
      <c r="N20" s="433"/>
      <c r="O20" s="434"/>
      <c r="P20" s="432" t="s">
        <v>686</v>
      </c>
      <c r="Q20" s="433"/>
      <c r="R20" s="433"/>
      <c r="S20" s="434"/>
      <c r="T20" s="432" t="s">
        <v>756</v>
      </c>
      <c r="U20" s="433"/>
      <c r="V20" s="433"/>
      <c r="W20" s="433"/>
      <c r="X20" s="432" t="s">
        <v>781</v>
      </c>
      <c r="Y20" s="433"/>
      <c r="Z20" s="433"/>
      <c r="AA20" s="433"/>
      <c r="AB20" s="441" t="s">
        <v>189</v>
      </c>
      <c r="AC20" s="441"/>
    </row>
    <row r="21" spans="1:31" s="183" customFormat="1" ht="66.75" customHeight="1" x14ac:dyDescent="0.25">
      <c r="A21" s="430"/>
      <c r="B21" s="430"/>
      <c r="C21" s="427"/>
      <c r="D21" s="427"/>
      <c r="E21" s="436"/>
      <c r="F21" s="436"/>
      <c r="G21" s="439"/>
      <c r="H21" s="435" t="s">
        <v>2</v>
      </c>
      <c r="I21" s="435"/>
      <c r="J21" s="435" t="s">
        <v>187</v>
      </c>
      <c r="K21" s="435"/>
      <c r="L21" s="435" t="s">
        <v>2</v>
      </c>
      <c r="M21" s="435"/>
      <c r="N21" s="435" t="s">
        <v>187</v>
      </c>
      <c r="O21" s="435"/>
      <c r="P21" s="435" t="s">
        <v>2</v>
      </c>
      <c r="Q21" s="435"/>
      <c r="R21" s="435" t="s">
        <v>187</v>
      </c>
      <c r="S21" s="435"/>
      <c r="T21" s="435" t="s">
        <v>2</v>
      </c>
      <c r="U21" s="435"/>
      <c r="V21" s="435" t="s">
        <v>187</v>
      </c>
      <c r="W21" s="435"/>
      <c r="X21" s="435" t="s">
        <v>2</v>
      </c>
      <c r="Y21" s="435"/>
      <c r="Z21" s="435" t="s">
        <v>187</v>
      </c>
      <c r="AA21" s="435"/>
      <c r="AB21" s="441"/>
      <c r="AC21" s="441"/>
    </row>
    <row r="22" spans="1:31" s="183" customFormat="1" ht="89.25" customHeight="1" x14ac:dyDescent="0.25">
      <c r="A22" s="431"/>
      <c r="B22" s="431"/>
      <c r="C22" s="283" t="s">
        <v>2</v>
      </c>
      <c r="D22" s="283" t="s">
        <v>187</v>
      </c>
      <c r="E22" s="184" t="s">
        <v>782</v>
      </c>
      <c r="F22" s="184" t="s">
        <v>783</v>
      </c>
      <c r="G22" s="440"/>
      <c r="H22" s="273" t="s">
        <v>445</v>
      </c>
      <c r="I22" s="273" t="s">
        <v>446</v>
      </c>
      <c r="J22" s="273" t="s">
        <v>445</v>
      </c>
      <c r="K22" s="273" t="s">
        <v>446</v>
      </c>
      <c r="L22" s="273" t="s">
        <v>445</v>
      </c>
      <c r="M22" s="273" t="s">
        <v>446</v>
      </c>
      <c r="N22" s="273" t="s">
        <v>445</v>
      </c>
      <c r="O22" s="273" t="s">
        <v>446</v>
      </c>
      <c r="P22" s="273" t="s">
        <v>445</v>
      </c>
      <c r="Q22" s="273" t="s">
        <v>446</v>
      </c>
      <c r="R22" s="273" t="s">
        <v>445</v>
      </c>
      <c r="S22" s="273" t="s">
        <v>446</v>
      </c>
      <c r="T22" s="273" t="s">
        <v>445</v>
      </c>
      <c r="U22" s="273" t="s">
        <v>446</v>
      </c>
      <c r="V22" s="273" t="s">
        <v>445</v>
      </c>
      <c r="W22" s="273" t="s">
        <v>446</v>
      </c>
      <c r="X22" s="273" t="s">
        <v>445</v>
      </c>
      <c r="Y22" s="273" t="s">
        <v>446</v>
      </c>
      <c r="Z22" s="273" t="s">
        <v>445</v>
      </c>
      <c r="AA22" s="273" t="s">
        <v>446</v>
      </c>
      <c r="AB22" s="283" t="s">
        <v>188</v>
      </c>
      <c r="AC22" s="283" t="s">
        <v>187</v>
      </c>
    </row>
    <row r="23" spans="1:31" s="183" customFormat="1" ht="20.2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185"/>
      <c r="AE23" s="185"/>
    </row>
    <row r="24" spans="1:31" s="183" customFormat="1" ht="47.25" customHeight="1" x14ac:dyDescent="0.25">
      <c r="A24" s="186">
        <v>1</v>
      </c>
      <c r="B24" s="187" t="s">
        <v>186</v>
      </c>
      <c r="C24" s="210">
        <v>158.67897227</v>
      </c>
      <c r="D24" s="210">
        <v>156.55134826</v>
      </c>
      <c r="E24" s="210">
        <v>74.329631300000003</v>
      </c>
      <c r="F24" s="210">
        <v>20.668208619000005</v>
      </c>
      <c r="G24" s="210">
        <v>5.1762005699999998</v>
      </c>
      <c r="H24" s="210">
        <v>20.668208619000008</v>
      </c>
      <c r="I24" s="210"/>
      <c r="J24" s="210">
        <v>67.025806719999991</v>
      </c>
      <c r="K24" s="210"/>
      <c r="L24" s="210">
        <v>0</v>
      </c>
      <c r="M24" s="210"/>
      <c r="N24" s="210">
        <v>0</v>
      </c>
      <c r="O24" s="210"/>
      <c r="P24" s="210">
        <v>0</v>
      </c>
      <c r="Q24" s="210"/>
      <c r="R24" s="210">
        <v>0</v>
      </c>
      <c r="S24" s="210"/>
      <c r="T24" s="210">
        <v>0</v>
      </c>
      <c r="U24" s="210"/>
      <c r="V24" s="210">
        <v>0</v>
      </c>
      <c r="W24" s="210"/>
      <c r="X24" s="210">
        <v>0</v>
      </c>
      <c r="Y24" s="210"/>
      <c r="Z24" s="210" t="s">
        <v>757</v>
      </c>
      <c r="AA24" s="210"/>
      <c r="AB24" s="210">
        <v>20.668208619000008</v>
      </c>
      <c r="AC24" s="210">
        <v>67.025806719999991</v>
      </c>
    </row>
    <row r="25" spans="1:31" s="183" customFormat="1" ht="24" customHeight="1" x14ac:dyDescent="0.25">
      <c r="A25" s="188" t="s">
        <v>185</v>
      </c>
      <c r="B25" s="189" t="s">
        <v>184</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757</v>
      </c>
      <c r="AA25" s="210"/>
      <c r="AB25" s="210">
        <v>0</v>
      </c>
      <c r="AC25" s="210">
        <v>0</v>
      </c>
    </row>
    <row r="26" spans="1:31" s="183" customFormat="1" x14ac:dyDescent="0.25">
      <c r="A26" s="188" t="s">
        <v>183</v>
      </c>
      <c r="B26" s="189" t="s">
        <v>182</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757</v>
      </c>
      <c r="AA26" s="210"/>
      <c r="AB26" s="210">
        <v>0</v>
      </c>
      <c r="AC26" s="210">
        <v>0</v>
      </c>
    </row>
    <row r="27" spans="1:31" s="183" customFormat="1" ht="31.5" x14ac:dyDescent="0.25">
      <c r="A27" s="188" t="s">
        <v>181</v>
      </c>
      <c r="B27" s="189" t="s">
        <v>403</v>
      </c>
      <c r="C27" s="210"/>
      <c r="D27" s="210"/>
      <c r="E27" s="210"/>
      <c r="F27" s="210"/>
      <c r="G27" s="210">
        <v>5.1762005699999998</v>
      </c>
      <c r="H27" s="210">
        <v>17.223507182500008</v>
      </c>
      <c r="I27" s="210"/>
      <c r="J27" s="210">
        <v>55.854838933333326</v>
      </c>
      <c r="K27" s="210"/>
      <c r="L27" s="210">
        <v>0</v>
      </c>
      <c r="M27" s="210"/>
      <c r="N27" s="210">
        <v>0</v>
      </c>
      <c r="O27" s="210"/>
      <c r="P27" s="210">
        <v>0</v>
      </c>
      <c r="Q27" s="210"/>
      <c r="R27" s="210">
        <v>0</v>
      </c>
      <c r="S27" s="210"/>
      <c r="T27" s="210">
        <v>0</v>
      </c>
      <c r="U27" s="210"/>
      <c r="V27" s="210">
        <v>0</v>
      </c>
      <c r="W27" s="210"/>
      <c r="X27" s="210">
        <v>0</v>
      </c>
      <c r="Y27" s="210"/>
      <c r="Z27" s="210" t="s">
        <v>757</v>
      </c>
      <c r="AA27" s="210"/>
      <c r="AB27" s="210">
        <v>17.223507182500008</v>
      </c>
      <c r="AC27" s="210">
        <v>55.854838933333326</v>
      </c>
    </row>
    <row r="28" spans="1:31" s="183" customFormat="1" x14ac:dyDescent="0.25">
      <c r="A28" s="188" t="s">
        <v>180</v>
      </c>
      <c r="B28" s="189" t="s">
        <v>179</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1" s="183" customFormat="1" x14ac:dyDescent="0.25">
      <c r="A29" s="188" t="s">
        <v>178</v>
      </c>
      <c r="B29" s="190" t="s">
        <v>177</v>
      </c>
      <c r="C29" s="210"/>
      <c r="D29" s="210"/>
      <c r="E29" s="210"/>
      <c r="F29" s="210"/>
      <c r="G29" s="210">
        <v>0</v>
      </c>
      <c r="H29" s="210">
        <v>3.4447014365000008</v>
      </c>
      <c r="I29" s="210"/>
      <c r="J29" s="210">
        <v>11.170967786666665</v>
      </c>
      <c r="K29" s="210"/>
      <c r="L29" s="210">
        <v>0</v>
      </c>
      <c r="M29" s="210"/>
      <c r="N29" s="210">
        <v>0</v>
      </c>
      <c r="O29" s="210"/>
      <c r="P29" s="210">
        <v>0</v>
      </c>
      <c r="Q29" s="210"/>
      <c r="R29" s="210">
        <v>0</v>
      </c>
      <c r="S29" s="210"/>
      <c r="T29" s="210">
        <v>0</v>
      </c>
      <c r="U29" s="210"/>
      <c r="V29" s="210">
        <v>0</v>
      </c>
      <c r="W29" s="210"/>
      <c r="X29" s="210">
        <v>0</v>
      </c>
      <c r="Y29" s="210"/>
      <c r="Z29" s="210" t="s">
        <v>757</v>
      </c>
      <c r="AA29" s="210"/>
      <c r="AB29" s="210">
        <v>3.4447014365000008</v>
      </c>
      <c r="AC29" s="210">
        <v>11.170967786666665</v>
      </c>
    </row>
    <row r="30" spans="1:31" s="183" customFormat="1" ht="47.25" x14ac:dyDescent="0.25">
      <c r="A30" s="186" t="s">
        <v>63</v>
      </c>
      <c r="B30" s="187" t="s">
        <v>176</v>
      </c>
      <c r="C30" s="210">
        <v>133.39717967000001</v>
      </c>
      <c r="D30" s="210">
        <v>131.58092597999999</v>
      </c>
      <c r="E30" s="210">
        <v>77.712547570000012</v>
      </c>
      <c r="F30" s="210">
        <v>0</v>
      </c>
      <c r="G30" s="210">
        <v>75.896293880000002</v>
      </c>
      <c r="H30" s="210">
        <v>0</v>
      </c>
      <c r="I30" s="210"/>
      <c r="J30" s="210">
        <v>0</v>
      </c>
      <c r="K30" s="210"/>
      <c r="L30" s="210">
        <v>0</v>
      </c>
      <c r="M30" s="210"/>
      <c r="N30" s="210">
        <v>0</v>
      </c>
      <c r="O30" s="210"/>
      <c r="P30" s="210">
        <v>0</v>
      </c>
      <c r="Q30" s="210"/>
      <c r="R30" s="210">
        <v>0</v>
      </c>
      <c r="S30" s="210"/>
      <c r="T30" s="210">
        <v>0</v>
      </c>
      <c r="U30" s="210"/>
      <c r="V30" s="210">
        <v>0</v>
      </c>
      <c r="W30" s="210"/>
      <c r="X30" s="210">
        <v>0</v>
      </c>
      <c r="Y30" s="210"/>
      <c r="Z30" s="210" t="s">
        <v>757</v>
      </c>
      <c r="AA30" s="210"/>
      <c r="AB30" s="210">
        <v>0</v>
      </c>
      <c r="AC30" s="210">
        <v>0</v>
      </c>
    </row>
    <row r="31" spans="1:31" s="183" customFormat="1" x14ac:dyDescent="0.25">
      <c r="A31" s="186" t="s">
        <v>175</v>
      </c>
      <c r="B31" s="189" t="s">
        <v>174</v>
      </c>
      <c r="C31" s="210">
        <v>2.1945176200000001</v>
      </c>
      <c r="D31" s="210">
        <v>2.1945176200000001</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1" s="183" customFormat="1" ht="31.5" x14ac:dyDescent="0.25">
      <c r="A32" s="186" t="s">
        <v>173</v>
      </c>
      <c r="B32" s="189" t="s">
        <v>172</v>
      </c>
      <c r="C32" s="210">
        <v>50.010205510000006</v>
      </c>
      <c r="D32" s="210">
        <v>28.66485857</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183" customFormat="1" x14ac:dyDescent="0.25">
      <c r="A33" s="186" t="s">
        <v>171</v>
      </c>
      <c r="B33" s="189" t="s">
        <v>170</v>
      </c>
      <c r="C33" s="210">
        <v>41.013222889999994</v>
      </c>
      <c r="D33" s="210">
        <v>73.057759390000001</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183" customFormat="1" x14ac:dyDescent="0.25">
      <c r="A34" s="186" t="s">
        <v>169</v>
      </c>
      <c r="B34" s="189" t="s">
        <v>168</v>
      </c>
      <c r="C34" s="210">
        <v>40.17923365</v>
      </c>
      <c r="D34" s="210">
        <v>27.6637904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83" customFormat="1" ht="31.5" x14ac:dyDescent="0.25">
      <c r="A35" s="186" t="s">
        <v>62</v>
      </c>
      <c r="B35" s="187" t="s">
        <v>167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83" customFormat="1" ht="15.75" customHeight="1" x14ac:dyDescent="0.25">
      <c r="A36" s="188" t="s">
        <v>166</v>
      </c>
      <c r="B36" s="189" t="s">
        <v>641</v>
      </c>
      <c r="C36" s="210"/>
      <c r="D36" s="210"/>
      <c r="E36" s="210"/>
      <c r="F36" s="210"/>
      <c r="G36" s="210">
        <v>0</v>
      </c>
      <c r="H36" s="210">
        <v>0</v>
      </c>
      <c r="I36" s="244" t="s">
        <v>585</v>
      </c>
      <c r="J36" s="210">
        <v>0</v>
      </c>
      <c r="K36" s="244" t="s">
        <v>585</v>
      </c>
      <c r="L36" s="210">
        <v>0</v>
      </c>
      <c r="M36" s="244" t="s">
        <v>585</v>
      </c>
      <c r="N36" s="210">
        <v>0</v>
      </c>
      <c r="O36" s="244" t="s">
        <v>585</v>
      </c>
      <c r="P36" s="210">
        <v>0</v>
      </c>
      <c r="Q36" s="244" t="s">
        <v>585</v>
      </c>
      <c r="R36" s="210">
        <v>0</v>
      </c>
      <c r="S36" s="244" t="s">
        <v>585</v>
      </c>
      <c r="T36" s="210">
        <v>0</v>
      </c>
      <c r="U36" s="244" t="s">
        <v>585</v>
      </c>
      <c r="V36" s="210">
        <v>0</v>
      </c>
      <c r="W36" s="244" t="s">
        <v>585</v>
      </c>
      <c r="X36" s="210">
        <v>0</v>
      </c>
      <c r="Y36" s="244" t="s">
        <v>585</v>
      </c>
      <c r="Z36" s="210" t="s">
        <v>757</v>
      </c>
      <c r="AA36" s="244" t="s">
        <v>757</v>
      </c>
      <c r="AB36" s="210">
        <v>0</v>
      </c>
      <c r="AC36" s="210">
        <v>0</v>
      </c>
    </row>
    <row r="37" spans="1:29" s="183" customFormat="1" ht="31.5" x14ac:dyDescent="0.25">
      <c r="A37" s="188" t="s">
        <v>165</v>
      </c>
      <c r="B37" s="191" t="s">
        <v>639</v>
      </c>
      <c r="C37" s="210"/>
      <c r="D37" s="210"/>
      <c r="E37" s="210"/>
      <c r="F37" s="210"/>
      <c r="G37" s="210">
        <v>0</v>
      </c>
      <c r="H37" s="210">
        <v>0</v>
      </c>
      <c r="I37" s="244" t="s">
        <v>585</v>
      </c>
      <c r="J37" s="210">
        <v>0</v>
      </c>
      <c r="K37" s="244" t="s">
        <v>585</v>
      </c>
      <c r="L37" s="210">
        <v>0</v>
      </c>
      <c r="M37" s="244" t="s">
        <v>585</v>
      </c>
      <c r="N37" s="210">
        <v>0</v>
      </c>
      <c r="O37" s="244" t="s">
        <v>585</v>
      </c>
      <c r="P37" s="210">
        <v>0</v>
      </c>
      <c r="Q37" s="244" t="s">
        <v>585</v>
      </c>
      <c r="R37" s="210">
        <v>0</v>
      </c>
      <c r="S37" s="244" t="s">
        <v>585</v>
      </c>
      <c r="T37" s="210">
        <v>0</v>
      </c>
      <c r="U37" s="244" t="s">
        <v>585</v>
      </c>
      <c r="V37" s="210">
        <v>0</v>
      </c>
      <c r="W37" s="244" t="s">
        <v>585</v>
      </c>
      <c r="X37" s="210">
        <v>0</v>
      </c>
      <c r="Y37" s="244" t="s">
        <v>585</v>
      </c>
      <c r="Z37" s="210" t="s">
        <v>757</v>
      </c>
      <c r="AA37" s="244" t="s">
        <v>757</v>
      </c>
      <c r="AB37" s="210">
        <v>0</v>
      </c>
      <c r="AC37" s="210">
        <v>0</v>
      </c>
    </row>
    <row r="38" spans="1:29" s="183" customFormat="1" x14ac:dyDescent="0.25">
      <c r="A38" s="188" t="s">
        <v>164</v>
      </c>
      <c r="B38" s="191" t="s">
        <v>155</v>
      </c>
      <c r="C38" s="210"/>
      <c r="D38" s="210"/>
      <c r="E38" s="210"/>
      <c r="F38" s="210"/>
      <c r="G38" s="210">
        <v>0</v>
      </c>
      <c r="H38" s="210">
        <v>0</v>
      </c>
      <c r="I38" s="244" t="s">
        <v>585</v>
      </c>
      <c r="J38" s="210">
        <v>0</v>
      </c>
      <c r="K38" s="244" t="s">
        <v>585</v>
      </c>
      <c r="L38" s="210">
        <v>0</v>
      </c>
      <c r="M38" s="244" t="s">
        <v>585</v>
      </c>
      <c r="N38" s="210">
        <v>0</v>
      </c>
      <c r="O38" s="244" t="s">
        <v>585</v>
      </c>
      <c r="P38" s="210">
        <v>0</v>
      </c>
      <c r="Q38" s="244" t="s">
        <v>585</v>
      </c>
      <c r="R38" s="210">
        <v>0</v>
      </c>
      <c r="S38" s="244" t="s">
        <v>585</v>
      </c>
      <c r="T38" s="210">
        <v>0</v>
      </c>
      <c r="U38" s="244" t="s">
        <v>585</v>
      </c>
      <c r="V38" s="210">
        <v>0</v>
      </c>
      <c r="W38" s="244" t="s">
        <v>585</v>
      </c>
      <c r="X38" s="210">
        <v>0</v>
      </c>
      <c r="Y38" s="244" t="s">
        <v>585</v>
      </c>
      <c r="Z38" s="210" t="s">
        <v>757</v>
      </c>
      <c r="AA38" s="244" t="s">
        <v>757</v>
      </c>
      <c r="AB38" s="210">
        <v>0</v>
      </c>
      <c r="AC38" s="210">
        <v>0</v>
      </c>
    </row>
    <row r="39" spans="1:29" s="183" customFormat="1" x14ac:dyDescent="0.25">
      <c r="A39" s="188" t="s">
        <v>163</v>
      </c>
      <c r="B39" s="189" t="s">
        <v>673</v>
      </c>
      <c r="C39" s="210"/>
      <c r="D39" s="210"/>
      <c r="E39" s="210"/>
      <c r="F39" s="210"/>
      <c r="G39" s="210">
        <v>0</v>
      </c>
      <c r="H39" s="210">
        <v>0</v>
      </c>
      <c r="I39" s="244" t="s">
        <v>585</v>
      </c>
      <c r="J39" s="210">
        <v>0</v>
      </c>
      <c r="K39" s="244" t="s">
        <v>585</v>
      </c>
      <c r="L39" s="210">
        <v>0</v>
      </c>
      <c r="M39" s="244" t="s">
        <v>585</v>
      </c>
      <c r="N39" s="210">
        <v>0</v>
      </c>
      <c r="O39" s="244" t="s">
        <v>585</v>
      </c>
      <c r="P39" s="210">
        <v>0</v>
      </c>
      <c r="Q39" s="244" t="s">
        <v>585</v>
      </c>
      <c r="R39" s="210">
        <v>0</v>
      </c>
      <c r="S39" s="244" t="s">
        <v>585</v>
      </c>
      <c r="T39" s="210">
        <v>0</v>
      </c>
      <c r="U39" s="244" t="s">
        <v>585</v>
      </c>
      <c r="V39" s="210">
        <v>0</v>
      </c>
      <c r="W39" s="244" t="s">
        <v>585</v>
      </c>
      <c r="X39" s="210">
        <v>0</v>
      </c>
      <c r="Y39" s="244" t="s">
        <v>585</v>
      </c>
      <c r="Z39" s="210" t="s">
        <v>757</v>
      </c>
      <c r="AA39" s="244" t="s">
        <v>757</v>
      </c>
      <c r="AB39" s="210">
        <v>0</v>
      </c>
      <c r="AC39" s="210">
        <v>0</v>
      </c>
    </row>
    <row r="40" spans="1:29" s="183" customFormat="1" x14ac:dyDescent="0.25">
      <c r="A40" s="188" t="s">
        <v>162</v>
      </c>
      <c r="B40" s="189" t="s">
        <v>642</v>
      </c>
      <c r="C40" s="210"/>
      <c r="D40" s="210"/>
      <c r="E40" s="210"/>
      <c r="F40" s="210"/>
      <c r="G40" s="210">
        <v>0</v>
      </c>
      <c r="H40" s="210">
        <v>0</v>
      </c>
      <c r="I40" s="244" t="s">
        <v>585</v>
      </c>
      <c r="J40" s="210">
        <v>0</v>
      </c>
      <c r="K40" s="244" t="s">
        <v>585</v>
      </c>
      <c r="L40" s="210">
        <v>0</v>
      </c>
      <c r="M40" s="244" t="s">
        <v>585</v>
      </c>
      <c r="N40" s="210">
        <v>0</v>
      </c>
      <c r="O40" s="244" t="s">
        <v>585</v>
      </c>
      <c r="P40" s="210">
        <v>0</v>
      </c>
      <c r="Q40" s="244" t="s">
        <v>585</v>
      </c>
      <c r="R40" s="210">
        <v>0</v>
      </c>
      <c r="S40" s="244" t="s">
        <v>585</v>
      </c>
      <c r="T40" s="210">
        <v>0</v>
      </c>
      <c r="U40" s="244" t="s">
        <v>585</v>
      </c>
      <c r="V40" s="210">
        <v>0</v>
      </c>
      <c r="W40" s="244" t="s">
        <v>585</v>
      </c>
      <c r="X40" s="210">
        <v>0</v>
      </c>
      <c r="Y40" s="244" t="s">
        <v>585</v>
      </c>
      <c r="Z40" s="210" t="s">
        <v>757</v>
      </c>
      <c r="AA40" s="244" t="s">
        <v>757</v>
      </c>
      <c r="AB40" s="210">
        <v>0</v>
      </c>
      <c r="AC40" s="210">
        <v>0</v>
      </c>
    </row>
    <row r="41" spans="1:29" s="183" customFormat="1" x14ac:dyDescent="0.25">
      <c r="A41" s="188" t="s">
        <v>161</v>
      </c>
      <c r="B41" s="189" t="s">
        <v>643</v>
      </c>
      <c r="C41" s="210"/>
      <c r="D41" s="210"/>
      <c r="E41" s="210"/>
      <c r="F41" s="210"/>
      <c r="G41" s="210">
        <v>0</v>
      </c>
      <c r="H41" s="210">
        <v>0</v>
      </c>
      <c r="I41" s="244" t="s">
        <v>585</v>
      </c>
      <c r="J41" s="210">
        <v>0</v>
      </c>
      <c r="K41" s="244" t="s">
        <v>585</v>
      </c>
      <c r="L41" s="210">
        <v>0</v>
      </c>
      <c r="M41" s="244" t="s">
        <v>585</v>
      </c>
      <c r="N41" s="210">
        <v>0</v>
      </c>
      <c r="O41" s="244" t="s">
        <v>585</v>
      </c>
      <c r="P41" s="210">
        <v>0</v>
      </c>
      <c r="Q41" s="244" t="s">
        <v>585</v>
      </c>
      <c r="R41" s="210">
        <v>0</v>
      </c>
      <c r="S41" s="244" t="s">
        <v>585</v>
      </c>
      <c r="T41" s="210">
        <v>0</v>
      </c>
      <c r="U41" s="244" t="s">
        <v>585</v>
      </c>
      <c r="V41" s="210">
        <v>0</v>
      </c>
      <c r="W41" s="244" t="s">
        <v>585</v>
      </c>
      <c r="X41" s="210">
        <v>0</v>
      </c>
      <c r="Y41" s="244" t="s">
        <v>585</v>
      </c>
      <c r="Z41" s="210" t="s">
        <v>757</v>
      </c>
      <c r="AA41" s="244" t="s">
        <v>757</v>
      </c>
      <c r="AB41" s="210">
        <v>0</v>
      </c>
      <c r="AC41" s="210">
        <v>0</v>
      </c>
    </row>
    <row r="42" spans="1:29" s="183" customFormat="1" x14ac:dyDescent="0.25">
      <c r="A42" s="188" t="s">
        <v>160</v>
      </c>
      <c r="B42" s="189" t="s">
        <v>644</v>
      </c>
      <c r="C42" s="210"/>
      <c r="D42" s="210"/>
      <c r="E42" s="210"/>
      <c r="F42" s="210"/>
      <c r="G42" s="210">
        <v>0</v>
      </c>
      <c r="H42" s="210">
        <v>0</v>
      </c>
      <c r="I42" s="244" t="s">
        <v>585</v>
      </c>
      <c r="J42" s="210">
        <v>0</v>
      </c>
      <c r="K42" s="244" t="s">
        <v>585</v>
      </c>
      <c r="L42" s="210">
        <v>0</v>
      </c>
      <c r="M42" s="244" t="s">
        <v>585</v>
      </c>
      <c r="N42" s="210">
        <v>0</v>
      </c>
      <c r="O42" s="244" t="s">
        <v>585</v>
      </c>
      <c r="P42" s="210">
        <v>0</v>
      </c>
      <c r="Q42" s="244" t="s">
        <v>585</v>
      </c>
      <c r="R42" s="210">
        <v>0</v>
      </c>
      <c r="S42" s="244" t="s">
        <v>585</v>
      </c>
      <c r="T42" s="210">
        <v>0</v>
      </c>
      <c r="U42" s="244" t="s">
        <v>585</v>
      </c>
      <c r="V42" s="210">
        <v>0</v>
      </c>
      <c r="W42" s="244" t="s">
        <v>585</v>
      </c>
      <c r="X42" s="210">
        <v>0</v>
      </c>
      <c r="Y42" s="244" t="s">
        <v>585</v>
      </c>
      <c r="Z42" s="210" t="s">
        <v>757</v>
      </c>
      <c r="AA42" s="244" t="s">
        <v>757</v>
      </c>
      <c r="AB42" s="210">
        <v>0</v>
      </c>
      <c r="AC42" s="210">
        <v>0</v>
      </c>
    </row>
    <row r="43" spans="1:29" s="183" customFormat="1" x14ac:dyDescent="0.25">
      <c r="A43" s="188" t="s">
        <v>645</v>
      </c>
      <c r="B43" s="189" t="s">
        <v>646</v>
      </c>
      <c r="C43" s="210"/>
      <c r="D43" s="210"/>
      <c r="E43" s="210"/>
      <c r="F43" s="210"/>
      <c r="G43" s="210">
        <v>0</v>
      </c>
      <c r="H43" s="210">
        <v>0</v>
      </c>
      <c r="I43" s="244" t="s">
        <v>585</v>
      </c>
      <c r="J43" s="210">
        <v>0</v>
      </c>
      <c r="K43" s="244" t="s">
        <v>585</v>
      </c>
      <c r="L43" s="210">
        <v>0</v>
      </c>
      <c r="M43" s="244" t="s">
        <v>585</v>
      </c>
      <c r="N43" s="210">
        <v>0</v>
      </c>
      <c r="O43" s="244" t="s">
        <v>585</v>
      </c>
      <c r="P43" s="210">
        <v>0</v>
      </c>
      <c r="Q43" s="244" t="s">
        <v>585</v>
      </c>
      <c r="R43" s="210">
        <v>0</v>
      </c>
      <c r="S43" s="244" t="s">
        <v>585</v>
      </c>
      <c r="T43" s="210">
        <v>0</v>
      </c>
      <c r="U43" s="244" t="s">
        <v>585</v>
      </c>
      <c r="V43" s="210">
        <v>0</v>
      </c>
      <c r="W43" s="244" t="s">
        <v>585</v>
      </c>
      <c r="X43" s="210">
        <v>0</v>
      </c>
      <c r="Y43" s="244" t="s">
        <v>585</v>
      </c>
      <c r="Z43" s="210" t="s">
        <v>757</v>
      </c>
      <c r="AA43" s="244" t="s">
        <v>757</v>
      </c>
      <c r="AB43" s="210">
        <v>0</v>
      </c>
      <c r="AC43" s="210">
        <v>0</v>
      </c>
    </row>
    <row r="44" spans="1:29" s="183" customFormat="1" x14ac:dyDescent="0.25">
      <c r="A44" s="188" t="s">
        <v>647</v>
      </c>
      <c r="B44" s="189" t="s">
        <v>648</v>
      </c>
      <c r="C44" s="210"/>
      <c r="D44" s="210"/>
      <c r="E44" s="210"/>
      <c r="F44" s="210"/>
      <c r="G44" s="210">
        <v>5</v>
      </c>
      <c r="H44" s="210">
        <v>0</v>
      </c>
      <c r="I44" s="244" t="s">
        <v>585</v>
      </c>
      <c r="J44" s="210">
        <v>0</v>
      </c>
      <c r="K44" s="244" t="s">
        <v>585</v>
      </c>
      <c r="L44" s="210">
        <v>0</v>
      </c>
      <c r="M44" s="244" t="s">
        <v>585</v>
      </c>
      <c r="N44" s="210">
        <v>0</v>
      </c>
      <c r="O44" s="244" t="s">
        <v>585</v>
      </c>
      <c r="P44" s="210">
        <v>0</v>
      </c>
      <c r="Q44" s="244" t="s">
        <v>585</v>
      </c>
      <c r="R44" s="210">
        <v>0</v>
      </c>
      <c r="S44" s="244" t="s">
        <v>585</v>
      </c>
      <c r="T44" s="210">
        <v>0</v>
      </c>
      <c r="U44" s="244" t="s">
        <v>585</v>
      </c>
      <c r="V44" s="210">
        <v>0</v>
      </c>
      <c r="W44" s="244" t="s">
        <v>585</v>
      </c>
      <c r="X44" s="210">
        <v>0</v>
      </c>
      <c r="Y44" s="244" t="s">
        <v>585</v>
      </c>
      <c r="Z44" s="210" t="s">
        <v>757</v>
      </c>
      <c r="AA44" s="244" t="s">
        <v>757</v>
      </c>
      <c r="AB44" s="210">
        <v>0</v>
      </c>
      <c r="AC44" s="210">
        <v>0</v>
      </c>
    </row>
    <row r="45" spans="1:29" s="183" customFormat="1" x14ac:dyDescent="0.25">
      <c r="A45" s="188" t="s">
        <v>649</v>
      </c>
      <c r="B45" s="189" t="s">
        <v>650</v>
      </c>
      <c r="C45" s="210"/>
      <c r="D45" s="210"/>
      <c r="E45" s="210"/>
      <c r="F45" s="210"/>
      <c r="G45" s="210">
        <v>0</v>
      </c>
      <c r="H45" s="210">
        <v>0</v>
      </c>
      <c r="I45" s="244" t="s">
        <v>585</v>
      </c>
      <c r="J45" s="210">
        <v>0</v>
      </c>
      <c r="K45" s="244" t="s">
        <v>585</v>
      </c>
      <c r="L45" s="210">
        <v>0</v>
      </c>
      <c r="M45" s="244" t="s">
        <v>585</v>
      </c>
      <c r="N45" s="210">
        <v>0</v>
      </c>
      <c r="O45" s="244" t="s">
        <v>585</v>
      </c>
      <c r="P45" s="210">
        <v>0</v>
      </c>
      <c r="Q45" s="244" t="s">
        <v>585</v>
      </c>
      <c r="R45" s="210">
        <v>0</v>
      </c>
      <c r="S45" s="244" t="s">
        <v>585</v>
      </c>
      <c r="T45" s="210">
        <v>0</v>
      </c>
      <c r="U45" s="244" t="s">
        <v>585</v>
      </c>
      <c r="V45" s="210">
        <v>0</v>
      </c>
      <c r="W45" s="244" t="s">
        <v>585</v>
      </c>
      <c r="X45" s="210">
        <v>0</v>
      </c>
      <c r="Y45" s="244" t="s">
        <v>585</v>
      </c>
      <c r="Z45" s="210" t="s">
        <v>757</v>
      </c>
      <c r="AA45" s="244" t="s">
        <v>757</v>
      </c>
      <c r="AB45" s="210">
        <v>0</v>
      </c>
      <c r="AC45" s="210">
        <v>0</v>
      </c>
    </row>
    <row r="46" spans="1:29" s="183" customFormat="1" x14ac:dyDescent="0.25">
      <c r="A46" s="188" t="s">
        <v>651</v>
      </c>
      <c r="B46" s="189" t="s">
        <v>652</v>
      </c>
      <c r="C46" s="210"/>
      <c r="D46" s="210"/>
      <c r="E46" s="210"/>
      <c r="F46" s="210"/>
      <c r="G46" s="210">
        <v>0</v>
      </c>
      <c r="H46" s="210">
        <v>0</v>
      </c>
      <c r="I46" s="244" t="s">
        <v>585</v>
      </c>
      <c r="J46" s="210">
        <v>0</v>
      </c>
      <c r="K46" s="244" t="s">
        <v>585</v>
      </c>
      <c r="L46" s="210">
        <v>0</v>
      </c>
      <c r="M46" s="244" t="s">
        <v>585</v>
      </c>
      <c r="N46" s="210">
        <v>0</v>
      </c>
      <c r="O46" s="244" t="s">
        <v>585</v>
      </c>
      <c r="P46" s="210">
        <v>0</v>
      </c>
      <c r="Q46" s="244" t="s">
        <v>585</v>
      </c>
      <c r="R46" s="210">
        <v>0</v>
      </c>
      <c r="S46" s="244" t="s">
        <v>585</v>
      </c>
      <c r="T46" s="210">
        <v>0</v>
      </c>
      <c r="U46" s="244" t="s">
        <v>585</v>
      </c>
      <c r="V46" s="210">
        <v>0</v>
      </c>
      <c r="W46" s="244" t="s">
        <v>585</v>
      </c>
      <c r="X46" s="210">
        <v>0</v>
      </c>
      <c r="Y46" s="244" t="s">
        <v>585</v>
      </c>
      <c r="Z46" s="210" t="s">
        <v>757</v>
      </c>
      <c r="AA46" s="244" t="s">
        <v>757</v>
      </c>
      <c r="AB46" s="210">
        <v>0</v>
      </c>
      <c r="AC46" s="210">
        <v>0</v>
      </c>
    </row>
    <row r="47" spans="1:29" s="183" customFormat="1" x14ac:dyDescent="0.25">
      <c r="A47" s="186" t="s">
        <v>61</v>
      </c>
      <c r="B47" s="187" t="s">
        <v>159</v>
      </c>
      <c r="C47" s="210"/>
      <c r="D47" s="210"/>
      <c r="E47" s="210"/>
      <c r="F47" s="210"/>
      <c r="G47" s="210"/>
      <c r="H47" s="210"/>
      <c r="I47" s="210"/>
      <c r="J47" s="210"/>
      <c r="K47" s="210"/>
      <c r="L47" s="210"/>
      <c r="M47" s="210"/>
      <c r="N47" s="210"/>
      <c r="O47" s="210"/>
      <c r="P47" s="210"/>
      <c r="Q47" s="210"/>
      <c r="R47" s="210"/>
      <c r="S47" s="244"/>
      <c r="T47" s="210"/>
      <c r="U47" s="210"/>
      <c r="V47" s="210"/>
      <c r="W47" s="210"/>
      <c r="X47" s="210"/>
      <c r="Y47" s="210"/>
      <c r="Z47" s="210"/>
      <c r="AA47" s="210"/>
      <c r="AB47" s="210"/>
      <c r="AC47" s="210"/>
    </row>
    <row r="48" spans="1:29" s="183" customFormat="1" ht="15.75" customHeight="1" x14ac:dyDescent="0.25">
      <c r="A48" s="188" t="s">
        <v>158</v>
      </c>
      <c r="B48" s="189" t="s">
        <v>641</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757</v>
      </c>
      <c r="AA48" s="210"/>
      <c r="AB48" s="210">
        <v>0</v>
      </c>
      <c r="AC48" s="210">
        <v>0</v>
      </c>
    </row>
    <row r="49" spans="1:29" s="183" customFormat="1" ht="31.5" x14ac:dyDescent="0.25">
      <c r="A49" s="188" t="s">
        <v>157</v>
      </c>
      <c r="B49" s="191" t="s">
        <v>639</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757</v>
      </c>
      <c r="AA49" s="210"/>
      <c r="AB49" s="210">
        <v>0</v>
      </c>
      <c r="AC49" s="210">
        <v>0</v>
      </c>
    </row>
    <row r="50" spans="1:29" s="183" customFormat="1" x14ac:dyDescent="0.25">
      <c r="A50" s="188" t="s">
        <v>156</v>
      </c>
      <c r="B50" s="191" t="s">
        <v>155</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757</v>
      </c>
      <c r="AA50" s="210"/>
      <c r="AB50" s="210">
        <v>0</v>
      </c>
      <c r="AC50" s="210">
        <v>0</v>
      </c>
    </row>
    <row r="51" spans="1:29" s="183" customFormat="1" ht="31.5" x14ac:dyDescent="0.25">
      <c r="A51" s="188" t="s">
        <v>154</v>
      </c>
      <c r="B51" s="189" t="s">
        <v>153</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757</v>
      </c>
      <c r="AA51" s="210"/>
      <c r="AB51" s="210">
        <v>0</v>
      </c>
      <c r="AC51" s="210">
        <v>0</v>
      </c>
    </row>
    <row r="52" spans="1:29" s="183" customFormat="1" ht="31.5" x14ac:dyDescent="0.25">
      <c r="A52" s="188" t="s">
        <v>152</v>
      </c>
      <c r="B52" s="189" t="s">
        <v>151</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757</v>
      </c>
      <c r="AA52" s="210"/>
      <c r="AB52" s="210">
        <v>0</v>
      </c>
      <c r="AC52" s="210">
        <v>0</v>
      </c>
    </row>
    <row r="53" spans="1:29" s="183" customFormat="1" x14ac:dyDescent="0.25">
      <c r="A53" s="188" t="s">
        <v>150</v>
      </c>
      <c r="B53" s="189" t="s">
        <v>149</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757</v>
      </c>
      <c r="AA53" s="210"/>
      <c r="AB53" s="210">
        <v>0</v>
      </c>
      <c r="AC53" s="210">
        <v>0</v>
      </c>
    </row>
    <row r="54" spans="1:29" s="183" customFormat="1" x14ac:dyDescent="0.25">
      <c r="A54" s="188" t="s">
        <v>148</v>
      </c>
      <c r="B54" s="189" t="s">
        <v>642</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757</v>
      </c>
      <c r="AA54" s="210"/>
      <c r="AB54" s="210">
        <v>0</v>
      </c>
      <c r="AC54" s="210">
        <v>0</v>
      </c>
    </row>
    <row r="55" spans="1:29" s="183" customFormat="1" x14ac:dyDescent="0.25">
      <c r="A55" s="188" t="s">
        <v>653</v>
      </c>
      <c r="B55" s="189" t="s">
        <v>643</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757</v>
      </c>
      <c r="AA55" s="210"/>
      <c r="AB55" s="210">
        <v>0</v>
      </c>
      <c r="AC55" s="210">
        <v>0</v>
      </c>
    </row>
    <row r="56" spans="1:29" s="183" customFormat="1" x14ac:dyDescent="0.25">
      <c r="A56" s="188" t="s">
        <v>654</v>
      </c>
      <c r="B56" s="189" t="s">
        <v>644</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757</v>
      </c>
      <c r="AA56" s="210"/>
      <c r="AB56" s="210">
        <v>0</v>
      </c>
      <c r="AC56" s="210">
        <v>0</v>
      </c>
    </row>
    <row r="57" spans="1:29" s="183" customFormat="1" x14ac:dyDescent="0.25">
      <c r="A57" s="188" t="s">
        <v>655</v>
      </c>
      <c r="B57" s="189" t="s">
        <v>646</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757</v>
      </c>
      <c r="AA57" s="210"/>
      <c r="AB57" s="210">
        <v>0</v>
      </c>
      <c r="AC57" s="210">
        <v>0</v>
      </c>
    </row>
    <row r="58" spans="1:29" s="183" customFormat="1" x14ac:dyDescent="0.25">
      <c r="A58" s="188" t="s">
        <v>656</v>
      </c>
      <c r="B58" s="189" t="s">
        <v>648</v>
      </c>
      <c r="C58" s="210">
        <v>7</v>
      </c>
      <c r="D58" s="210">
        <v>7</v>
      </c>
      <c r="E58" s="210"/>
      <c r="F58" s="210"/>
      <c r="G58" s="210">
        <v>7</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757</v>
      </c>
      <c r="AA58" s="210"/>
      <c r="AB58" s="210">
        <v>0</v>
      </c>
      <c r="AC58" s="210">
        <v>0</v>
      </c>
    </row>
    <row r="59" spans="1:29" s="183" customFormat="1" x14ac:dyDescent="0.25">
      <c r="A59" s="188" t="s">
        <v>657</v>
      </c>
      <c r="B59" s="189" t="s">
        <v>650</v>
      </c>
      <c r="C59" s="210">
        <v>0</v>
      </c>
      <c r="D59" s="210">
        <v>0.1181</v>
      </c>
      <c r="E59" s="210"/>
      <c r="F59" s="210"/>
      <c r="G59" s="210">
        <v>0.1181</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757</v>
      </c>
      <c r="AA59" s="210"/>
      <c r="AB59" s="210">
        <v>0</v>
      </c>
      <c r="AC59" s="210">
        <v>0</v>
      </c>
    </row>
    <row r="60" spans="1:29" s="183" customFormat="1" x14ac:dyDescent="0.25">
      <c r="A60" s="188" t="s">
        <v>658</v>
      </c>
      <c r="B60" s="189" t="s">
        <v>652</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757</v>
      </c>
      <c r="AA60" s="210"/>
      <c r="AB60" s="210">
        <v>0</v>
      </c>
      <c r="AC60" s="210">
        <v>0</v>
      </c>
    </row>
    <row r="61" spans="1:29" s="183" customFormat="1" ht="35.25" customHeight="1" x14ac:dyDescent="0.25">
      <c r="A61" s="186" t="s">
        <v>59</v>
      </c>
      <c r="B61" s="187" t="s">
        <v>147</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83" customFormat="1" x14ac:dyDescent="0.25">
      <c r="A62" s="188" t="s">
        <v>146</v>
      </c>
      <c r="B62" s="189" t="s">
        <v>145</v>
      </c>
      <c r="C62" s="210">
        <v>133.39717967000001</v>
      </c>
      <c r="D62" s="210">
        <v>131.58092597999999</v>
      </c>
      <c r="E62" s="210"/>
      <c r="F62" s="210"/>
      <c r="G62" s="210">
        <v>131.58092597999999</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757</v>
      </c>
      <c r="AA62" s="210"/>
      <c r="AB62" s="210">
        <v>0</v>
      </c>
      <c r="AC62" s="210">
        <v>0</v>
      </c>
    </row>
    <row r="63" spans="1:29" s="183" customFormat="1" x14ac:dyDescent="0.25">
      <c r="A63" s="188" t="s">
        <v>144</v>
      </c>
      <c r="B63" s="191"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757</v>
      </c>
      <c r="AA63" s="210"/>
      <c r="AB63" s="210">
        <v>0</v>
      </c>
      <c r="AC63" s="210">
        <v>0</v>
      </c>
    </row>
    <row r="64" spans="1:29" s="183" customFormat="1" x14ac:dyDescent="0.25">
      <c r="A64" s="188" t="s">
        <v>143</v>
      </c>
      <c r="B64" s="189"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757</v>
      </c>
      <c r="AA64" s="210"/>
      <c r="AB64" s="210">
        <v>0</v>
      </c>
      <c r="AC64" s="210">
        <v>0</v>
      </c>
    </row>
    <row r="65" spans="1:29" s="183" customFormat="1" x14ac:dyDescent="0.25">
      <c r="A65" s="188" t="s">
        <v>142</v>
      </c>
      <c r="B65" s="191"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757</v>
      </c>
      <c r="AA65" s="210"/>
      <c r="AB65" s="210">
        <v>0</v>
      </c>
      <c r="AC65" s="210">
        <v>0</v>
      </c>
    </row>
    <row r="66" spans="1:29" s="183" customFormat="1" x14ac:dyDescent="0.25">
      <c r="A66" s="188" t="s">
        <v>141</v>
      </c>
      <c r="B66" s="191" t="s">
        <v>135</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757</v>
      </c>
      <c r="AA66" s="210"/>
      <c r="AB66" s="210">
        <v>0</v>
      </c>
      <c r="AC66" s="210">
        <v>0</v>
      </c>
    </row>
    <row r="67" spans="1:29" s="183" customFormat="1" x14ac:dyDescent="0.25">
      <c r="A67" s="188" t="s">
        <v>140</v>
      </c>
      <c r="B67" s="189" t="s">
        <v>642</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757</v>
      </c>
      <c r="AA67" s="210"/>
      <c r="AB67" s="210">
        <v>0</v>
      </c>
      <c r="AC67" s="210">
        <v>0</v>
      </c>
    </row>
    <row r="68" spans="1:29" s="183" customFormat="1" x14ac:dyDescent="0.25">
      <c r="A68" s="188" t="s">
        <v>659</v>
      </c>
      <c r="B68" s="189" t="s">
        <v>643</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757</v>
      </c>
      <c r="AA68" s="210"/>
      <c r="AB68" s="210">
        <v>0</v>
      </c>
      <c r="AC68" s="210">
        <v>0</v>
      </c>
    </row>
    <row r="69" spans="1:29" s="183" customFormat="1" x14ac:dyDescent="0.25">
      <c r="A69" s="188" t="s">
        <v>660</v>
      </c>
      <c r="B69" s="189" t="s">
        <v>644</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757</v>
      </c>
      <c r="AA69" s="210"/>
      <c r="AB69" s="210">
        <v>0</v>
      </c>
      <c r="AC69" s="210">
        <v>0</v>
      </c>
    </row>
    <row r="70" spans="1:29" s="183" customFormat="1" x14ac:dyDescent="0.25">
      <c r="A70" s="188" t="s">
        <v>661</v>
      </c>
      <c r="B70" s="189" t="s">
        <v>646</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757</v>
      </c>
      <c r="AA70" s="210"/>
      <c r="AB70" s="210">
        <v>0</v>
      </c>
      <c r="AC70" s="210">
        <v>0</v>
      </c>
    </row>
    <row r="71" spans="1:29" s="183" customFormat="1" x14ac:dyDescent="0.25">
      <c r="A71" s="188" t="s">
        <v>662</v>
      </c>
      <c r="B71" s="189" t="s">
        <v>648</v>
      </c>
      <c r="C71" s="210"/>
      <c r="D71" s="210"/>
      <c r="E71" s="210"/>
      <c r="F71" s="210"/>
      <c r="G71" s="210">
        <v>7</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757</v>
      </c>
      <c r="AA71" s="210"/>
      <c r="AB71" s="210">
        <v>0</v>
      </c>
      <c r="AC71" s="210">
        <v>0</v>
      </c>
    </row>
    <row r="72" spans="1:29" s="183" customFormat="1" x14ac:dyDescent="0.25">
      <c r="A72" s="188" t="s">
        <v>663</v>
      </c>
      <c r="B72" s="189" t="s">
        <v>650</v>
      </c>
      <c r="C72" s="210"/>
      <c r="D72" s="210"/>
      <c r="E72" s="210"/>
      <c r="F72" s="210"/>
      <c r="G72" s="210">
        <v>0.1181</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757</v>
      </c>
      <c r="AA72" s="210"/>
      <c r="AB72" s="210">
        <v>0</v>
      </c>
      <c r="AC72" s="210">
        <v>0</v>
      </c>
    </row>
    <row r="73" spans="1:29" s="183" customFormat="1" x14ac:dyDescent="0.25">
      <c r="A73" s="188" t="s">
        <v>664</v>
      </c>
      <c r="B73" s="189" t="s">
        <v>652</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757</v>
      </c>
      <c r="AA73" s="210"/>
      <c r="AB73" s="210">
        <v>0</v>
      </c>
      <c r="AC73" s="210">
        <v>0</v>
      </c>
    </row>
    <row r="74" spans="1:29" s="183" customFormat="1" ht="36.75" customHeight="1" x14ac:dyDescent="0.25">
      <c r="A74" s="186" t="s">
        <v>58</v>
      </c>
      <c r="B74" s="192" t="s">
        <v>233</v>
      </c>
      <c r="C74" s="285"/>
      <c r="D74" s="285"/>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757</v>
      </c>
      <c r="AA74" s="210"/>
      <c r="AB74" s="210">
        <v>0</v>
      </c>
      <c r="AC74" s="210">
        <v>0</v>
      </c>
    </row>
    <row r="75" spans="1:29" s="183" customFormat="1" x14ac:dyDescent="0.25">
      <c r="A75" s="186" t="s">
        <v>56</v>
      </c>
      <c r="B75" s="187" t="s">
        <v>139</v>
      </c>
      <c r="C75" s="285"/>
      <c r="D75" s="285"/>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83" customFormat="1" ht="15.75" customHeight="1" x14ac:dyDescent="0.25">
      <c r="A76" s="188" t="s">
        <v>228</v>
      </c>
      <c r="B76" s="189" t="s">
        <v>641</v>
      </c>
      <c r="C76" s="286"/>
      <c r="D76" s="287"/>
      <c r="E76" s="212"/>
      <c r="F76" s="212"/>
      <c r="G76" s="210">
        <v>0</v>
      </c>
      <c r="H76" s="210">
        <v>0</v>
      </c>
      <c r="I76" s="212"/>
      <c r="J76" s="210">
        <v>0</v>
      </c>
      <c r="K76" s="211"/>
      <c r="L76" s="210">
        <v>0</v>
      </c>
      <c r="M76" s="211"/>
      <c r="N76" s="210">
        <v>0</v>
      </c>
      <c r="O76" s="211"/>
      <c r="P76" s="210">
        <v>0</v>
      </c>
      <c r="Q76" s="211"/>
      <c r="R76" s="210">
        <v>0</v>
      </c>
      <c r="S76" s="211"/>
      <c r="T76" s="210">
        <v>0</v>
      </c>
      <c r="U76" s="211"/>
      <c r="V76" s="210">
        <v>0</v>
      </c>
      <c r="W76" s="211"/>
      <c r="X76" s="210">
        <v>0</v>
      </c>
      <c r="Y76" s="211"/>
      <c r="Z76" s="210" t="s">
        <v>757</v>
      </c>
      <c r="AA76" s="211"/>
      <c r="AB76" s="210">
        <v>0</v>
      </c>
      <c r="AC76" s="210">
        <v>0</v>
      </c>
    </row>
    <row r="77" spans="1:29" s="183" customFormat="1" ht="31.5" x14ac:dyDescent="0.25">
      <c r="A77" s="188" t="s">
        <v>229</v>
      </c>
      <c r="B77" s="191" t="s">
        <v>639</v>
      </c>
      <c r="C77" s="285"/>
      <c r="D77" s="285"/>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757</v>
      </c>
      <c r="AA77" s="210"/>
      <c r="AB77" s="210">
        <v>0</v>
      </c>
      <c r="AC77" s="210">
        <v>0</v>
      </c>
    </row>
    <row r="78" spans="1:29" s="183" customFormat="1" x14ac:dyDescent="0.25">
      <c r="A78" s="188" t="s">
        <v>230</v>
      </c>
      <c r="B78" s="191" t="s">
        <v>155</v>
      </c>
      <c r="C78" s="285"/>
      <c r="D78" s="285"/>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757</v>
      </c>
      <c r="AA78" s="210"/>
      <c r="AB78" s="210">
        <v>0</v>
      </c>
      <c r="AC78" s="210">
        <v>0</v>
      </c>
    </row>
    <row r="79" spans="1:29" s="183" customFormat="1" x14ac:dyDescent="0.25">
      <c r="A79" s="188" t="s">
        <v>231</v>
      </c>
      <c r="B79" s="189" t="s">
        <v>640</v>
      </c>
      <c r="C79" s="285"/>
      <c r="D79" s="285"/>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757</v>
      </c>
      <c r="AA79" s="210"/>
      <c r="AB79" s="210">
        <v>0</v>
      </c>
      <c r="AC79" s="210">
        <v>0</v>
      </c>
    </row>
    <row r="80" spans="1:29" s="183" customFormat="1" x14ac:dyDescent="0.25">
      <c r="A80" s="188" t="s">
        <v>232</v>
      </c>
      <c r="B80" s="189" t="s">
        <v>642</v>
      </c>
      <c r="C80" s="286"/>
      <c r="D80" s="287"/>
      <c r="E80" s="212"/>
      <c r="F80" s="212"/>
      <c r="G80" s="210">
        <v>0</v>
      </c>
      <c r="H80" s="210">
        <v>0</v>
      </c>
      <c r="I80" s="212"/>
      <c r="J80" s="210">
        <v>0</v>
      </c>
      <c r="K80" s="211"/>
      <c r="L80" s="210">
        <v>0</v>
      </c>
      <c r="M80" s="211"/>
      <c r="N80" s="210">
        <v>0</v>
      </c>
      <c r="O80" s="211"/>
      <c r="P80" s="210">
        <v>0</v>
      </c>
      <c r="Q80" s="211"/>
      <c r="R80" s="210">
        <v>0</v>
      </c>
      <c r="S80" s="211"/>
      <c r="T80" s="210">
        <v>0</v>
      </c>
      <c r="U80" s="211"/>
      <c r="V80" s="210">
        <v>0</v>
      </c>
      <c r="W80" s="211"/>
      <c r="X80" s="210">
        <v>0</v>
      </c>
      <c r="Y80" s="211"/>
      <c r="Z80" s="210" t="s">
        <v>757</v>
      </c>
      <c r="AA80" s="211"/>
      <c r="AB80" s="210">
        <v>0</v>
      </c>
      <c r="AC80" s="210">
        <v>0</v>
      </c>
    </row>
    <row r="81" spans="1:29" s="183" customFormat="1" x14ac:dyDescent="0.25">
      <c r="A81" s="188" t="s">
        <v>665</v>
      </c>
      <c r="B81" s="189" t="s">
        <v>643</v>
      </c>
      <c r="C81" s="286"/>
      <c r="D81" s="287"/>
      <c r="E81" s="212"/>
      <c r="F81" s="212"/>
      <c r="G81" s="210">
        <v>0</v>
      </c>
      <c r="H81" s="210">
        <v>0</v>
      </c>
      <c r="I81" s="212"/>
      <c r="J81" s="210">
        <v>0</v>
      </c>
      <c r="K81" s="211"/>
      <c r="L81" s="210">
        <v>0</v>
      </c>
      <c r="M81" s="211"/>
      <c r="N81" s="210">
        <v>0</v>
      </c>
      <c r="O81" s="211"/>
      <c r="P81" s="210">
        <v>0</v>
      </c>
      <c r="Q81" s="211"/>
      <c r="R81" s="210">
        <v>0</v>
      </c>
      <c r="S81" s="211"/>
      <c r="T81" s="210">
        <v>0</v>
      </c>
      <c r="U81" s="211"/>
      <c r="V81" s="210">
        <v>0</v>
      </c>
      <c r="W81" s="211"/>
      <c r="X81" s="210">
        <v>0</v>
      </c>
      <c r="Y81" s="211"/>
      <c r="Z81" s="210" t="s">
        <v>757</v>
      </c>
      <c r="AA81" s="211"/>
      <c r="AB81" s="210">
        <v>0</v>
      </c>
      <c r="AC81" s="210">
        <v>0</v>
      </c>
    </row>
    <row r="82" spans="1:29" s="183" customFormat="1" x14ac:dyDescent="0.25">
      <c r="A82" s="188" t="s">
        <v>666</v>
      </c>
      <c r="B82" s="189" t="s">
        <v>644</v>
      </c>
      <c r="C82" s="286"/>
      <c r="D82" s="287"/>
      <c r="E82" s="212"/>
      <c r="F82" s="212"/>
      <c r="G82" s="210">
        <v>0</v>
      </c>
      <c r="H82" s="210">
        <v>0</v>
      </c>
      <c r="I82" s="212"/>
      <c r="J82" s="210">
        <v>0</v>
      </c>
      <c r="K82" s="211"/>
      <c r="L82" s="210">
        <v>0</v>
      </c>
      <c r="M82" s="211"/>
      <c r="N82" s="210">
        <v>0</v>
      </c>
      <c r="O82" s="211"/>
      <c r="P82" s="210">
        <v>0</v>
      </c>
      <c r="Q82" s="211"/>
      <c r="R82" s="210">
        <v>0</v>
      </c>
      <c r="S82" s="211"/>
      <c r="T82" s="210">
        <v>0</v>
      </c>
      <c r="U82" s="211"/>
      <c r="V82" s="210">
        <v>0</v>
      </c>
      <c r="W82" s="211"/>
      <c r="X82" s="210">
        <v>0</v>
      </c>
      <c r="Y82" s="211"/>
      <c r="Z82" s="210" t="s">
        <v>757</v>
      </c>
      <c r="AA82" s="211"/>
      <c r="AB82" s="210">
        <v>0</v>
      </c>
      <c r="AC82" s="210">
        <v>0</v>
      </c>
    </row>
    <row r="83" spans="1:29" s="183" customFormat="1" x14ac:dyDescent="0.25">
      <c r="A83" s="188" t="s">
        <v>667</v>
      </c>
      <c r="B83" s="189" t="s">
        <v>646</v>
      </c>
      <c r="C83" s="286"/>
      <c r="D83" s="287"/>
      <c r="E83" s="212"/>
      <c r="F83" s="212"/>
      <c r="G83" s="210">
        <v>0</v>
      </c>
      <c r="H83" s="210">
        <v>0</v>
      </c>
      <c r="I83" s="212"/>
      <c r="J83" s="210">
        <v>0</v>
      </c>
      <c r="K83" s="211"/>
      <c r="L83" s="210">
        <v>0</v>
      </c>
      <c r="M83" s="211"/>
      <c r="N83" s="210">
        <v>0</v>
      </c>
      <c r="O83" s="211"/>
      <c r="P83" s="210">
        <v>0</v>
      </c>
      <c r="Q83" s="211"/>
      <c r="R83" s="210">
        <v>0</v>
      </c>
      <c r="S83" s="211"/>
      <c r="T83" s="210">
        <v>0</v>
      </c>
      <c r="U83" s="211"/>
      <c r="V83" s="210">
        <v>0</v>
      </c>
      <c r="W83" s="211"/>
      <c r="X83" s="210">
        <v>0</v>
      </c>
      <c r="Y83" s="211"/>
      <c r="Z83" s="210" t="s">
        <v>757</v>
      </c>
      <c r="AA83" s="211"/>
      <c r="AB83" s="210">
        <v>0</v>
      </c>
      <c r="AC83" s="210">
        <v>0</v>
      </c>
    </row>
    <row r="84" spans="1:29" s="183" customFormat="1" x14ac:dyDescent="0.25">
      <c r="A84" s="188" t="s">
        <v>668</v>
      </c>
      <c r="B84" s="189" t="s">
        <v>648</v>
      </c>
      <c r="C84" s="286"/>
      <c r="D84" s="287"/>
      <c r="E84" s="212"/>
      <c r="F84" s="212"/>
      <c r="G84" s="210">
        <v>7</v>
      </c>
      <c r="H84" s="210">
        <v>7</v>
      </c>
      <c r="I84" s="212"/>
      <c r="J84" s="210">
        <v>0</v>
      </c>
      <c r="K84" s="211"/>
      <c r="L84" s="210">
        <v>0</v>
      </c>
      <c r="M84" s="211"/>
      <c r="N84" s="210">
        <v>0</v>
      </c>
      <c r="O84" s="211"/>
      <c r="P84" s="210">
        <v>0</v>
      </c>
      <c r="Q84" s="211"/>
      <c r="R84" s="210">
        <v>0</v>
      </c>
      <c r="S84" s="211"/>
      <c r="T84" s="210">
        <v>0</v>
      </c>
      <c r="U84" s="211"/>
      <c r="V84" s="210">
        <v>0</v>
      </c>
      <c r="W84" s="211"/>
      <c r="X84" s="210">
        <v>0</v>
      </c>
      <c r="Y84" s="211"/>
      <c r="Z84" s="210" t="s">
        <v>757</v>
      </c>
      <c r="AA84" s="211"/>
      <c r="AB84" s="210">
        <v>7</v>
      </c>
      <c r="AC84" s="210">
        <v>0</v>
      </c>
    </row>
    <row r="85" spans="1:29" s="183" customFormat="1" x14ac:dyDescent="0.25">
      <c r="A85" s="188" t="s">
        <v>669</v>
      </c>
      <c r="B85" s="189" t="s">
        <v>650</v>
      </c>
      <c r="C85" s="286"/>
      <c r="D85" s="287"/>
      <c r="E85" s="212"/>
      <c r="F85" s="212"/>
      <c r="G85" s="210">
        <v>0.1181</v>
      </c>
      <c r="H85" s="210">
        <v>0</v>
      </c>
      <c r="I85" s="212"/>
      <c r="J85" s="210">
        <v>0</v>
      </c>
      <c r="K85" s="211"/>
      <c r="L85" s="210">
        <v>0</v>
      </c>
      <c r="M85" s="211"/>
      <c r="N85" s="210">
        <v>0</v>
      </c>
      <c r="O85" s="211"/>
      <c r="P85" s="210">
        <v>0</v>
      </c>
      <c r="Q85" s="211"/>
      <c r="R85" s="210">
        <v>0</v>
      </c>
      <c r="S85" s="211"/>
      <c r="T85" s="210">
        <v>0</v>
      </c>
      <c r="U85" s="211"/>
      <c r="V85" s="210">
        <v>0</v>
      </c>
      <c r="W85" s="211"/>
      <c r="X85" s="210">
        <v>0</v>
      </c>
      <c r="Y85" s="211"/>
      <c r="Z85" s="210" t="s">
        <v>757</v>
      </c>
      <c r="AA85" s="211"/>
      <c r="AB85" s="210">
        <v>0</v>
      </c>
      <c r="AC85" s="210">
        <v>0</v>
      </c>
    </row>
    <row r="86" spans="1:29" s="183" customFormat="1" x14ac:dyDescent="0.25">
      <c r="A86" s="188" t="s">
        <v>670</v>
      </c>
      <c r="B86" s="189" t="s">
        <v>652</v>
      </c>
      <c r="C86" s="288"/>
      <c r="D86" s="287"/>
      <c r="E86" s="212"/>
      <c r="F86" s="212"/>
      <c r="G86" s="210">
        <v>0</v>
      </c>
      <c r="H86" s="210">
        <v>0</v>
      </c>
      <c r="I86" s="212"/>
      <c r="J86" s="210">
        <v>0</v>
      </c>
      <c r="K86" s="211"/>
      <c r="L86" s="210">
        <v>0</v>
      </c>
      <c r="M86" s="211"/>
      <c r="N86" s="210">
        <v>0</v>
      </c>
      <c r="O86" s="211"/>
      <c r="P86" s="210">
        <v>0</v>
      </c>
      <c r="Q86" s="211"/>
      <c r="R86" s="210">
        <v>0</v>
      </c>
      <c r="S86" s="211"/>
      <c r="T86" s="210">
        <v>0</v>
      </c>
      <c r="U86" s="211"/>
      <c r="V86" s="210">
        <v>0</v>
      </c>
      <c r="W86" s="211"/>
      <c r="X86" s="210">
        <v>0</v>
      </c>
      <c r="Y86" s="211"/>
      <c r="Z86" s="210" t="s">
        <v>757</v>
      </c>
      <c r="AA86" s="211"/>
      <c r="AB86" s="210">
        <v>0</v>
      </c>
      <c r="AC86" s="210">
        <v>0</v>
      </c>
    </row>
    <row r="87" spans="1:29" s="183" customFormat="1" ht="54" customHeight="1" x14ac:dyDescent="0.25">
      <c r="A87" s="185"/>
      <c r="B87" s="213"/>
      <c r="C87" s="213"/>
      <c r="D87" s="213"/>
      <c r="E87" s="213"/>
      <c r="F87" s="213"/>
      <c r="G87" s="213"/>
      <c r="H87" s="213"/>
      <c r="I87" s="213"/>
      <c r="J87" s="213"/>
      <c r="K87" s="213"/>
      <c r="L87" s="213"/>
      <c r="M87" s="213"/>
      <c r="N87" s="213"/>
      <c r="O87" s="213"/>
      <c r="P87" s="213"/>
      <c r="Q87" s="213"/>
      <c r="R87" s="213"/>
      <c r="S87" s="213"/>
      <c r="T87" s="213"/>
      <c r="U87" s="213"/>
      <c r="V87" s="213"/>
      <c r="W87" s="213"/>
      <c r="X87" s="213"/>
    </row>
    <row r="88" spans="1:29" s="183" customFormat="1"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row>
    <row r="89" spans="1:29" s="183" customFormat="1" ht="50.25" customHeight="1" x14ac:dyDescent="0.25">
      <c r="A89" s="185"/>
      <c r="B89" s="214"/>
      <c r="C89" s="214"/>
      <c r="D89" s="214"/>
      <c r="E89" s="214"/>
      <c r="F89" s="214"/>
      <c r="G89" s="214"/>
      <c r="H89" s="185"/>
      <c r="I89" s="185"/>
      <c r="J89" s="185"/>
      <c r="K89" s="185"/>
      <c r="L89" s="185"/>
      <c r="M89" s="185"/>
      <c r="N89" s="185"/>
      <c r="O89" s="185"/>
      <c r="P89" s="185"/>
      <c r="Q89" s="185"/>
      <c r="R89" s="185"/>
      <c r="S89" s="185"/>
      <c r="T89" s="185"/>
      <c r="U89" s="185"/>
      <c r="V89" s="185"/>
      <c r="W89" s="185"/>
      <c r="X89" s="185"/>
    </row>
    <row r="90" spans="1:29" s="183" customFormat="1"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row>
    <row r="91" spans="1:29" s="183" customFormat="1" ht="36.75" customHeight="1" x14ac:dyDescent="0.25">
      <c r="A91" s="185"/>
      <c r="B91" s="213"/>
      <c r="C91" s="213"/>
      <c r="D91" s="213"/>
      <c r="E91" s="213"/>
      <c r="F91" s="213"/>
      <c r="G91" s="213"/>
      <c r="H91" s="185"/>
      <c r="I91" s="185"/>
      <c r="J91" s="185"/>
      <c r="K91" s="185"/>
      <c r="L91" s="185"/>
      <c r="M91" s="185"/>
      <c r="N91" s="185"/>
      <c r="O91" s="185"/>
      <c r="P91" s="185"/>
      <c r="Q91" s="185"/>
      <c r="R91" s="185"/>
      <c r="S91" s="185"/>
      <c r="T91" s="185"/>
      <c r="U91" s="185"/>
      <c r="V91" s="185"/>
      <c r="W91" s="185"/>
      <c r="X91" s="185"/>
    </row>
    <row r="92" spans="1:29" s="183" customFormat="1" x14ac:dyDescent="0.25">
      <c r="A92" s="185"/>
      <c r="B92" s="215"/>
      <c r="C92" s="215"/>
      <c r="D92" s="215"/>
      <c r="E92" s="215"/>
      <c r="F92" s="215"/>
      <c r="G92" s="185"/>
      <c r="H92" s="185"/>
      <c r="I92" s="185"/>
      <c r="J92" s="185"/>
      <c r="K92" s="185"/>
      <c r="L92" s="185"/>
      <c r="M92" s="185"/>
      <c r="N92" s="185"/>
      <c r="O92" s="185"/>
      <c r="P92" s="185"/>
      <c r="Q92" s="185"/>
      <c r="R92" s="185"/>
      <c r="S92" s="185"/>
      <c r="T92" s="185"/>
      <c r="U92" s="185"/>
      <c r="V92" s="185"/>
      <c r="W92" s="185"/>
      <c r="X92" s="185"/>
    </row>
    <row r="93" spans="1:29" s="183" customFormat="1" ht="51" customHeight="1" x14ac:dyDescent="0.25">
      <c r="A93" s="185"/>
      <c r="B93" s="213"/>
      <c r="C93" s="213"/>
      <c r="D93" s="213"/>
      <c r="E93" s="213"/>
      <c r="F93" s="213"/>
      <c r="G93" s="213"/>
      <c r="H93" s="185"/>
      <c r="I93" s="185"/>
      <c r="J93" s="185"/>
      <c r="K93" s="185"/>
      <c r="L93" s="185"/>
      <c r="M93" s="185"/>
      <c r="N93" s="185"/>
      <c r="O93" s="185"/>
      <c r="P93" s="185"/>
      <c r="Q93" s="185"/>
      <c r="R93" s="185"/>
      <c r="S93" s="185"/>
      <c r="T93" s="185"/>
      <c r="U93" s="185"/>
      <c r="V93" s="185"/>
      <c r="W93" s="185"/>
      <c r="X93" s="185"/>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8"/>
  <sheetViews>
    <sheetView view="pageBreakPreview" topLeftCell="W22" zoomScale="55" zoomScaleSheetLayoutView="55" workbookViewId="0">
      <selection activeCell="R49" sqref="A49:XFD68"/>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11.5703125" style="252"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2" t="str">
        <f>'1. паспорт местоположение'!A12:C12</f>
        <v>F_TP3600.PS.0034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8" t="str">
        <f>'1. паспорт местоположение'!A15:C15</f>
        <v>Реконструкция ПС Зверосовхоз (РЗА, КРУН-10, ОРУ-35, ограждение ПС)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c r="AW20" s="253"/>
    </row>
    <row r="21" spans="1:49" s="22" customFormat="1" x14ac:dyDescent="0.25">
      <c r="A21" s="456" t="s">
        <v>478</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c r="AW21" s="253"/>
    </row>
    <row r="22" spans="1:49" s="22" customFormat="1" ht="58.5" customHeight="1" x14ac:dyDescent="0.25">
      <c r="A22" s="447" t="s">
        <v>52</v>
      </c>
      <c r="B22" s="458" t="s">
        <v>24</v>
      </c>
      <c r="C22" s="447" t="s">
        <v>51</v>
      </c>
      <c r="D22" s="447" t="s">
        <v>50</v>
      </c>
      <c r="E22" s="461" t="s">
        <v>487</v>
      </c>
      <c r="F22" s="462"/>
      <c r="G22" s="462"/>
      <c r="H22" s="462"/>
      <c r="I22" s="462"/>
      <c r="J22" s="462"/>
      <c r="K22" s="462"/>
      <c r="L22" s="463"/>
      <c r="M22" s="447" t="s">
        <v>49</v>
      </c>
      <c r="N22" s="447" t="s">
        <v>48</v>
      </c>
      <c r="O22" s="447" t="s">
        <v>47</v>
      </c>
      <c r="P22" s="442" t="s">
        <v>263</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c r="AW22" s="253"/>
    </row>
    <row r="23" spans="1:49" s="22" customFormat="1" ht="64.5" customHeight="1" x14ac:dyDescent="0.25">
      <c r="A23" s="457"/>
      <c r="B23" s="459"/>
      <c r="C23" s="457"/>
      <c r="D23" s="457"/>
      <c r="E23" s="452" t="s">
        <v>23</v>
      </c>
      <c r="F23" s="443" t="s">
        <v>138</v>
      </c>
      <c r="G23" s="443" t="s">
        <v>137</v>
      </c>
      <c r="H23" s="443" t="s">
        <v>136</v>
      </c>
      <c r="I23" s="445" t="s">
        <v>400</v>
      </c>
      <c r="J23" s="445" t="s">
        <v>401</v>
      </c>
      <c r="K23" s="445" t="s">
        <v>402</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c r="AW23" s="253"/>
    </row>
    <row r="24" spans="1:49"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23" t="s">
        <v>13</v>
      </c>
      <c r="AG24" s="123" t="s">
        <v>12</v>
      </c>
      <c r="AH24" s="124" t="s">
        <v>2</v>
      </c>
      <c r="AI24" s="124" t="s">
        <v>11</v>
      </c>
      <c r="AJ24" s="448"/>
      <c r="AK24" s="448"/>
      <c r="AL24" s="448"/>
      <c r="AM24" s="448"/>
      <c r="AN24" s="448"/>
      <c r="AO24" s="448"/>
      <c r="AP24" s="448"/>
      <c r="AQ24" s="466"/>
      <c r="AR24" s="442"/>
      <c r="AS24" s="442"/>
      <c r="AT24" s="442"/>
      <c r="AU24" s="442"/>
      <c r="AV24" s="451"/>
      <c r="AW24" s="254">
        <f>SUM(AW49:AW85)</f>
        <v>0</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55"/>
    </row>
    <row r="26" spans="1:49" s="276" customFormat="1" ht="75" x14ac:dyDescent="0.25">
      <c r="A26" s="258" t="s">
        <v>500</v>
      </c>
      <c r="B26" s="259" t="s">
        <v>726</v>
      </c>
      <c r="C26" s="259" t="s">
        <v>498</v>
      </c>
      <c r="D26" s="260" t="s">
        <v>499</v>
      </c>
      <c r="E26" s="261" t="s">
        <v>390</v>
      </c>
      <c r="F26" s="261" t="s">
        <v>390</v>
      </c>
      <c r="G26" s="261" t="s">
        <v>390</v>
      </c>
      <c r="H26" s="261" t="s">
        <v>390</v>
      </c>
      <c r="I26" s="261" t="s">
        <v>390</v>
      </c>
      <c r="J26" s="261" t="s">
        <v>390</v>
      </c>
      <c r="K26" s="261" t="s">
        <v>390</v>
      </c>
      <c r="L26" s="261" t="s">
        <v>390</v>
      </c>
      <c r="M26" s="259" t="s">
        <v>501</v>
      </c>
      <c r="N26" s="262" t="s">
        <v>721</v>
      </c>
      <c r="O26" s="259" t="s">
        <v>726</v>
      </c>
      <c r="P26" s="263">
        <v>6805</v>
      </c>
      <c r="Q26" s="259" t="s">
        <v>502</v>
      </c>
      <c r="R26" s="263">
        <v>5274</v>
      </c>
      <c r="S26" s="259" t="s">
        <v>503</v>
      </c>
      <c r="T26" s="259" t="s">
        <v>503</v>
      </c>
      <c r="U26" s="259">
        <v>10</v>
      </c>
      <c r="V26" s="259">
        <v>10</v>
      </c>
      <c r="W26" s="259" t="s">
        <v>504</v>
      </c>
      <c r="X26" s="263">
        <v>5001</v>
      </c>
      <c r="Y26" s="259"/>
      <c r="Z26" s="259">
        <v>1</v>
      </c>
      <c r="AA26" s="263">
        <v>2804</v>
      </c>
      <c r="AB26" s="263">
        <v>2804</v>
      </c>
      <c r="AC26" s="259" t="s">
        <v>504</v>
      </c>
      <c r="AD26" s="263">
        <v>3308</v>
      </c>
      <c r="AE26" s="263">
        <v>0</v>
      </c>
      <c r="AF26" s="260" t="s">
        <v>514</v>
      </c>
      <c r="AG26" s="259" t="s">
        <v>515</v>
      </c>
      <c r="AH26" s="259" t="s">
        <v>516</v>
      </c>
      <c r="AI26" s="259" t="s">
        <v>517</v>
      </c>
      <c r="AJ26" s="259" t="s">
        <v>518</v>
      </c>
      <c r="AK26" s="259" t="s">
        <v>519</v>
      </c>
      <c r="AL26" s="264"/>
      <c r="AM26" s="264"/>
      <c r="AN26" s="265"/>
      <c r="AO26" s="264"/>
      <c r="AP26" s="259" t="s">
        <v>519</v>
      </c>
      <c r="AQ26" s="259" t="s">
        <v>520</v>
      </c>
      <c r="AR26" s="259" t="s">
        <v>521</v>
      </c>
      <c r="AS26" s="259" t="s">
        <v>520</v>
      </c>
      <c r="AT26" s="259" t="s">
        <v>522</v>
      </c>
      <c r="AU26" s="264"/>
      <c r="AV26" s="266" t="s">
        <v>671</v>
      </c>
      <c r="AW26" s="275">
        <v>1.552</v>
      </c>
    </row>
    <row r="27" spans="1:49" s="276" customFormat="1" x14ac:dyDescent="0.25">
      <c r="A27" s="267"/>
      <c r="B27" s="267"/>
      <c r="C27" s="267"/>
      <c r="D27" s="267"/>
      <c r="E27" s="267"/>
      <c r="F27" s="267"/>
      <c r="G27" s="267"/>
      <c r="H27" s="267"/>
      <c r="I27" s="267"/>
      <c r="J27" s="267"/>
      <c r="K27" s="267"/>
      <c r="L27" s="267"/>
      <c r="M27" s="267"/>
      <c r="N27" s="267"/>
      <c r="O27" s="259"/>
      <c r="P27" s="263"/>
      <c r="Q27" s="259"/>
      <c r="R27" s="263"/>
      <c r="S27" s="259"/>
      <c r="T27" s="259"/>
      <c r="U27" s="259"/>
      <c r="V27" s="259"/>
      <c r="W27" s="259" t="s">
        <v>505</v>
      </c>
      <c r="X27" s="263">
        <v>5098</v>
      </c>
      <c r="Y27" s="259" t="s">
        <v>505</v>
      </c>
      <c r="Z27" s="259"/>
      <c r="AA27" s="263"/>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77"/>
    </row>
    <row r="28" spans="1:49" s="276" customFormat="1" x14ac:dyDescent="0.25">
      <c r="A28" s="267"/>
      <c r="B28" s="267"/>
      <c r="C28" s="267"/>
      <c r="D28" s="267"/>
      <c r="E28" s="267"/>
      <c r="F28" s="267"/>
      <c r="G28" s="267"/>
      <c r="H28" s="267"/>
      <c r="I28" s="267"/>
      <c r="J28" s="267"/>
      <c r="K28" s="267"/>
      <c r="L28" s="267"/>
      <c r="M28" s="267"/>
      <c r="N28" s="267"/>
      <c r="O28" s="259"/>
      <c r="P28" s="263"/>
      <c r="Q28" s="259"/>
      <c r="R28" s="263"/>
      <c r="S28" s="259"/>
      <c r="T28" s="259"/>
      <c r="U28" s="259"/>
      <c r="V28" s="259"/>
      <c r="W28" s="259" t="s">
        <v>506</v>
      </c>
      <c r="X28" s="263">
        <v>5266</v>
      </c>
      <c r="Y28" s="259"/>
      <c r="Z28" s="259"/>
      <c r="AA28" s="263">
        <v>3428</v>
      </c>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77"/>
    </row>
    <row r="29" spans="1:49" s="276" customFormat="1" x14ac:dyDescent="0.25">
      <c r="A29" s="267"/>
      <c r="B29" s="267"/>
      <c r="C29" s="267"/>
      <c r="D29" s="267"/>
      <c r="E29" s="267"/>
      <c r="F29" s="267"/>
      <c r="G29" s="267"/>
      <c r="H29" s="267"/>
      <c r="I29" s="267"/>
      <c r="J29" s="267"/>
      <c r="K29" s="267"/>
      <c r="L29" s="267"/>
      <c r="M29" s="267"/>
      <c r="N29" s="267"/>
      <c r="O29" s="259"/>
      <c r="P29" s="263"/>
      <c r="Q29" s="259"/>
      <c r="R29" s="263"/>
      <c r="S29" s="259"/>
      <c r="T29" s="259"/>
      <c r="U29" s="259"/>
      <c r="V29" s="259"/>
      <c r="W29" s="259" t="s">
        <v>507</v>
      </c>
      <c r="X29" s="263">
        <v>5158</v>
      </c>
      <c r="Y29" s="259"/>
      <c r="Z29" s="259"/>
      <c r="AA29" s="263">
        <v>3219</v>
      </c>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77"/>
    </row>
    <row r="30" spans="1:49" s="276" customFormat="1" x14ac:dyDescent="0.25">
      <c r="A30" s="267"/>
      <c r="B30" s="267"/>
      <c r="C30" s="267"/>
      <c r="D30" s="267"/>
      <c r="E30" s="267"/>
      <c r="F30" s="267"/>
      <c r="G30" s="267"/>
      <c r="H30" s="267"/>
      <c r="I30" s="267"/>
      <c r="J30" s="267"/>
      <c r="K30" s="267"/>
      <c r="L30" s="267"/>
      <c r="M30" s="267"/>
      <c r="N30" s="267"/>
      <c r="O30" s="259"/>
      <c r="P30" s="263"/>
      <c r="Q30" s="259"/>
      <c r="R30" s="263"/>
      <c r="S30" s="259"/>
      <c r="T30" s="259"/>
      <c r="U30" s="259"/>
      <c r="V30" s="259"/>
      <c r="W30" s="259" t="s">
        <v>508</v>
      </c>
      <c r="X30" s="263">
        <v>4112</v>
      </c>
      <c r="Y30" s="259"/>
      <c r="Z30" s="259"/>
      <c r="AA30" s="263">
        <v>3898</v>
      </c>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77"/>
    </row>
    <row r="31" spans="1:49" s="276" customFormat="1" x14ac:dyDescent="0.25">
      <c r="A31" s="267"/>
      <c r="B31" s="267"/>
      <c r="C31" s="267"/>
      <c r="D31" s="267"/>
      <c r="E31" s="267"/>
      <c r="F31" s="267"/>
      <c r="G31" s="267"/>
      <c r="H31" s="267"/>
      <c r="I31" s="267"/>
      <c r="J31" s="267"/>
      <c r="K31" s="267"/>
      <c r="L31" s="267"/>
      <c r="M31" s="267"/>
      <c r="N31" s="267"/>
      <c r="O31" s="259"/>
      <c r="P31" s="263"/>
      <c r="Q31" s="259"/>
      <c r="R31" s="263"/>
      <c r="S31" s="259"/>
      <c r="T31" s="259"/>
      <c r="U31" s="259"/>
      <c r="V31" s="259"/>
      <c r="W31" s="259" t="s">
        <v>509</v>
      </c>
      <c r="X31" s="263">
        <v>5274</v>
      </c>
      <c r="Y31" s="259" t="s">
        <v>509</v>
      </c>
      <c r="Z31" s="259"/>
      <c r="AA31" s="263"/>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77"/>
    </row>
    <row r="32" spans="1:49" s="276" customFormat="1" x14ac:dyDescent="0.25">
      <c r="A32" s="267"/>
      <c r="B32" s="267"/>
      <c r="C32" s="267"/>
      <c r="D32" s="267"/>
      <c r="E32" s="267"/>
      <c r="F32" s="267"/>
      <c r="G32" s="267"/>
      <c r="H32" s="267"/>
      <c r="I32" s="267"/>
      <c r="J32" s="267"/>
      <c r="K32" s="267"/>
      <c r="L32" s="267"/>
      <c r="M32" s="267"/>
      <c r="N32" s="267"/>
      <c r="O32" s="259"/>
      <c r="P32" s="263"/>
      <c r="Q32" s="259"/>
      <c r="R32" s="263"/>
      <c r="S32" s="259"/>
      <c r="T32" s="259"/>
      <c r="U32" s="259"/>
      <c r="V32" s="259"/>
      <c r="W32" s="259" t="s">
        <v>510</v>
      </c>
      <c r="X32" s="263">
        <v>5224</v>
      </c>
      <c r="Y32" s="259"/>
      <c r="Z32" s="259"/>
      <c r="AA32" s="263">
        <v>5224</v>
      </c>
      <c r="AB32" s="267"/>
      <c r="AC32" s="267"/>
      <c r="AD32" s="267"/>
      <c r="AE32" s="267"/>
      <c r="AF32" s="267"/>
      <c r="AG32" s="267"/>
      <c r="AH32" s="267"/>
      <c r="AI32" s="267"/>
      <c r="AJ32" s="267"/>
      <c r="AK32" s="267"/>
      <c r="AL32" s="267"/>
      <c r="AM32" s="267"/>
      <c r="AN32" s="267"/>
      <c r="AO32" s="267"/>
      <c r="AP32" s="267"/>
      <c r="AQ32" s="267"/>
      <c r="AR32" s="267"/>
      <c r="AS32" s="267"/>
      <c r="AT32" s="267"/>
      <c r="AU32" s="267"/>
      <c r="AV32" s="267"/>
      <c r="AW32" s="277"/>
    </row>
    <row r="33" spans="1:49" s="276" customFormat="1" x14ac:dyDescent="0.25">
      <c r="A33" s="267"/>
      <c r="B33" s="267"/>
      <c r="C33" s="267"/>
      <c r="D33" s="267"/>
      <c r="E33" s="267"/>
      <c r="F33" s="267"/>
      <c r="G33" s="267"/>
      <c r="H33" s="267"/>
      <c r="I33" s="267"/>
      <c r="J33" s="267"/>
      <c r="K33" s="267"/>
      <c r="L33" s="267"/>
      <c r="M33" s="267"/>
      <c r="N33" s="267"/>
      <c r="O33" s="259"/>
      <c r="P33" s="263"/>
      <c r="Q33" s="259"/>
      <c r="R33" s="263"/>
      <c r="S33" s="259"/>
      <c r="T33" s="259"/>
      <c r="U33" s="259"/>
      <c r="V33" s="259"/>
      <c r="W33" s="259" t="s">
        <v>511</v>
      </c>
      <c r="X33" s="263">
        <v>4522</v>
      </c>
      <c r="Y33" s="259"/>
      <c r="Z33" s="259"/>
      <c r="AA33" s="263">
        <v>3924</v>
      </c>
      <c r="AB33" s="267"/>
      <c r="AC33" s="267"/>
      <c r="AD33" s="267"/>
      <c r="AE33" s="267"/>
      <c r="AF33" s="267"/>
      <c r="AG33" s="267"/>
      <c r="AH33" s="267"/>
      <c r="AI33" s="267"/>
      <c r="AJ33" s="267"/>
      <c r="AK33" s="267"/>
      <c r="AL33" s="267"/>
      <c r="AM33" s="267"/>
      <c r="AN33" s="267"/>
      <c r="AO33" s="267"/>
      <c r="AP33" s="267"/>
      <c r="AQ33" s="267"/>
      <c r="AR33" s="267"/>
      <c r="AS33" s="267"/>
      <c r="AT33" s="267"/>
      <c r="AU33" s="267"/>
      <c r="AV33" s="267"/>
      <c r="AW33" s="277"/>
    </row>
    <row r="34" spans="1:49" s="276" customFormat="1" x14ac:dyDescent="0.25">
      <c r="A34" s="267"/>
      <c r="B34" s="267"/>
      <c r="C34" s="267"/>
      <c r="D34" s="267"/>
      <c r="E34" s="267"/>
      <c r="F34" s="267"/>
      <c r="G34" s="267"/>
      <c r="H34" s="267"/>
      <c r="I34" s="267"/>
      <c r="J34" s="267"/>
      <c r="K34" s="267"/>
      <c r="L34" s="267"/>
      <c r="M34" s="267"/>
      <c r="N34" s="267"/>
      <c r="O34" s="259"/>
      <c r="P34" s="263"/>
      <c r="Q34" s="259"/>
      <c r="R34" s="263"/>
      <c r="S34" s="259"/>
      <c r="T34" s="259"/>
      <c r="U34" s="259"/>
      <c r="V34" s="259"/>
      <c r="W34" s="259" t="s">
        <v>512</v>
      </c>
      <c r="X34" s="263">
        <v>4203</v>
      </c>
      <c r="Y34" s="259" t="s">
        <v>512</v>
      </c>
      <c r="Z34" s="259"/>
      <c r="AA34" s="263"/>
      <c r="AB34" s="267"/>
      <c r="AC34" s="267"/>
      <c r="AD34" s="267"/>
      <c r="AE34" s="267"/>
      <c r="AF34" s="267"/>
      <c r="AG34" s="267"/>
      <c r="AH34" s="267"/>
      <c r="AI34" s="267"/>
      <c r="AJ34" s="267"/>
      <c r="AK34" s="267"/>
      <c r="AL34" s="267"/>
      <c r="AM34" s="267"/>
      <c r="AN34" s="267"/>
      <c r="AO34" s="267"/>
      <c r="AP34" s="267"/>
      <c r="AQ34" s="267"/>
      <c r="AR34" s="267"/>
      <c r="AS34" s="267"/>
      <c r="AT34" s="267"/>
      <c r="AU34" s="267"/>
      <c r="AV34" s="267"/>
      <c r="AW34" s="277"/>
    </row>
    <row r="35" spans="1:49" s="276" customFormat="1" x14ac:dyDescent="0.25">
      <c r="A35" s="267"/>
      <c r="B35" s="267"/>
      <c r="C35" s="267"/>
      <c r="D35" s="267"/>
      <c r="E35" s="267"/>
      <c r="F35" s="267"/>
      <c r="G35" s="267"/>
      <c r="H35" s="267"/>
      <c r="I35" s="267"/>
      <c r="J35" s="267"/>
      <c r="K35" s="267"/>
      <c r="L35" s="267"/>
      <c r="M35" s="267"/>
      <c r="N35" s="267"/>
      <c r="O35" s="259"/>
      <c r="P35" s="263"/>
      <c r="Q35" s="259"/>
      <c r="R35" s="263"/>
      <c r="S35" s="259"/>
      <c r="T35" s="259"/>
      <c r="U35" s="259"/>
      <c r="V35" s="259"/>
      <c r="W35" s="259" t="s">
        <v>513</v>
      </c>
      <c r="X35" s="263">
        <v>5271</v>
      </c>
      <c r="Y35" s="259" t="s">
        <v>513</v>
      </c>
      <c r="Z35" s="259"/>
      <c r="AA35" s="263"/>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77"/>
    </row>
    <row r="36" spans="1:49" s="276" customFormat="1" ht="131.25" customHeight="1" x14ac:dyDescent="0.25">
      <c r="A36" s="258" t="s">
        <v>702</v>
      </c>
      <c r="B36" s="259" t="s">
        <v>727</v>
      </c>
      <c r="C36" s="259" t="s">
        <v>498</v>
      </c>
      <c r="D36" s="260" t="s">
        <v>704</v>
      </c>
      <c r="E36" s="261" t="s">
        <v>390</v>
      </c>
      <c r="F36" s="261" t="s">
        <v>390</v>
      </c>
      <c r="G36" s="261" t="s">
        <v>390</v>
      </c>
      <c r="H36" s="261" t="s">
        <v>390</v>
      </c>
      <c r="I36" s="261" t="s">
        <v>390</v>
      </c>
      <c r="J36" s="261" t="s">
        <v>390</v>
      </c>
      <c r="K36" s="261" t="s">
        <v>390</v>
      </c>
      <c r="L36" s="261" t="s">
        <v>390</v>
      </c>
      <c r="M36" s="259" t="s">
        <v>501</v>
      </c>
      <c r="N36" s="262" t="s">
        <v>722</v>
      </c>
      <c r="O36" s="259" t="s">
        <v>727</v>
      </c>
      <c r="P36" s="263">
        <v>2239</v>
      </c>
      <c r="Q36" s="259" t="s">
        <v>705</v>
      </c>
      <c r="R36" s="263">
        <v>2239</v>
      </c>
      <c r="S36" s="259" t="s">
        <v>503</v>
      </c>
      <c r="T36" s="259" t="s">
        <v>503</v>
      </c>
      <c r="U36" s="259">
        <v>7</v>
      </c>
      <c r="V36" s="259">
        <v>7</v>
      </c>
      <c r="W36" s="259" t="s">
        <v>706</v>
      </c>
      <c r="X36" s="263">
        <v>2094</v>
      </c>
      <c r="Y36" s="259"/>
      <c r="Z36" s="259"/>
      <c r="AA36" s="263"/>
      <c r="AB36" s="263">
        <v>2094</v>
      </c>
      <c r="AC36" s="259" t="s">
        <v>706</v>
      </c>
      <c r="AD36" s="263">
        <v>2094</v>
      </c>
      <c r="AE36" s="263">
        <v>2094</v>
      </c>
      <c r="AF36" s="260" t="s">
        <v>707</v>
      </c>
      <c r="AG36" s="259" t="s">
        <v>708</v>
      </c>
      <c r="AH36" s="259" t="s">
        <v>709</v>
      </c>
      <c r="AI36" s="259" t="s">
        <v>710</v>
      </c>
      <c r="AJ36" s="259" t="s">
        <v>711</v>
      </c>
      <c r="AK36" s="259" t="s">
        <v>712</v>
      </c>
      <c r="AL36" s="259"/>
      <c r="AM36" s="259"/>
      <c r="AN36" s="259"/>
      <c r="AO36" s="260" t="s">
        <v>703</v>
      </c>
      <c r="AP36" s="259" t="s">
        <v>713</v>
      </c>
      <c r="AQ36" s="259" t="s">
        <v>714</v>
      </c>
      <c r="AR36" s="259" t="s">
        <v>713</v>
      </c>
      <c r="AS36" s="259" t="s">
        <v>714</v>
      </c>
      <c r="AT36" s="259" t="s">
        <v>715</v>
      </c>
      <c r="AU36" s="259"/>
      <c r="AV36" s="259" t="s">
        <v>723</v>
      </c>
      <c r="AW36" s="275">
        <v>0.88</v>
      </c>
    </row>
    <row r="37" spans="1:49" s="276" customFormat="1" x14ac:dyDescent="0.25">
      <c r="A37" s="258" t="s">
        <v>703</v>
      </c>
      <c r="B37" s="259"/>
      <c r="C37" s="259"/>
      <c r="D37" s="260" t="s">
        <v>703</v>
      </c>
      <c r="E37" s="261"/>
      <c r="F37" s="261"/>
      <c r="G37" s="261"/>
      <c r="H37" s="261"/>
      <c r="I37" s="261"/>
      <c r="J37" s="261"/>
      <c r="K37" s="261"/>
      <c r="L37" s="261"/>
      <c r="M37" s="259" t="s">
        <v>703</v>
      </c>
      <c r="N37" s="262"/>
      <c r="O37" s="259"/>
      <c r="P37" s="263"/>
      <c r="Q37" s="259"/>
      <c r="R37" s="263"/>
      <c r="S37" s="259"/>
      <c r="T37" s="259"/>
      <c r="U37" s="259"/>
      <c r="V37" s="259"/>
      <c r="W37" s="259" t="s">
        <v>716</v>
      </c>
      <c r="X37" s="263">
        <v>2200</v>
      </c>
      <c r="Y37" s="259"/>
      <c r="Z37" s="259"/>
      <c r="AA37" s="263"/>
      <c r="AB37" s="263"/>
      <c r="AC37" s="259"/>
      <c r="AD37" s="263"/>
      <c r="AE37" s="263"/>
      <c r="AF37" s="260" t="s">
        <v>703</v>
      </c>
      <c r="AG37" s="259"/>
      <c r="AH37" s="259"/>
      <c r="AI37" s="259"/>
      <c r="AJ37" s="259"/>
      <c r="AK37" s="259"/>
      <c r="AL37" s="259"/>
      <c r="AM37" s="259"/>
      <c r="AN37" s="259"/>
      <c r="AO37" s="260" t="s">
        <v>703</v>
      </c>
      <c r="AP37" s="259"/>
      <c r="AQ37" s="259"/>
      <c r="AR37" s="259"/>
      <c r="AS37" s="259"/>
      <c r="AT37" s="259"/>
      <c r="AU37" s="259"/>
      <c r="AV37" s="259"/>
      <c r="AW37" s="277"/>
    </row>
    <row r="38" spans="1:49" s="276" customFormat="1" x14ac:dyDescent="0.25">
      <c r="A38" s="258" t="s">
        <v>703</v>
      </c>
      <c r="B38" s="259"/>
      <c r="C38" s="259"/>
      <c r="D38" s="260" t="s">
        <v>703</v>
      </c>
      <c r="E38" s="261"/>
      <c r="F38" s="261"/>
      <c r="G38" s="261"/>
      <c r="H38" s="261"/>
      <c r="I38" s="261"/>
      <c r="J38" s="261"/>
      <c r="K38" s="261"/>
      <c r="L38" s="261"/>
      <c r="M38" s="259" t="s">
        <v>703</v>
      </c>
      <c r="N38" s="262"/>
      <c r="O38" s="259"/>
      <c r="P38" s="263"/>
      <c r="Q38" s="259"/>
      <c r="R38" s="263"/>
      <c r="S38" s="259"/>
      <c r="T38" s="259"/>
      <c r="U38" s="259"/>
      <c r="V38" s="259"/>
      <c r="W38" s="259" t="s">
        <v>504</v>
      </c>
      <c r="X38" s="263">
        <v>2239</v>
      </c>
      <c r="Y38" s="259"/>
      <c r="Z38" s="259"/>
      <c r="AA38" s="263"/>
      <c r="AB38" s="263"/>
      <c r="AC38" s="259"/>
      <c r="AD38" s="263"/>
      <c r="AE38" s="263"/>
      <c r="AF38" s="260" t="s">
        <v>703</v>
      </c>
      <c r="AG38" s="259"/>
      <c r="AH38" s="259"/>
      <c r="AI38" s="259"/>
      <c r="AJ38" s="259"/>
      <c r="AK38" s="259"/>
      <c r="AL38" s="259"/>
      <c r="AM38" s="259"/>
      <c r="AN38" s="259"/>
      <c r="AO38" s="260" t="s">
        <v>703</v>
      </c>
      <c r="AP38" s="259"/>
      <c r="AQ38" s="259"/>
      <c r="AR38" s="259"/>
      <c r="AS38" s="259"/>
      <c r="AT38" s="259"/>
      <c r="AU38" s="259"/>
      <c r="AV38" s="259"/>
      <c r="AW38" s="277"/>
    </row>
    <row r="39" spans="1:49" s="276" customFormat="1" x14ac:dyDescent="0.25">
      <c r="A39" s="258" t="s">
        <v>703</v>
      </c>
      <c r="B39" s="259"/>
      <c r="C39" s="259"/>
      <c r="D39" s="260" t="s">
        <v>703</v>
      </c>
      <c r="E39" s="261"/>
      <c r="F39" s="261"/>
      <c r="G39" s="261"/>
      <c r="H39" s="261"/>
      <c r="I39" s="261"/>
      <c r="J39" s="261"/>
      <c r="K39" s="261"/>
      <c r="L39" s="261"/>
      <c r="M39" s="259" t="s">
        <v>703</v>
      </c>
      <c r="N39" s="262"/>
      <c r="O39" s="259"/>
      <c r="P39" s="263"/>
      <c r="Q39" s="259"/>
      <c r="R39" s="263"/>
      <c r="S39" s="259"/>
      <c r="T39" s="259"/>
      <c r="U39" s="259"/>
      <c r="V39" s="259"/>
      <c r="W39" s="259" t="s">
        <v>717</v>
      </c>
      <c r="X39" s="263">
        <v>2085</v>
      </c>
      <c r="Y39" s="259"/>
      <c r="Z39" s="259"/>
      <c r="AA39" s="263"/>
      <c r="AB39" s="263"/>
      <c r="AC39" s="259"/>
      <c r="AD39" s="263"/>
      <c r="AE39" s="263"/>
      <c r="AF39" s="260" t="s">
        <v>703</v>
      </c>
      <c r="AG39" s="259"/>
      <c r="AH39" s="259"/>
      <c r="AI39" s="259"/>
      <c r="AJ39" s="259"/>
      <c r="AK39" s="259"/>
      <c r="AL39" s="259"/>
      <c r="AM39" s="259"/>
      <c r="AN39" s="259"/>
      <c r="AO39" s="260" t="s">
        <v>703</v>
      </c>
      <c r="AP39" s="259"/>
      <c r="AQ39" s="259"/>
      <c r="AR39" s="259"/>
      <c r="AS39" s="259"/>
      <c r="AT39" s="259"/>
      <c r="AU39" s="259"/>
      <c r="AV39" s="259"/>
      <c r="AW39" s="277"/>
    </row>
    <row r="40" spans="1:49" s="276" customFormat="1" x14ac:dyDescent="0.25">
      <c r="A40" s="258" t="s">
        <v>703</v>
      </c>
      <c r="B40" s="259"/>
      <c r="C40" s="259"/>
      <c r="D40" s="260" t="s">
        <v>703</v>
      </c>
      <c r="E40" s="261"/>
      <c r="F40" s="261"/>
      <c r="G40" s="261"/>
      <c r="H40" s="261"/>
      <c r="I40" s="261"/>
      <c r="J40" s="261"/>
      <c r="K40" s="261"/>
      <c r="L40" s="261"/>
      <c r="M40" s="259" t="s">
        <v>703</v>
      </c>
      <c r="N40" s="262"/>
      <c r="O40" s="259"/>
      <c r="P40" s="263"/>
      <c r="Q40" s="259"/>
      <c r="R40" s="263"/>
      <c r="S40" s="259"/>
      <c r="T40" s="259"/>
      <c r="U40" s="259"/>
      <c r="V40" s="259"/>
      <c r="W40" s="259" t="s">
        <v>718</v>
      </c>
      <c r="X40" s="263">
        <v>2239</v>
      </c>
      <c r="Y40" s="259"/>
      <c r="Z40" s="259"/>
      <c r="AA40" s="263"/>
      <c r="AB40" s="263"/>
      <c r="AC40" s="259"/>
      <c r="AD40" s="263"/>
      <c r="AE40" s="263"/>
      <c r="AF40" s="260" t="s">
        <v>703</v>
      </c>
      <c r="AG40" s="259"/>
      <c r="AH40" s="259"/>
      <c r="AI40" s="259"/>
      <c r="AJ40" s="259"/>
      <c r="AK40" s="259"/>
      <c r="AL40" s="259"/>
      <c r="AM40" s="259"/>
      <c r="AN40" s="259"/>
      <c r="AO40" s="260" t="s">
        <v>703</v>
      </c>
      <c r="AP40" s="259"/>
      <c r="AQ40" s="259"/>
      <c r="AR40" s="259"/>
      <c r="AS40" s="259"/>
      <c r="AT40" s="259"/>
      <c r="AU40" s="259"/>
      <c r="AV40" s="259"/>
      <c r="AW40" s="277"/>
    </row>
    <row r="41" spans="1:49" s="276" customFormat="1" x14ac:dyDescent="0.25">
      <c r="A41" s="258" t="s">
        <v>703</v>
      </c>
      <c r="B41" s="259"/>
      <c r="C41" s="259"/>
      <c r="D41" s="260" t="s">
        <v>703</v>
      </c>
      <c r="E41" s="261"/>
      <c r="F41" s="261"/>
      <c r="G41" s="261"/>
      <c r="H41" s="261"/>
      <c r="I41" s="261"/>
      <c r="J41" s="261"/>
      <c r="K41" s="261"/>
      <c r="L41" s="261"/>
      <c r="M41" s="259" t="s">
        <v>703</v>
      </c>
      <c r="N41" s="262"/>
      <c r="O41" s="259"/>
      <c r="P41" s="263"/>
      <c r="Q41" s="259"/>
      <c r="R41" s="263"/>
      <c r="S41" s="259"/>
      <c r="T41" s="259"/>
      <c r="U41" s="259"/>
      <c r="V41" s="259"/>
      <c r="W41" s="259" t="s">
        <v>719</v>
      </c>
      <c r="X41" s="263">
        <v>0</v>
      </c>
      <c r="Y41" s="259" t="s">
        <v>719</v>
      </c>
      <c r="Z41" s="259"/>
      <c r="AA41" s="263"/>
      <c r="AB41" s="263"/>
      <c r="AC41" s="259"/>
      <c r="AD41" s="263"/>
      <c r="AE41" s="263"/>
      <c r="AF41" s="260" t="s">
        <v>703</v>
      </c>
      <c r="AG41" s="259"/>
      <c r="AH41" s="259"/>
      <c r="AI41" s="259"/>
      <c r="AJ41" s="259"/>
      <c r="AK41" s="259"/>
      <c r="AL41" s="259"/>
      <c r="AM41" s="259"/>
      <c r="AN41" s="259"/>
      <c r="AO41" s="260" t="s">
        <v>703</v>
      </c>
      <c r="AP41" s="259"/>
      <c r="AQ41" s="259"/>
      <c r="AR41" s="259"/>
      <c r="AS41" s="259"/>
      <c r="AT41" s="259"/>
      <c r="AU41" s="259"/>
      <c r="AV41" s="259"/>
      <c r="AW41" s="277"/>
    </row>
    <row r="42" spans="1:49" s="276" customFormat="1" x14ac:dyDescent="0.25">
      <c r="A42" s="258" t="s">
        <v>703</v>
      </c>
      <c r="B42" s="259"/>
      <c r="C42" s="259"/>
      <c r="D42" s="260" t="s">
        <v>703</v>
      </c>
      <c r="E42" s="261"/>
      <c r="F42" s="261"/>
      <c r="G42" s="261"/>
      <c r="H42" s="261"/>
      <c r="I42" s="261"/>
      <c r="J42" s="261"/>
      <c r="K42" s="261"/>
      <c r="L42" s="261"/>
      <c r="M42" s="259" t="s">
        <v>703</v>
      </c>
      <c r="N42" s="262"/>
      <c r="O42" s="259"/>
      <c r="P42" s="263"/>
      <c r="Q42" s="259"/>
      <c r="R42" s="263"/>
      <c r="S42" s="259"/>
      <c r="T42" s="259"/>
      <c r="U42" s="259"/>
      <c r="V42" s="259"/>
      <c r="W42" s="259" t="s">
        <v>720</v>
      </c>
      <c r="X42" s="263">
        <v>0</v>
      </c>
      <c r="Y42" s="259" t="s">
        <v>720</v>
      </c>
      <c r="Z42" s="259"/>
      <c r="AA42" s="263"/>
      <c r="AB42" s="263"/>
      <c r="AC42" s="259"/>
      <c r="AD42" s="263"/>
      <c r="AE42" s="263"/>
      <c r="AF42" s="260" t="s">
        <v>703</v>
      </c>
      <c r="AG42" s="259"/>
      <c r="AH42" s="259"/>
      <c r="AI42" s="259"/>
      <c r="AJ42" s="259"/>
      <c r="AK42" s="259"/>
      <c r="AL42" s="259"/>
      <c r="AM42" s="259"/>
      <c r="AN42" s="259"/>
      <c r="AO42" s="260" t="s">
        <v>703</v>
      </c>
      <c r="AP42" s="259"/>
      <c r="AQ42" s="259"/>
      <c r="AR42" s="259"/>
      <c r="AS42" s="259"/>
      <c r="AT42" s="259"/>
      <c r="AU42" s="259"/>
      <c r="AV42" s="259"/>
      <c r="AW42" s="277"/>
    </row>
    <row r="43" spans="1:49" s="276" customFormat="1" ht="60" x14ac:dyDescent="0.25">
      <c r="A43" s="258" t="s">
        <v>728</v>
      </c>
      <c r="B43" s="259" t="s">
        <v>727</v>
      </c>
      <c r="C43" s="259" t="s">
        <v>498</v>
      </c>
      <c r="D43" s="260" t="s">
        <v>729</v>
      </c>
      <c r="E43" s="261" t="s">
        <v>390</v>
      </c>
      <c r="F43" s="261" t="s">
        <v>390</v>
      </c>
      <c r="G43" s="261" t="s">
        <v>390</v>
      </c>
      <c r="H43" s="261" t="s">
        <v>390</v>
      </c>
      <c r="I43" s="261" t="s">
        <v>390</v>
      </c>
      <c r="J43" s="261" t="s">
        <v>390</v>
      </c>
      <c r="K43" s="261" t="s">
        <v>390</v>
      </c>
      <c r="L43" s="261" t="s">
        <v>390</v>
      </c>
      <c r="M43" s="259" t="s">
        <v>730</v>
      </c>
      <c r="N43" s="262" t="s">
        <v>731</v>
      </c>
      <c r="O43" s="259" t="s">
        <v>732</v>
      </c>
      <c r="P43" s="263">
        <v>103123</v>
      </c>
      <c r="Q43" s="259" t="s">
        <v>733</v>
      </c>
      <c r="R43" s="263">
        <v>103123</v>
      </c>
      <c r="S43" s="259" t="s">
        <v>734</v>
      </c>
      <c r="T43" s="259" t="s">
        <v>735</v>
      </c>
      <c r="U43" s="259">
        <v>3</v>
      </c>
      <c r="V43" s="259">
        <v>3</v>
      </c>
      <c r="W43" s="259" t="s">
        <v>736</v>
      </c>
      <c r="X43" s="263">
        <v>103123</v>
      </c>
      <c r="Y43" s="267"/>
      <c r="Z43" s="259">
        <v>1</v>
      </c>
      <c r="AA43" s="263">
        <v>102500</v>
      </c>
      <c r="AB43" s="263">
        <v>102500</v>
      </c>
      <c r="AC43" s="259" t="s">
        <v>736</v>
      </c>
      <c r="AD43" s="263">
        <v>122999</v>
      </c>
      <c r="AE43" s="263">
        <v>36900</v>
      </c>
      <c r="AF43" s="260" t="s">
        <v>737</v>
      </c>
      <c r="AG43" s="259" t="s">
        <v>738</v>
      </c>
      <c r="AH43" s="259" t="s">
        <v>739</v>
      </c>
      <c r="AI43" s="259" t="s">
        <v>740</v>
      </c>
      <c r="AJ43" s="259" t="s">
        <v>739</v>
      </c>
      <c r="AK43" s="259" t="s">
        <v>741</v>
      </c>
      <c r="AL43" s="267"/>
      <c r="AM43" s="267"/>
      <c r="AN43" s="267"/>
      <c r="AO43" s="267"/>
      <c r="AP43" s="259" t="s">
        <v>742</v>
      </c>
      <c r="AQ43" s="259" t="s">
        <v>743</v>
      </c>
      <c r="AR43" s="259" t="s">
        <v>742</v>
      </c>
      <c r="AS43" s="259" t="s">
        <v>743</v>
      </c>
      <c r="AT43" s="259" t="s">
        <v>744</v>
      </c>
      <c r="AU43" s="267"/>
      <c r="AV43" s="259" t="s">
        <v>745</v>
      </c>
      <c r="AW43" s="277">
        <v>122.999</v>
      </c>
    </row>
    <row r="44" spans="1:49" s="276" customFormat="1" x14ac:dyDescent="0.25">
      <c r="A44" s="267"/>
      <c r="B44" s="267"/>
      <c r="C44" s="267"/>
      <c r="D44" s="267"/>
      <c r="E44" s="267"/>
      <c r="F44" s="267"/>
      <c r="G44" s="267"/>
      <c r="H44" s="267"/>
      <c r="I44" s="267"/>
      <c r="J44" s="267"/>
      <c r="K44" s="267"/>
      <c r="L44" s="267"/>
      <c r="M44" s="267"/>
      <c r="N44" s="267"/>
      <c r="O44" s="267"/>
      <c r="P44" s="267"/>
      <c r="Q44" s="267"/>
      <c r="R44" s="267"/>
      <c r="S44" s="267"/>
      <c r="T44" s="267"/>
      <c r="U44" s="267"/>
      <c r="V44" s="267"/>
      <c r="W44" s="259" t="s">
        <v>746</v>
      </c>
      <c r="X44" s="263">
        <v>103123</v>
      </c>
      <c r="Y44" s="267"/>
      <c r="Z44" s="259"/>
      <c r="AA44" s="263">
        <v>92810</v>
      </c>
      <c r="AB44" s="267"/>
      <c r="AC44" s="267"/>
      <c r="AD44" s="267"/>
      <c r="AE44" s="267"/>
      <c r="AF44" s="267"/>
      <c r="AG44" s="267"/>
      <c r="AH44" s="267"/>
      <c r="AI44" s="267"/>
      <c r="AJ44" s="267"/>
      <c r="AK44" s="267"/>
      <c r="AL44" s="267"/>
      <c r="AM44" s="267"/>
      <c r="AN44" s="267"/>
      <c r="AO44" s="267"/>
      <c r="AP44" s="267"/>
      <c r="AQ44" s="267"/>
      <c r="AR44" s="267"/>
      <c r="AS44" s="267"/>
      <c r="AT44" s="267"/>
      <c r="AU44" s="267"/>
      <c r="AV44" s="267"/>
      <c r="AW44" s="277"/>
    </row>
    <row r="45" spans="1:49" s="276" customFormat="1" x14ac:dyDescent="0.25">
      <c r="A45" s="267"/>
      <c r="B45" s="267"/>
      <c r="C45" s="267"/>
      <c r="D45" s="267"/>
      <c r="E45" s="267"/>
      <c r="F45" s="267"/>
      <c r="G45" s="267"/>
      <c r="H45" s="267"/>
      <c r="I45" s="267"/>
      <c r="J45" s="267"/>
      <c r="K45" s="267"/>
      <c r="L45" s="267"/>
      <c r="M45" s="267"/>
      <c r="N45" s="267"/>
      <c r="O45" s="267"/>
      <c r="P45" s="267"/>
      <c r="Q45" s="267"/>
      <c r="R45" s="267"/>
      <c r="S45" s="267"/>
      <c r="T45" s="267"/>
      <c r="U45" s="267"/>
      <c r="V45" s="267"/>
      <c r="W45" s="259" t="s">
        <v>513</v>
      </c>
      <c r="X45" s="263">
        <v>103123</v>
      </c>
      <c r="Y45" s="267"/>
      <c r="Z45" s="259"/>
      <c r="AA45" s="263">
        <v>103075</v>
      </c>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77"/>
    </row>
    <row r="46" spans="1:49" s="276" customFormat="1" ht="180" x14ac:dyDescent="0.25">
      <c r="A46" s="261">
        <v>1</v>
      </c>
      <c r="B46" s="259" t="s">
        <v>727</v>
      </c>
      <c r="C46" s="266" t="s">
        <v>766</v>
      </c>
      <c r="D46" s="278">
        <v>45627</v>
      </c>
      <c r="E46" s="261" t="s">
        <v>390</v>
      </c>
      <c r="F46" s="261" t="s">
        <v>390</v>
      </c>
      <c r="G46" s="261" t="s">
        <v>390</v>
      </c>
      <c r="H46" s="261" t="s">
        <v>390</v>
      </c>
      <c r="I46" s="261" t="s">
        <v>390</v>
      </c>
      <c r="J46" s="261" t="s">
        <v>390</v>
      </c>
      <c r="K46" s="261" t="s">
        <v>390</v>
      </c>
      <c r="L46" s="261" t="s">
        <v>390</v>
      </c>
      <c r="M46" s="264" t="s">
        <v>730</v>
      </c>
      <c r="N46" s="266" t="s">
        <v>767</v>
      </c>
      <c r="O46" s="259" t="s">
        <v>727</v>
      </c>
      <c r="P46" s="279" t="s">
        <v>768</v>
      </c>
      <c r="Q46" s="279" t="s">
        <v>769</v>
      </c>
      <c r="R46" s="279" t="s">
        <v>770</v>
      </c>
      <c r="S46" s="279" t="s">
        <v>771</v>
      </c>
      <c r="T46" s="279" t="s">
        <v>771</v>
      </c>
      <c r="U46" s="280">
        <v>3</v>
      </c>
      <c r="V46" s="280">
        <v>3</v>
      </c>
      <c r="W46" s="279" t="s">
        <v>772</v>
      </c>
      <c r="X46" s="280">
        <v>72277</v>
      </c>
      <c r="Y46" s="279" t="s">
        <v>773</v>
      </c>
      <c r="Z46" s="279" t="s">
        <v>774</v>
      </c>
      <c r="AA46" s="280" t="s">
        <v>390</v>
      </c>
      <c r="AB46" s="280">
        <v>72277</v>
      </c>
      <c r="AC46" s="279" t="s">
        <v>772</v>
      </c>
      <c r="AD46" s="281">
        <v>86732</v>
      </c>
      <c r="AE46" s="281">
        <v>86732</v>
      </c>
      <c r="AF46" s="279" t="s">
        <v>775</v>
      </c>
      <c r="AG46" s="279" t="s">
        <v>775</v>
      </c>
      <c r="AH46" s="279" t="s">
        <v>775</v>
      </c>
      <c r="AI46" s="279" t="s">
        <v>775</v>
      </c>
      <c r="AJ46" s="279" t="s">
        <v>775</v>
      </c>
      <c r="AK46" s="279" t="s">
        <v>775</v>
      </c>
      <c r="AL46" s="279" t="s">
        <v>776</v>
      </c>
      <c r="AM46" s="279" t="s">
        <v>776</v>
      </c>
      <c r="AN46" s="279" t="s">
        <v>776</v>
      </c>
      <c r="AO46" s="279" t="s">
        <v>776</v>
      </c>
      <c r="AP46" s="279" t="s">
        <v>773</v>
      </c>
      <c r="AQ46" s="265">
        <v>45518</v>
      </c>
      <c r="AR46" s="279" t="s">
        <v>768</v>
      </c>
      <c r="AS46" s="265">
        <v>45518</v>
      </c>
      <c r="AT46" s="265">
        <v>45641</v>
      </c>
      <c r="AU46" s="264"/>
      <c r="AV46" s="266" t="s">
        <v>777</v>
      </c>
    </row>
    <row r="47" spans="1:49" s="276" customFormat="1" x14ac:dyDescent="0.25">
      <c r="A47" s="282"/>
      <c r="B47" s="282"/>
      <c r="C47" s="282"/>
      <c r="D47" s="282"/>
      <c r="E47" s="282"/>
      <c r="F47" s="282"/>
      <c r="G47" s="282"/>
      <c r="H47" s="282"/>
      <c r="I47" s="282"/>
      <c r="J47" s="282"/>
      <c r="K47" s="282"/>
      <c r="L47" s="282"/>
      <c r="M47" s="282"/>
      <c r="N47" s="282"/>
      <c r="O47" s="282"/>
      <c r="P47" s="282"/>
      <c r="Q47" s="282"/>
      <c r="R47" s="282"/>
      <c r="S47" s="282"/>
      <c r="T47" s="282"/>
      <c r="U47" s="282"/>
      <c r="V47" s="282"/>
      <c r="W47" s="279" t="s">
        <v>736</v>
      </c>
      <c r="X47" s="280">
        <v>76830</v>
      </c>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row>
    <row r="48" spans="1:49" s="276" customFormat="1" x14ac:dyDescent="0.25">
      <c r="A48" s="282"/>
      <c r="B48" s="282"/>
      <c r="C48" s="282"/>
      <c r="D48" s="282"/>
      <c r="E48" s="282"/>
      <c r="F48" s="282"/>
      <c r="G48" s="282"/>
      <c r="H48" s="282"/>
      <c r="I48" s="282"/>
      <c r="J48" s="282"/>
      <c r="K48" s="282"/>
      <c r="L48" s="282"/>
      <c r="M48" s="282"/>
      <c r="N48" s="282"/>
      <c r="O48" s="282"/>
      <c r="P48" s="282"/>
      <c r="Q48" s="282"/>
      <c r="R48" s="282"/>
      <c r="S48" s="282"/>
      <c r="T48" s="282"/>
      <c r="U48" s="282"/>
      <c r="V48" s="282"/>
      <c r="W48" s="279" t="s">
        <v>778</v>
      </c>
      <c r="X48" s="280">
        <v>72349</v>
      </c>
      <c r="Y48" s="282"/>
      <c r="Z48" s="282"/>
      <c r="AA48" s="282"/>
      <c r="AB48" s="282"/>
      <c r="AC48" s="282"/>
      <c r="AD48" s="282"/>
      <c r="AE48" s="282"/>
      <c r="AF48" s="282"/>
      <c r="AG48" s="282"/>
      <c r="AH48" s="282"/>
      <c r="AI48" s="282"/>
      <c r="AJ48" s="282"/>
      <c r="AK48" s="282"/>
      <c r="AL48" s="282"/>
      <c r="AM48" s="282"/>
      <c r="AN48" s="282"/>
      <c r="AO48" s="282"/>
      <c r="AP48" s="282"/>
      <c r="AQ48" s="282"/>
      <c r="AR48" s="282"/>
      <c r="AS48" s="282"/>
      <c r="AT48" s="282"/>
      <c r="AU48" s="282"/>
      <c r="AV48"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tabSelected="1" topLeftCell="A70" zoomScaleNormal="100" zoomScaleSheetLayoutView="100" workbookViewId="0">
      <selection activeCell="C30" sqref="C30"/>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689</v>
      </c>
    </row>
    <row r="5" spans="1:2" ht="18.75" x14ac:dyDescent="0.3">
      <c r="A5" s="473" t="str">
        <f>'1. паспорт местоположение'!A5:C5</f>
        <v>Год раскрытия информации: 2025 год</v>
      </c>
      <c r="B5" s="473"/>
    </row>
    <row r="6" spans="1:2" ht="18.75" x14ac:dyDescent="0.3">
      <c r="A6" s="243"/>
      <c r="B6" s="243"/>
    </row>
    <row r="7" spans="1:2" ht="18.75" x14ac:dyDescent="0.25">
      <c r="A7" s="296" t="s">
        <v>9</v>
      </c>
      <c r="B7" s="296"/>
    </row>
    <row r="8" spans="1:2" ht="18.75" x14ac:dyDescent="0.25">
      <c r="A8" s="129"/>
      <c r="B8" s="129"/>
    </row>
    <row r="9" spans="1:2" ht="15.75" x14ac:dyDescent="0.25">
      <c r="A9" s="474" t="str">
        <f>'1. паспорт местоположение'!A9:C9</f>
        <v>АО "Россети Тюмень"</v>
      </c>
      <c r="B9" s="474"/>
    </row>
    <row r="10" spans="1:2" ht="18.75" x14ac:dyDescent="0.25">
      <c r="A10" s="471" t="s">
        <v>8</v>
      </c>
      <c r="B10" s="471"/>
    </row>
    <row r="11" spans="1:2" ht="18.75" x14ac:dyDescent="0.25">
      <c r="A11" s="129"/>
      <c r="B11" s="129"/>
    </row>
    <row r="12" spans="1:2" ht="15.75" x14ac:dyDescent="0.25">
      <c r="A12" s="475" t="str">
        <f>'7. Паспорт отчет о закупке'!A12:AV12</f>
        <v>F_TP3600.PS.0034</v>
      </c>
      <c r="B12" s="475"/>
    </row>
    <row r="13" spans="1:2" ht="18.75" x14ac:dyDescent="0.25">
      <c r="A13" s="471" t="s">
        <v>7</v>
      </c>
      <c r="B13" s="471"/>
    </row>
    <row r="14" spans="1:2" ht="18.75" x14ac:dyDescent="0.25">
      <c r="A14" s="11"/>
      <c r="B14" s="11"/>
    </row>
    <row r="15" spans="1:2" ht="15.75" x14ac:dyDescent="0.25">
      <c r="A15" s="470" t="str">
        <f>'1. паспорт местоположение'!A15:C15</f>
        <v>Реконструкция ПС Зверосовхоз (РЗА, КРУН-10, ОРУ-35, ограждение ПС)</v>
      </c>
      <c r="B15" s="470"/>
    </row>
    <row r="16" spans="1:2" ht="18.75" x14ac:dyDescent="0.25">
      <c r="A16" s="471" t="s">
        <v>6</v>
      </c>
      <c r="B16" s="471"/>
    </row>
    <row r="17" spans="1:2" ht="15.75" x14ac:dyDescent="0.25">
      <c r="A17" s="176"/>
      <c r="B17" s="245"/>
    </row>
    <row r="18" spans="1:2" x14ac:dyDescent="0.25">
      <c r="A18" s="472" t="s">
        <v>549</v>
      </c>
      <c r="B18" s="472"/>
    </row>
    <row r="19" spans="1:2" x14ac:dyDescent="0.25">
      <c r="A19" s="257"/>
      <c r="B19" s="257"/>
    </row>
    <row r="20" spans="1:2" ht="15.75" thickBot="1" x14ac:dyDescent="0.3"/>
    <row r="21" spans="1:2" ht="30" x14ac:dyDescent="0.25">
      <c r="A21" s="246" t="s">
        <v>690</v>
      </c>
      <c r="B21" s="247" t="str">
        <f>A15</f>
        <v>Реконструкция ПС Зверосовхоз (РЗА, КРУН-10, ОРУ-35, ограждение ПС)</v>
      </c>
    </row>
    <row r="22" spans="1:2" ht="28.5" x14ac:dyDescent="0.25">
      <c r="A22" s="248" t="s">
        <v>550</v>
      </c>
      <c r="B22" s="249" t="s">
        <v>585</v>
      </c>
    </row>
    <row r="23" spans="1:2" x14ac:dyDescent="0.25">
      <c r="A23" s="248" t="s">
        <v>551</v>
      </c>
      <c r="B23" s="250" t="s">
        <v>691</v>
      </c>
    </row>
    <row r="24" spans="1:2" x14ac:dyDescent="0.25">
      <c r="A24" s="248" t="s">
        <v>552</v>
      </c>
      <c r="B24" s="225"/>
    </row>
    <row r="25" spans="1:2" x14ac:dyDescent="0.25">
      <c r="A25" s="251" t="s">
        <v>553</v>
      </c>
      <c r="B25" s="249">
        <v>2024</v>
      </c>
    </row>
    <row r="26" spans="1:2" ht="28.5" x14ac:dyDescent="0.25">
      <c r="A26" s="251" t="s">
        <v>554</v>
      </c>
      <c r="B26" s="225" t="s">
        <v>580</v>
      </c>
    </row>
    <row r="27" spans="1:2" x14ac:dyDescent="0.25">
      <c r="A27" s="201" t="s">
        <v>747</v>
      </c>
      <c r="B27" s="217">
        <v>156.55134826</v>
      </c>
    </row>
    <row r="28" spans="1:2" ht="30" x14ac:dyDescent="0.25">
      <c r="A28" s="224" t="s">
        <v>555</v>
      </c>
      <c r="B28" s="268" t="s">
        <v>765</v>
      </c>
    </row>
    <row r="29" spans="1:2" ht="28.5" x14ac:dyDescent="0.25">
      <c r="A29" s="201" t="s">
        <v>761</v>
      </c>
      <c r="B29" s="217">
        <v>212.16300000000001</v>
      </c>
    </row>
    <row r="30" spans="1:2" ht="28.5" x14ac:dyDescent="0.25">
      <c r="A30" s="202" t="s">
        <v>556</v>
      </c>
      <c r="B30" s="218">
        <v>212.16300000000001</v>
      </c>
    </row>
    <row r="31" spans="1:2" x14ac:dyDescent="0.25">
      <c r="A31" s="224" t="s">
        <v>557</v>
      </c>
      <c r="B31" s="225"/>
    </row>
    <row r="32" spans="1:2" ht="30" customHeight="1" thickBot="1" x14ac:dyDescent="0.3">
      <c r="A32" s="203" t="s">
        <v>582</v>
      </c>
      <c r="B32" s="219">
        <v>212.16300000000001</v>
      </c>
    </row>
    <row r="33" spans="1:2" s="274" customFormat="1" ht="45" customHeight="1" x14ac:dyDescent="0.25">
      <c r="A33" s="204" t="s">
        <v>762</v>
      </c>
      <c r="B33" s="220">
        <v>1.552</v>
      </c>
    </row>
    <row r="34" spans="1:2" s="274" customFormat="1" x14ac:dyDescent="0.25">
      <c r="A34" s="205" t="s">
        <v>558</v>
      </c>
      <c r="B34" s="221">
        <v>1.25</v>
      </c>
    </row>
    <row r="35" spans="1:2" s="274" customFormat="1" x14ac:dyDescent="0.25">
      <c r="A35" s="205" t="s">
        <v>559</v>
      </c>
      <c r="B35" s="222">
        <v>1.552</v>
      </c>
    </row>
    <row r="36" spans="1:2" s="274" customFormat="1" x14ac:dyDescent="0.25">
      <c r="A36" s="205" t="s">
        <v>560</v>
      </c>
      <c r="B36" s="222">
        <v>1.3149999999999999</v>
      </c>
    </row>
    <row r="37" spans="1:2" s="274" customFormat="1" ht="45" customHeight="1" x14ac:dyDescent="0.25">
      <c r="A37" s="204" t="s">
        <v>687</v>
      </c>
      <c r="B37" s="220">
        <v>0.88</v>
      </c>
    </row>
    <row r="38" spans="1:2" s="274" customFormat="1" x14ac:dyDescent="0.25">
      <c r="A38" s="205" t="s">
        <v>558</v>
      </c>
      <c r="B38" s="221">
        <v>0.71</v>
      </c>
    </row>
    <row r="39" spans="1:2" s="274" customFormat="1" x14ac:dyDescent="0.25">
      <c r="A39" s="205" t="s">
        <v>559</v>
      </c>
      <c r="B39" s="222">
        <v>0.88</v>
      </c>
    </row>
    <row r="40" spans="1:2" s="274" customFormat="1" x14ac:dyDescent="0.25">
      <c r="A40" s="205" t="s">
        <v>560</v>
      </c>
      <c r="B40" s="222">
        <v>0.88</v>
      </c>
    </row>
    <row r="41" spans="1:2" s="274" customFormat="1" ht="45" customHeight="1" x14ac:dyDescent="0.25">
      <c r="A41" s="204" t="s">
        <v>752</v>
      </c>
      <c r="B41" s="220">
        <v>122.999</v>
      </c>
    </row>
    <row r="42" spans="1:2" s="274" customFormat="1" x14ac:dyDescent="0.25">
      <c r="A42" s="205" t="s">
        <v>558</v>
      </c>
      <c r="B42" s="221">
        <v>99.18</v>
      </c>
    </row>
    <row r="43" spans="1:2" s="274" customFormat="1" x14ac:dyDescent="0.25">
      <c r="A43" s="205" t="s">
        <v>559</v>
      </c>
      <c r="B43" s="222">
        <v>81.376999999999995</v>
      </c>
    </row>
    <row r="44" spans="1:2" s="274" customFormat="1" x14ac:dyDescent="0.25">
      <c r="A44" s="205" t="s">
        <v>560</v>
      </c>
      <c r="B44" s="222">
        <v>52.948999999999998</v>
      </c>
    </row>
    <row r="45" spans="1:2" s="274" customFormat="1" ht="45" customHeight="1" x14ac:dyDescent="0.25">
      <c r="A45" s="204" t="s">
        <v>763</v>
      </c>
      <c r="B45" s="220">
        <v>86.731999999999999</v>
      </c>
    </row>
    <row r="46" spans="1:2" s="274" customFormat="1" x14ac:dyDescent="0.25">
      <c r="A46" s="205" t="s">
        <v>558</v>
      </c>
      <c r="B46" s="221">
        <v>69.94</v>
      </c>
    </row>
    <row r="47" spans="1:2" s="274" customFormat="1" x14ac:dyDescent="0.25">
      <c r="A47" s="205" t="s">
        <v>559</v>
      </c>
      <c r="B47" s="222">
        <v>0</v>
      </c>
    </row>
    <row r="48" spans="1:2" s="274" customFormat="1" x14ac:dyDescent="0.25">
      <c r="A48" s="205" t="s">
        <v>560</v>
      </c>
      <c r="B48" s="222">
        <v>70.72</v>
      </c>
    </row>
    <row r="49" spans="1:2" ht="45" customHeight="1" thickBot="1" x14ac:dyDescent="0.3">
      <c r="A49" s="203" t="s">
        <v>583</v>
      </c>
      <c r="B49" s="219">
        <v>0</v>
      </c>
    </row>
    <row r="50" spans="1:2" s="274" customFormat="1" ht="30" customHeight="1" x14ac:dyDescent="0.25">
      <c r="A50" s="205" t="s">
        <v>584</v>
      </c>
      <c r="B50" s="221" t="s">
        <v>585</v>
      </c>
    </row>
    <row r="51" spans="1:2" s="274" customFormat="1" x14ac:dyDescent="0.25">
      <c r="A51" s="205" t="s">
        <v>558</v>
      </c>
      <c r="B51" s="221" t="s">
        <v>585</v>
      </c>
    </row>
    <row r="52" spans="1:2" s="274" customFormat="1" x14ac:dyDescent="0.25">
      <c r="A52" s="205" t="s">
        <v>559</v>
      </c>
      <c r="B52" s="221" t="s">
        <v>585</v>
      </c>
    </row>
    <row r="53" spans="1:2" s="274" customFormat="1" x14ac:dyDescent="0.25">
      <c r="A53" s="205" t="s">
        <v>560</v>
      </c>
      <c r="B53" s="221" t="s">
        <v>585</v>
      </c>
    </row>
    <row r="54" spans="1:2" ht="30" customHeight="1" thickBot="1" x14ac:dyDescent="0.3">
      <c r="A54" s="203" t="s">
        <v>586</v>
      </c>
      <c r="B54" s="219">
        <v>0</v>
      </c>
    </row>
    <row r="55" spans="1:2" s="274" customFormat="1" ht="30" customHeight="1" x14ac:dyDescent="0.25">
      <c r="A55" s="205" t="s">
        <v>584</v>
      </c>
      <c r="B55" s="221" t="s">
        <v>585</v>
      </c>
    </row>
    <row r="56" spans="1:2" s="274" customFormat="1" x14ac:dyDescent="0.25">
      <c r="A56" s="205" t="s">
        <v>558</v>
      </c>
      <c r="B56" s="221" t="s">
        <v>585</v>
      </c>
    </row>
    <row r="57" spans="1:2" s="274" customFormat="1" x14ac:dyDescent="0.25">
      <c r="A57" s="205" t="s">
        <v>559</v>
      </c>
      <c r="B57" s="221" t="s">
        <v>585</v>
      </c>
    </row>
    <row r="58" spans="1:2" s="274" customFormat="1" x14ac:dyDescent="0.25">
      <c r="A58" s="205" t="s">
        <v>560</v>
      </c>
      <c r="B58" s="221" t="s">
        <v>585</v>
      </c>
    </row>
    <row r="59" spans="1:2" ht="30" customHeight="1" thickBot="1" x14ac:dyDescent="0.3">
      <c r="A59" s="203" t="s">
        <v>561</v>
      </c>
      <c r="B59" s="223" t="s">
        <v>585</v>
      </c>
    </row>
    <row r="60" spans="1:2" s="274" customFormat="1" x14ac:dyDescent="0.25">
      <c r="A60" s="205" t="s">
        <v>557</v>
      </c>
      <c r="B60" s="221" t="s">
        <v>585</v>
      </c>
    </row>
    <row r="61" spans="1:2" s="274" customFormat="1" x14ac:dyDescent="0.25">
      <c r="A61" s="205" t="s">
        <v>587</v>
      </c>
      <c r="B61" s="221" t="s">
        <v>585</v>
      </c>
    </row>
    <row r="62" spans="1:2" s="274" customFormat="1" x14ac:dyDescent="0.25">
      <c r="A62" s="205" t="s">
        <v>588</v>
      </c>
      <c r="B62" s="221" t="s">
        <v>585</v>
      </c>
    </row>
    <row r="63" spans="1:2" s="274" customFormat="1" ht="30" customHeight="1" x14ac:dyDescent="0.25">
      <c r="A63" s="205" t="s">
        <v>589</v>
      </c>
      <c r="B63" s="221" t="s">
        <v>585</v>
      </c>
    </row>
    <row r="64" spans="1:2" ht="15.75" thickBot="1" x14ac:dyDescent="0.3">
      <c r="A64" s="203" t="s">
        <v>562</v>
      </c>
      <c r="B64" s="223">
        <v>72.19</v>
      </c>
    </row>
    <row r="65" spans="1:2" ht="15.75" thickBot="1" x14ac:dyDescent="0.3">
      <c r="A65" s="203" t="s">
        <v>563</v>
      </c>
      <c r="B65" s="219">
        <v>89.525999999999996</v>
      </c>
    </row>
    <row r="66" spans="1:2" ht="15.75" thickBot="1" x14ac:dyDescent="0.3">
      <c r="A66" s="203" t="s">
        <v>564</v>
      </c>
      <c r="B66" s="223">
        <v>127.32</v>
      </c>
    </row>
    <row r="67" spans="1:2" ht="15.75" thickBot="1" x14ac:dyDescent="0.3">
      <c r="A67" s="203" t="s">
        <v>565</v>
      </c>
      <c r="B67" s="219">
        <v>131.58099999999999</v>
      </c>
    </row>
    <row r="68" spans="1:2" ht="15.75" thickBot="1" x14ac:dyDescent="0.3">
      <c r="A68" s="203" t="s">
        <v>566</v>
      </c>
      <c r="B68" s="223" t="s">
        <v>585</v>
      </c>
    </row>
    <row r="69" spans="1:2" x14ac:dyDescent="0.25">
      <c r="A69" s="205" t="s">
        <v>567</v>
      </c>
      <c r="B69" s="221" t="s">
        <v>672</v>
      </c>
    </row>
    <row r="70" spans="1:2" x14ac:dyDescent="0.25">
      <c r="A70" s="205" t="s">
        <v>568</v>
      </c>
      <c r="B70" s="221" t="s">
        <v>688</v>
      </c>
    </row>
    <row r="71" spans="1:2" x14ac:dyDescent="0.25">
      <c r="A71" s="205" t="s">
        <v>569</v>
      </c>
      <c r="B71" s="221" t="s">
        <v>585</v>
      </c>
    </row>
    <row r="72" spans="1:2" ht="30" x14ac:dyDescent="0.25">
      <c r="A72" s="205" t="s">
        <v>725</v>
      </c>
      <c r="B72" s="221" t="s">
        <v>764</v>
      </c>
    </row>
    <row r="73" spans="1:2" x14ac:dyDescent="0.25">
      <c r="A73" s="205" t="s">
        <v>570</v>
      </c>
      <c r="B73" s="221" t="s">
        <v>585</v>
      </c>
    </row>
    <row r="74" spans="1:2" ht="29.25" thickBot="1" x14ac:dyDescent="0.3">
      <c r="A74" s="203" t="s">
        <v>571</v>
      </c>
      <c r="B74" s="223" t="s">
        <v>585</v>
      </c>
    </row>
    <row r="75" spans="1:2" ht="29.25" thickBot="1" x14ac:dyDescent="0.3">
      <c r="A75" s="203" t="s">
        <v>572</v>
      </c>
      <c r="B75" s="223" t="s">
        <v>390</v>
      </c>
    </row>
    <row r="76" spans="1:2" x14ac:dyDescent="0.25">
      <c r="A76" s="205" t="s">
        <v>557</v>
      </c>
      <c r="B76" s="221" t="s">
        <v>585</v>
      </c>
    </row>
    <row r="77" spans="1:2" x14ac:dyDescent="0.25">
      <c r="A77" s="205" t="s">
        <v>692</v>
      </c>
      <c r="B77" s="221" t="s">
        <v>390</v>
      </c>
    </row>
    <row r="78" spans="1:2" x14ac:dyDescent="0.25">
      <c r="A78" s="205" t="s">
        <v>693</v>
      </c>
      <c r="B78" s="221" t="s">
        <v>390</v>
      </c>
    </row>
    <row r="79" spans="1:2" ht="60.75" thickBot="1" x14ac:dyDescent="0.3">
      <c r="A79" s="203" t="s">
        <v>573</v>
      </c>
      <c r="B79" s="270" t="s">
        <v>753</v>
      </c>
    </row>
    <row r="80" spans="1:2" ht="15.75" thickBot="1" x14ac:dyDescent="0.3">
      <c r="A80" s="203" t="s">
        <v>574</v>
      </c>
      <c r="B80" s="223" t="s">
        <v>585</v>
      </c>
    </row>
    <row r="81" spans="1:2" x14ac:dyDescent="0.25">
      <c r="A81" s="205" t="s">
        <v>694</v>
      </c>
      <c r="B81" s="221" t="s">
        <v>390</v>
      </c>
    </row>
    <row r="82" spans="1:2" x14ac:dyDescent="0.25">
      <c r="A82" s="205" t="s">
        <v>695</v>
      </c>
      <c r="B82" s="221"/>
    </row>
    <row r="83" spans="1:2" x14ac:dyDescent="0.25">
      <c r="A83" s="205" t="s">
        <v>696</v>
      </c>
      <c r="B83" s="221" t="s">
        <v>585</v>
      </c>
    </row>
    <row r="84" spans="1:2" ht="29.25" thickBot="1" x14ac:dyDescent="0.3">
      <c r="A84" s="203" t="s">
        <v>575</v>
      </c>
      <c r="B84" s="271" t="s">
        <v>779</v>
      </c>
    </row>
    <row r="85" spans="1:2" ht="29.25" thickBot="1" x14ac:dyDescent="0.3">
      <c r="A85" s="203" t="s">
        <v>576</v>
      </c>
      <c r="B85" s="223" t="s">
        <v>585</v>
      </c>
    </row>
    <row r="86" spans="1:2" x14ac:dyDescent="0.25">
      <c r="A86" s="205" t="s">
        <v>697</v>
      </c>
      <c r="B86" s="467" t="s">
        <v>754</v>
      </c>
    </row>
    <row r="87" spans="1:2" x14ac:dyDescent="0.25">
      <c r="A87" s="205" t="s">
        <v>698</v>
      </c>
      <c r="B87" s="468"/>
    </row>
    <row r="88" spans="1:2" x14ac:dyDescent="0.25">
      <c r="A88" s="205" t="s">
        <v>699</v>
      </c>
      <c r="B88" s="468"/>
    </row>
    <row r="89" spans="1:2" x14ac:dyDescent="0.25">
      <c r="A89" s="205" t="s">
        <v>700</v>
      </c>
      <c r="B89" s="468"/>
    </row>
    <row r="90" spans="1:2" ht="15.75" thickBot="1" x14ac:dyDescent="0.3">
      <c r="A90" s="284" t="s">
        <v>701</v>
      </c>
      <c r="B90" s="469"/>
    </row>
  </sheetData>
  <mergeCells count="10">
    <mergeCell ref="B86:B9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2025-12-10T11:38:53Z</dcterms:modified>
</cp:coreProperties>
</file>