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NS1500.PR.0007\"/>
    </mc:Choice>
  </mc:AlternateContent>
  <bookViews>
    <workbookView xWindow="0" yWindow="0" windowWidth="28800" windowHeight="9600" tabRatio="859" firstSheet="4" activeTab="11"/>
  </bookViews>
  <sheets>
    <sheet name="1. паспорт местоположение" sheetId="24"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invest">[1]Параметры!$D$28</definedName>
    <definedName name="Prj_Invest">[2]Параметры!$D$28</definedName>
    <definedName name="Prj_Len">[2]Параметры!$D$27</definedName>
    <definedName name="Prj_Name">[1]Параметры!$A$4</definedName>
    <definedName name="Prj_Start">[2]Параметры!$D$16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сведения'!$A$1:$B$80</definedName>
  </definedNames>
  <calcPr calcId="162913"/>
</workbook>
</file>

<file path=xl/calcChain.xml><?xml version="1.0" encoding="utf-8"?>
<calcChain xmlns="http://schemas.openxmlformats.org/spreadsheetml/2006/main">
  <c r="A15" i="22" l="1"/>
  <c r="A12" i="22"/>
  <c r="A9" i="22"/>
  <c r="A5" i="22"/>
  <c r="A15" i="5"/>
  <c r="A12" i="5"/>
  <c r="A9" i="5"/>
  <c r="A5" i="5"/>
  <c r="A14" i="15"/>
  <c r="A11" i="15"/>
  <c r="A8" i="15"/>
  <c r="A4" i="15"/>
  <c r="A15" i="16"/>
  <c r="A9" i="16"/>
  <c r="A12" i="16"/>
  <c r="A5" i="16"/>
  <c r="A15" i="23"/>
  <c r="A12" i="23"/>
  <c r="A9" i="23"/>
  <c r="A5" i="23"/>
  <c r="A15" i="10"/>
  <c r="A12" i="10"/>
  <c r="A9" i="10"/>
  <c r="A5" i="10"/>
  <c r="A14" i="17"/>
  <c r="A11" i="17"/>
  <c r="A8" i="17"/>
  <c r="A4" i="17"/>
  <c r="A15" i="6"/>
  <c r="A12" i="6"/>
  <c r="A9" i="6"/>
  <c r="A5" i="6"/>
  <c r="A15" i="14"/>
  <c r="A12" i="14"/>
  <c r="A9" i="14"/>
  <c r="A5" i="14"/>
  <c r="A16" i="13"/>
  <c r="A13" i="13"/>
  <c r="A10" i="13"/>
  <c r="A6" i="13"/>
  <c r="A14" i="12"/>
  <c r="A11" i="12"/>
  <c r="A8" i="12"/>
  <c r="A4" i="12"/>
  <c r="AK26" i="23" l="1"/>
  <c r="AW24" i="5"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<sst xmlns="http://schemas.openxmlformats.org/spreadsheetml/2006/main" count="1211" uniqueCount="657">
  <si>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</si>
  <si>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</si>
  <si>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</si>
  <si>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</si>
  <si>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</si>
  <si>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</si>
  <si>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</si>
  <si>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</si>
  <si>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</si>
  <si>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</si>
  <si>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</si>
  <si>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</si>
  <si>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</si>
  <si>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</si>
  <si>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</si>
  <si>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</si>
  <si>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</si>
  <si>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</si>
  <si>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</si>
  <si>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</si>
  <si>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</si>
  <si>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</si>
  <si>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</si>
  <si>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</si>
  <si>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</si>
  <si>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</si>
  <si>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</si>
  <si>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</si>
  <si>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</si>
  <si>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</si>
  <si>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</si>
  <si>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</si>
  <si>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</si>
  <si>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</si>
  <si>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</si>
  <si>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</si>
  <si>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</si>
  <si>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</si>
  <si>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</si>
  <si>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</si>
  <si>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</si>
  <si>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</si>
  <si>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</si>
  <si>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</si>
  <si>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</si>
  <si>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</si>
  <si>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</si>
  <si>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</si>
  <si>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</si>
  <si>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</si>
  <si>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</si>
  <si>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</si>
  <si>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</si>
  <si>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</si>
  <si>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</si>
  <si>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</si>
  <si>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</si>
  <si>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</si>
  <si>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</si>
  <si>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</si>
  <si>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</si>
  <si>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</si>
  <si>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</si>
  <si>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</si>
  <si>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</si>
  <si>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</si>
  <si>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</si>
  <si>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</si>
  <si>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</si>
  <si>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</si>
  <si>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</si>
  <si>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</si>
  <si>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</si>
  <si>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</si>
  <si>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</si>
  <si>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</si>
  <si>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</si>
  <si>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</si>
  <si>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</si>
  <si>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</si>
  <si>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</si>
  <si>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</si>
  <si>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</si>
  <si>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</si>
  <si>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</si>
  <si>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</si>
  <si>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</si>
  <si>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</si>
  <si>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</si>
  <si>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</si>
  <si>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</si>
  <si>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</si>
  <si>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</si>
  <si>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</si>
  <si>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</si>
  <si>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</si>
  <si>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</si>
  <si>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</si>
  <si>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</si>
  <si>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</si>
  <si>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</si>
  <si>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</si>
  <si>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</si>
  <si>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</si>
  <si>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</si>
  <si>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</si>
  <si>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</si>
  <si>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</si>
  <si>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</si>
  <si>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</si>
  <si>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</si>
  <si>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</si>
  <si>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</si>
  <si>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</si>
  <si>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</si>
  <si>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</si>
  <si>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</si>
  <si>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</si>
  <si>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</si>
  <si>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</si>
  <si>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</si>
  <si>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</si>
  <si>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</si>
  <si>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</si>
  <si>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</si>
  <si>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</si>
  <si>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</si>
  <si>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</si>
  <si>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</si>
  <si>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</si>
  <si>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</si>
  <si>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</si>
  <si>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</si>
  <si>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</si>
  <si>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</si>
  <si>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</si>
  <si>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</si>
  <si>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</si>
  <si>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</si>
  <si>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</si>
  <si>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</si>
  <si>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</si>
  <si>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</si>
  <si>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</si>
  <si>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</si>
  <si>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</si>
  <si>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</si>
  <si>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</si>
  <si>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</si>
  <si>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</si>
  <si>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</si>
  <si>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</si>
  <si>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</si>
  <si>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</si>
  <si>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</si>
  <si>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</si>
  <si>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</si>
  <si>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</si>
  <si>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</si>
  <si>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</si>
  <si>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</si>
  <si>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</si>
  <si>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</si>
  <si>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</si>
  <si>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</si>
  <si>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</si>
  <si>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</si>
  <si>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</si>
  <si>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</si>
  <si>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</si>
  <si>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</si>
  <si>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</si>
  <si>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</si>
  <si>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</si>
  <si>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</si>
  <si>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</si>
  <si>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</si>
  <si>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</si>
  <si>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</si>
  <si>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</si>
  <si>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</si>
  <si>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</si>
  <si>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</si>
  <si>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</si>
  <si>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</si>
  <si>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</si>
  <si>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</si>
  <si>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</si>
  <si>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</si>
  <si>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</si>
  <si>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</si>
  <si>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</si>
  <si>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</si>
  <si>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</si>
  <si>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</si>
  <si>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</si>
  <si>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</si>
  <si>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</si>
  <si>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</si>
  <si>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</si>
  <si>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</si>
  <si>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</si>
  <si>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</si>
  <si>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</si>
  <si>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</si>
  <si>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</si>
  <si>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</si>
  <si>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</si>
  <si>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</si>
  <si>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</si>
  <si>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</si>
  <si>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</si>
  <si>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</si>
  <si>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</si>
  <si>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</si>
  <si>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</si>
  <si>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</si>
  <si>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</si>
  <si>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</si>
  <si>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</si>
  <si>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</si>
  <si>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</si>
  <si>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</si>
  <si>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</si>
  <si>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</si>
  <si>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</si>
  <si>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</si>
  <si>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</si>
  <si>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</si>
  <si>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</si>
  <si>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</si>
  <si>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</si>
  <si>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</si>
  <si>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</si>
  <si>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</si>
  <si>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</si>
  <si>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</si>
  <si>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</si>
  <si>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</si>
  <si>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</si>
  <si>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</si>
  <si>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</si>
  <si>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</si>
  <si>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</si>
  <si>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</si>
  <si>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</si>
  <si>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</si>
  <si>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</si>
  <si>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</si>
  <si>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</si>
  <si>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</si>
  <si>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</si>
  <si>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</si>
  <si>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</si>
  <si>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</si>
  <si>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</si>
  <si>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</si>
  <si>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</si>
  <si>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</si>
  <si>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</si>
  <si>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</si>
  <si>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</si>
  <si>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</si>
  <si>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</si>
  <si>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</si>
  <si>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</si>
  <si>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</si>
  <si>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</si>
  <si>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</si>
  <si>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</si>
  <si>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</si>
  <si>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</si>
  <si>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</si>
  <si>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</si>
  <si>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</si>
  <si>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</si>
  <si>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</si>
  <si>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</si>
  <si>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</si>
  <si>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</si>
  <si>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</si>
  <si>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</si>
  <si>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</si>
  <si>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</si>
  <si>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</si>
  <si>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</si>
  <si>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</si>
  <si>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</si>
  <si>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</si>
  <si>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</si>
  <si>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</si>
  <si>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</si>
  <si>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</si>
  <si>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</si>
  <si>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</si>
  <si>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</si>
  <si>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</si>
  <si>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</si>
  <si>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</si>
  <si>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</si>
  <si>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</si>
  <si>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</si>
  <si>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</si>
  <si>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</si>
  <si>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</si>
  <si>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</si>
  <si>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</si>
  <si>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</si>
  <si>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</si>
  <si>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</si>
  <si>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</si>
  <si>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</si>
  <si>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</si>
  <si>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</si>
  <si>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</si>
  <si>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</si>
  <si>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</si>
  <si>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</si>
  <si>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</si>
  <si>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</si>
  <si>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</si>
  <si>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</si>
  <si>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</si>
  <si>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</si>
  <si>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</si>
  <si>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</si>
  <si>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</si>
  <si>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</si>
  <si>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</si>
  <si>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</si>
  <si>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</si>
  <si>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</si>
  <si>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</si>
  <si>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</si>
  <si>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</si>
  <si>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</si>
  <si>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</si>
  <si>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</si>
  <si>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</si>
  <si>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</si>
  <si>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</si>
  <si>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</si>
  <si>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</si>
  <si>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</si>
  <si>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</si>
  <si>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</si>
  <si>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</si>
  <si>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</si>
  <si>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</si>
  <si>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</si>
  <si>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</si>
  <si>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</si>
  <si>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</si>
  <si>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</si>
  <si>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</si>
  <si>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</si>
  <si>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</si>
  <si>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</si>
  <si>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</si>
  <si>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</si>
  <si>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</si>
  <si>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</si>
  <si>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</si>
  <si>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</si>
  <si>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</si>
  <si>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</si>
  <si>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</si>
  <si>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</si>
  <si>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</si>
  <si>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</si>
  <si>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</si>
  <si>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</si>
  <si>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</si>
  <si>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</si>
  <si>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</si>
  <si>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</si>
  <si>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</si>
  <si>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</si>
  <si>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</si>
  <si>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</si>
  <si>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</si>
  <si>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</si>
  <si>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</si>
  <si>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</si>
  <si>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</si>
  <si>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</si>
  <si>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</si>
  <si>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</si>
  <si>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</si>
  <si>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</si>
  <si>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</si>
  <si>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</si>
  <si>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</si>
  <si>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</si>
  <si>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</si>
  <si>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</si>
  <si>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</si>
  <si>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</si>
  <si>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</si>
  <si>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</si>
  <si>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</si>
  <si>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</si>
  <si>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</si>
  <si>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</si>
  <si>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</si>
  <si>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</si>
  <si>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</si>
  <si>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</si>
  <si>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</si>
  <si>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</si>
  <si>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</si>
  <si>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</si>
  <si>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</si>
  <si>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</si>
  <si>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</si>
  <si>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</si>
  <si>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</si>
  <si>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</si>
  <si>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</si>
  <si>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</si>
  <si>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</si>
  <si>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</si>
  <si>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</si>
  <si>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</si>
  <si>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</si>
  <si>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</si>
  <si>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</si>
  <si>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</si>
  <si>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</si>
  <si>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</si>
  <si>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</si>
  <si>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</si>
  <si>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</si>
  <si>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</si>
  <si>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</si>
  <si>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</si>
  <si>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</si>
  <si>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</si>
  <si>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</si>
  <si>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</si>
  <si>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</si>
  <si>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</si>
  <si>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</si>
  <si>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</si>
  <si>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</si>
  <si>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</si>
  <si>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</si>
  <si>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</si>
  <si>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</si>
  <si>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</si>
  <si>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</si>
  <si>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</si>
  <si>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</si>
  <si>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</si>
  <si>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</si>
  <si>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</si>
  <si>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</si>
  <si>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</si>
  <si>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</si>
  <si>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</si>
  <si>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</si>
  <si>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</si>
  <si>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</si>
  <si>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</si>
  <si>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</si>
  <si>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</si>
  <si>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</si>
  <si>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</si>
  <si>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</si>
  <si>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</si>
  <si>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</si>
  <si>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</si>
  <si>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</si>
  <si>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</si>
  <si>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</si>
  <si>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</si>
  <si>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</si>
  <si>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</si>
  <si>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</si>
  <si>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</si>
  <si>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</si>
  <si>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</si>
  <si>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</si>
  <si>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</si>
  <si>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</si>
  <si>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</si>
  <si>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</si>
  <si>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</si>
  <si>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</si>
  <si>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</si>
  <si>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</si>
  <si>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</si>
  <si>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</si>
  <si>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</si>
  <si>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</si>
  <si>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</si>
  <si>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</si>
  <si>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</si>
  <si>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</si>
  <si>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</si>
  <si>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</si>
  <si>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</si>
  <si>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</si>
  <si>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</si>
  <si>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</si>
  <si>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</si>
  <si>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</si>
  <si>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</si>
  <si>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</si>
  <si>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</si>
  <si>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строительство</t>
  </si>
  <si>
    <t>Нет</t>
  </si>
  <si>
    <t>не требуется</t>
  </si>
  <si>
    <t>ХМАО - Югра, Нижневартовский район</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</si>
  <si>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</si>
  <si>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</si>
  <si>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</si>
  <si>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</si>
  <si>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</si>
  <si>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</si>
  <si>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</si>
  <si>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Доход, руб. без НДС </t>
  </si>
  <si>
    <t>ВОЛС ПС Таврическая- ПС Роса с заходами на ПС Фотон, ПС Нонг-Ёганская протяженность 155,03 км. (новое строительство)</t>
  </si>
  <si>
    <t>нет</t>
  </si>
  <si>
    <t>ВОЛС по ВЛ 110кВ протяжённость 155,03 км., Телекоммуникационное оборудования 4 комлекта ПС Таврическая, Роса, Фотон, Нонг-Ёганская</t>
  </si>
  <si>
    <t xml:space="preserve">NPV, руб. </t>
  </si>
  <si>
    <t>Не подошел срок реализации проекта</t>
  </si>
  <si>
    <t>нд</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</si>
  <si>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</si>
  <si>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</si>
  <si>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</si>
  <si>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</si>
  <si>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</si>
  <si>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</si>
  <si>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</si>
  <si>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</si>
  <si>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</si>
  <si>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</si>
  <si>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</si>
  <si>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</si>
  <si>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</si>
  <si>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</si>
  <si>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</si>
  <si>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</si>
  <si>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</si>
  <si>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</si>
  <si>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</si>
  <si>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</si>
  <si>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</si>
  <si>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</si>
  <si>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</si>
  <si>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</si>
  <si>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</si>
  <si>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</si>
  <si>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</si>
  <si>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</si>
  <si>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</si>
  <si>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</si>
  <si>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</si>
  <si>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</si>
  <si>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</si>
  <si>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</si>
  <si>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</si>
  <si>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H_NS1500.PR.0007</t>
  </si>
  <si>
    <t>не применимо</t>
  </si>
  <si>
    <t>ХМАО-Югра</t>
  </si>
  <si>
    <t>не относится</t>
  </si>
  <si>
    <t>ЛЭП, км</t>
  </si>
  <si>
    <t>1.12.</t>
  </si>
  <si>
    <t>3.7.</t>
  </si>
  <si>
    <t>Год 2025</t>
  </si>
  <si>
    <t>Год 2026</t>
  </si>
  <si>
    <t>Год 2027</t>
  </si>
  <si>
    <t>не требутся</t>
  </si>
  <si>
    <t>0.6 Прочие инвестиционные проекты</t>
  </si>
  <si>
    <t>от «__» _____ 20 _ г. №___</t>
  </si>
  <si>
    <t>от «__» _____ 20    г. №___</t>
  </si>
  <si>
    <t>Строительство ВОЛС ПС Таврическая- ПС Роса с заходами на ПС Фотон, ПС Нонг-Ёганская протяженность 155,03 км., установка и пусконаладка телекоммуникационного оборудования.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</si>
  <si>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не окупается</t>
  </si>
  <si>
    <t>- по договорам подряда (в разбивке по каждому подрядчику и по договорам):</t>
  </si>
  <si>
    <t>объем заключенного договора PD04.1500.2023.82 от 10.08.2023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</si>
  <si>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</si>
  <si>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</si>
  <si>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</si>
  <si>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</si>
  <si>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</si>
  <si>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</si>
  <si>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</si>
  <si>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Шкаф оборудования ЦСПИ ВОЛС - 3 шт., шкаф АВР - 3 шт., выключатель автоматический модульный - 4 шт., коммутатор Mayak - 2 комплекта, </t>
  </si>
  <si>
    <t>2023.0428/2022.1040</t>
  </si>
  <si>
    <t>филиал АО "Россети Тюмень" Когалымские ЭС</t>
  </si>
  <si>
    <t>Новое строительство и расширение электросетевых объектов</t>
  </si>
  <si>
    <t>ПИР</t>
  </si>
  <si>
    <t>Предварительный расчет стоимости работ</t>
  </si>
  <si>
    <t>ВЗ</t>
  </si>
  <si>
    <t>ЗЦ ПО</t>
  </si>
  <si>
    <t>ООО "Тех-Комплект"</t>
  </si>
  <si>
    <t>www.roseltorg.ru</t>
  </si>
  <si>
    <t>03.07.2023</t>
  </si>
  <si>
    <t>05.07.2023</t>
  </si>
  <si>
    <t>12.07.2023</t>
  </si>
  <si>
    <t>20.07.2023</t>
  </si>
  <si>
    <t/>
  </si>
  <si>
    <t>15.08.2023</t>
  </si>
  <si>
    <t>10.08.2023</t>
  </si>
  <si>
    <t>10.12.2023</t>
  </si>
  <si>
    <t>ООО "ИТ Компания Д-Системс"</t>
  </si>
  <si>
    <t>ООО "ВИП-ТЕЛЕКОМ"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</si>
  <si>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</si>
  <si>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</si>
  <si>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</si>
  <si>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</si>
  <si>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</si>
  <si>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</si>
  <si>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</si>
  <si>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</si>
  <si>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</si>
  <si>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</si>
  <si>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</si>
  <si>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</si>
  <si>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Приказ АО "Россети Тюмень" от 09.09.2024 №29-Э</t>
  </si>
  <si>
    <t>117,15 км.трассы</t>
  </si>
  <si>
    <t>30.11.2024.</t>
  </si>
  <si>
    <t>+</t>
  </si>
  <si>
    <t>Год раскрытия информации: 2025 год</t>
  </si>
  <si>
    <t>И</t>
  </si>
  <si>
    <t>Реализация в установленные сроки</t>
  </si>
  <si>
    <t>объем заключенного договора PD03.1500.2024.163 от 25.10.2024 . ООО "Комплайт"    в ценах 2024 года с НДС, млн. руб</t>
  </si>
  <si>
    <t xml:space="preserve"> ООО "Тех-Комплект" ; ООО "Комплайт"</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</si>
  <si>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</si>
  <si>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</si>
  <si>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</si>
  <si>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</si>
  <si>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</si>
  <si>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2024.0065/2022.1043</t>
  </si>
  <si>
    <t>155,03</t>
  </si>
  <si>
    <t>СМР</t>
  </si>
  <si>
    <t>Выполнение работ по строительству ВОЛС ПС Таврическая- ПС Роса с заходами на ПС Фотон, ПС Нонг-Ёганская протяженность155,03 км филиала АО "Россети Тюмень" Когалымские электрические сети</t>
  </si>
  <si>
    <t>ИА АО "Россети Тюмень"</t>
  </si>
  <si>
    <t>Проектно-сметная документация</t>
  </si>
  <si>
    <t>ЗЦ ПО ЕП</t>
  </si>
  <si>
    <t>ООО "Комплайт"</t>
  </si>
  <si>
    <t>02.10.2024</t>
  </si>
  <si>
    <t>01.10.2024</t>
  </si>
  <si>
    <t>04.10.2024</t>
  </si>
  <si>
    <t>09.10.2024</t>
  </si>
  <si>
    <t>п.7.5.3.</t>
  </si>
  <si>
    <t>Закупочная комиссия</t>
  </si>
  <si>
    <t>32414041693/2024.0065-2</t>
  </si>
  <si>
    <t>25.10.2024</t>
  </si>
  <si>
    <t>29.10.2024</t>
  </si>
  <si>
    <t>31.10.2025</t>
  </si>
  <si>
    <t>Выполнение проектных работ по объекту: "ВОЛС ПС Таврическая- ПС Роса с заходами на ПС Фотон, ПС Нонг- Ёганская протяженность 155,03 км." филиала АО "Россети Тюмень" Когалымские электрические сети</t>
  </si>
  <si>
    <t>Цели (указать укрупненные цели в соответствии с приложением ___)</t>
  </si>
  <si>
    <t>Сургутский район, Нижневартовский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</si>
  <si>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- 401,269 млн. руб.</t>
  </si>
  <si>
    <t>2886,43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</si>
</sst>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_ ;\-#,##0.000\ "/>
    <numFmt numFmtId="174" formatCode="0_ ;\-0\ "/>
    <numFmt numFmtId="175" formatCode="0.000"/>
    <numFmt numFmtId="176"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4" fillId="0" borderId="1" xfId="0" applyFont="1" applyBorder="1"/>
    <xf numFmtId="0" fontId="11"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2" fillId="0" borderId="23" xfId="0" applyNumberFormat="1" applyFont="1" applyBorder="1" applyAlignment="1">
      <alignment vertical="center"/>
    </xf>
    <xf numFmtId="170"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67" fontId="11" fillId="0" borderId="0" xfId="0" applyNumberFormat="1" applyFont="1" applyAlignment="1">
      <alignment vertical="center"/>
    </xf>
    <xf numFmtId="2" fontId="11" fillId="0" borderId="0" xfId="0" applyNumberFormat="1" applyFont="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0" xfId="0" applyFont="1" applyFill="1" applyBorder="1" applyAlignment="1">
      <alignment vertical="center"/>
    </xf>
    <xf numFmtId="14" fontId="11" fillId="0" borderId="0" xfId="0" applyNumberFormat="1" applyFont="1" applyFill="1" applyBorder="1" applyAlignment="1">
      <alignment horizontal="center" vertical="center"/>
    </xf>
    <xf numFmtId="173" fontId="41" fillId="0" borderId="29" xfId="67" applyNumberFormat="1" applyFont="1" applyFill="1" applyBorder="1" applyAlignment="1">
      <alignment horizontal="left" vertical="top" wrapText="1"/>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43"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70" fontId="39" fillId="24" borderId="37" xfId="0" applyNumberFormat="1" applyFont="1" applyFill="1" applyBorder="1" applyAlignment="1">
      <alignment horizontal="left" vertical="center"/>
    </xf>
    <xf numFmtId="170" fontId="36"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7" fillId="0" borderId="0" xfId="49" applyFont="1" applyFill="1"/>
    <xf numFmtId="0" fontId="11" fillId="0" borderId="0" xfId="0" applyFont="1" applyAlignment="1">
      <alignment horizontal="right" vertical="center"/>
    </xf>
    <xf numFmtId="0" fontId="62" fillId="0" borderId="0" xfId="99" applyFont="1" applyFill="1" applyAlignment="1"/>
    <xf numFmtId="0" fontId="62"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169" fontId="11" fillId="0" borderId="0" xfId="0" applyNumberFormat="1" applyFont="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41" fillId="0" borderId="34" xfId="2" applyNumberFormat="1" applyFont="1" applyFill="1" applyBorder="1" applyAlignment="1">
      <alignment horizontal="justify" vertical="top"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7" fillId="25" borderId="0" xfId="1" applyFont="1" applyFill="1" applyBorder="1" applyAlignment="1">
      <alignment vertical="center"/>
    </xf>
    <xf numFmtId="0" fontId="4" fillId="25" borderId="0" xfId="1" applyFont="1" applyFill="1" applyBorder="1" applyAlignment="1">
      <alignment horizontal="center" vertical="center"/>
    </xf>
    <xf numFmtId="0" fontId="6" fillId="25" borderId="0" xfId="1" applyFont="1" applyFill="1" applyBorder="1"/>
    <xf numFmtId="0" fontId="6" fillId="25" borderId="0" xfId="1" applyFont="1" applyFill="1"/>
    <xf numFmtId="175" fontId="7" fillId="0" borderId="1" xfId="68" applyNumberFormat="1" applyFont="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61"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1" fontId="43" fillId="0" borderId="40"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10" fontId="41" fillId="0" borderId="25" xfId="0" applyNumberFormat="1" applyFont="1" applyFill="1" applyBorder="1" applyAlignment="1">
      <alignment horizontal="center" vertical="center"/>
    </xf>
    <xf numFmtId="10" fontId="41" fillId="0" borderId="3" xfId="0" applyNumberFormat="1" applyFont="1" applyFill="1" applyBorder="1" applyAlignment="1">
      <alignment horizontal="center" vertical="center"/>
    </xf>
    <xf numFmtId="4" fontId="41" fillId="0" borderId="48" xfId="0" applyNumberFormat="1" applyFont="1" applyFill="1" applyBorder="1" applyAlignment="1">
      <alignment horizontal="center" vertical="center"/>
    </xf>
    <xf numFmtId="4" fontId="41" fillId="0" borderId="44" xfId="0" applyNumberFormat="1" applyFont="1" applyFill="1" applyBorder="1" applyAlignment="1">
      <alignment horizontal="center" vertical="center"/>
    </xf>
    <xf numFmtId="10" fontId="41" fillId="0" borderId="48" xfId="0" applyNumberFormat="1" applyFont="1" applyBorder="1" applyAlignment="1">
      <alignment horizontal="center" vertical="center"/>
    </xf>
    <xf numFmtId="10" fontId="41" fillId="0" borderId="49"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36"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 fontId="43" fillId="0" borderId="46" xfId="0" applyNumberFormat="1" applyFont="1" applyFill="1" applyBorder="1" applyAlignment="1">
      <alignment horizontal="center" vertical="center" wrapText="1"/>
    </xf>
    <xf numFmtId="167" fontId="65" fillId="0" borderId="45" xfId="0" applyNumberFormat="1" applyFont="1" applyBorder="1" applyAlignment="1">
      <alignment horizontal="center" vertical="center"/>
    </xf>
    <xf numFmtId="169" fontId="42" fillId="0" borderId="47" xfId="0" applyNumberFormat="1" applyFont="1" applyBorder="1" applyAlignment="1">
      <alignment horizontal="center" vertical="center"/>
    </xf>
    <xf numFmtId="169" fontId="42" fillId="0" borderId="44"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47"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8"/>
    <cellStyle name="Обычный 7 4" xfId="90"/>
    <cellStyle name="Обычный 8" xfId="51"/>
    <cellStyle name="Обычный 8 2" xfId="92"/>
    <cellStyle name="Обычный 9" xfId="93"/>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-164145046.86546934</c:v>
              </c:pt>
              <c:pt idx="1">
                <c:v>-166356195.57884011</c:v>
              </c:pt>
              <c:pt idx="2">
                <c:v>-168265381.25205892</c:v>
              </c:pt>
              <c:pt idx="3">
                <c:v>-169913154.55628446</c:v>
              </c:pt>
              <c:pt idx="4">
                <c:v>-171334691.7313689</c:v>
              </c:pt>
              <c:pt idx="5">
                <c:v>-172560499.39945182</c:v>
              </c:pt>
              <c:pt idx="6">
                <c:v>-173617027.74773246</c:v>
              </c:pt>
              <c:pt idx="7">
                <c:v>-174527203.90679947</c:v>
              </c:pt>
              <c:pt idx="8">
                <c:v>-175310895.83390963</c:v>
              </c:pt>
              <c:pt idx="9">
                <c:v>-175985315.68717521</c:v>
              </c:pt>
              <c:pt idx="10">
                <c:v>-176565370.52216345</c:v>
              </c:pt>
            </c:numLit>
          </c:val>
          <c:smooth val="0"/>
          <c:extLst>
            <c:ext xmlns:c16="http://schemas.microsoft.com/office/drawing/2014/chart" uri="{C3380CC4-5D6E-409C-BE32-E72D297353CC}">
              <c16:uniqueId val="{00000000-5B89-4CA4-81ED-FAE40D962C46}"/>
            </c:ext>
          </c:extLst>
        </c:ser>
        <c:ser>
          <c:idx val="0"/>
          <c:order val="1"/>
          <c:tx>
            <c:v>Накопленный чистый денежный поток</c:v>
          </c:tx>
          <c:marker>
            <c:symbol val="none"/>
          </c:marker>
          <c:val>
            <c:numLit>
              <c:formatCode>General</c:formatCode>
              <c:ptCount val="11"/>
              <c:pt idx="0">
                <c:v>-164490626.19230768</c:v>
              </c:pt>
              <c:pt idx="1">
                <c:v>-167339083.24358973</c:v>
              </c:pt>
              <c:pt idx="2">
                <c:v>-170130571.15384614</c:v>
              </c:pt>
              <c:pt idx="3">
                <c:v>-172865089.92307693</c:v>
              </c:pt>
              <c:pt idx="4">
                <c:v>-175542639.55128205</c:v>
              </c:pt>
              <c:pt idx="5">
                <c:v>-178163220.03846154</c:v>
              </c:pt>
              <c:pt idx="6">
                <c:v>-180726831.38461539</c:v>
              </c:pt>
              <c:pt idx="7">
                <c:v>-183233473.58974358</c:v>
              </c:pt>
              <c:pt idx="8">
                <c:v>-185683146.65384614</c:v>
              </c:pt>
              <c:pt idx="9">
                <c:v>-188075850.57692307</c:v>
              </c:pt>
              <c:pt idx="10">
                <c:v>-190411585.35897437</c:v>
              </c:pt>
            </c:numLit>
          </c:val>
          <c:smooth val="0"/>
          <c:extLst>
            <c:ext xmlns:c16="http://schemas.microsoft.com/office/drawing/2014/chart" uri="{C3380CC4-5D6E-409C-BE32-E72D297353CC}">
              <c16:uniqueId val="{00000001-5B89-4CA4-81ED-FAE40D962C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H_NS1500.PR.0007/H_NS1500.PR.000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0;&#1069;&#1057;/H_NS1500.PR.0007+%20(NPV-)/H_NS15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Таврическая- ПС Роса с заходами на ПС Фотон, ПС Нонг-Ёганская протяженность 155,03 км. (новое строительство)</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67" sqref="C6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68</v>
      </c>
      <c r="F1" s="16"/>
      <c r="G1" s="16"/>
    </row>
    <row r="2" spans="1:22" s="12" customFormat="1" ht="18.75" customHeight="1" x14ac:dyDescent="0.3">
      <c r="A2" s="18"/>
      <c r="C2" s="15" t="s">
        <v>10</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4" t="s">
        <v>624</v>
      </c>
      <c r="B5" s="274"/>
      <c r="C5" s="274"/>
      <c r="D5" s="154"/>
      <c r="E5" s="154"/>
      <c r="F5" s="154"/>
      <c r="G5" s="154"/>
      <c r="H5" s="154"/>
      <c r="I5" s="154"/>
      <c r="J5" s="154"/>
    </row>
    <row r="6" spans="1:22" s="12" customFormat="1" ht="18.75" x14ac:dyDescent="0.3">
      <c r="A6" s="17"/>
      <c r="F6" s="16"/>
      <c r="G6" s="16"/>
      <c r="H6" s="15"/>
    </row>
    <row r="7" spans="1:22" s="12" customFormat="1" ht="18.75" x14ac:dyDescent="0.2">
      <c r="A7" s="275" t="s">
        <v>9</v>
      </c>
      <c r="B7" s="275"/>
      <c r="C7" s="275"/>
      <c r="D7" s="147"/>
      <c r="E7" s="147"/>
      <c r="F7" s="147"/>
      <c r="G7" s="147"/>
      <c r="H7" s="147"/>
      <c r="I7" s="147"/>
      <c r="J7" s="147"/>
      <c r="K7" s="147"/>
      <c r="L7" s="147"/>
      <c r="M7" s="147"/>
      <c r="N7" s="147"/>
      <c r="O7" s="147"/>
      <c r="P7" s="147"/>
      <c r="Q7" s="147"/>
      <c r="R7" s="147"/>
      <c r="S7" s="147"/>
      <c r="T7" s="147"/>
      <c r="U7" s="147"/>
      <c r="V7" s="147"/>
    </row>
    <row r="8" spans="1:22" s="12" customFormat="1" ht="18.75" x14ac:dyDescent="0.2">
      <c r="A8" s="259"/>
      <c r="B8" s="259"/>
      <c r="C8" s="259"/>
      <c r="D8" s="259"/>
      <c r="E8" s="259"/>
      <c r="F8" s="259"/>
      <c r="G8" s="259"/>
      <c r="H8" s="259"/>
      <c r="I8" s="147"/>
      <c r="J8" s="147"/>
      <c r="K8" s="147"/>
      <c r="L8" s="147"/>
      <c r="M8" s="147"/>
      <c r="N8" s="147"/>
      <c r="O8" s="147"/>
      <c r="P8" s="147"/>
      <c r="Q8" s="147"/>
      <c r="R8" s="147"/>
      <c r="S8" s="147"/>
      <c r="T8" s="147"/>
      <c r="U8" s="147"/>
      <c r="V8" s="147"/>
    </row>
    <row r="9" spans="1:22" s="12" customFormat="1" ht="18.75" x14ac:dyDescent="0.2">
      <c r="A9" s="276" t="s">
        <v>530</v>
      </c>
      <c r="B9" s="276"/>
      <c r="C9" s="276"/>
      <c r="D9" s="148"/>
      <c r="E9" s="148"/>
      <c r="F9" s="148"/>
      <c r="G9" s="148"/>
      <c r="H9" s="148"/>
      <c r="I9" s="147"/>
      <c r="J9" s="147"/>
      <c r="K9" s="147"/>
      <c r="L9" s="147"/>
      <c r="M9" s="147"/>
      <c r="N9" s="147"/>
      <c r="O9" s="147"/>
      <c r="P9" s="147"/>
      <c r="Q9" s="147"/>
      <c r="R9" s="147"/>
      <c r="S9" s="147"/>
      <c r="T9" s="147"/>
      <c r="U9" s="147"/>
      <c r="V9" s="147"/>
    </row>
    <row r="10" spans="1:22" s="12" customFormat="1" ht="18.75" x14ac:dyDescent="0.2">
      <c r="A10" s="277" t="s">
        <v>8</v>
      </c>
      <c r="B10" s="277"/>
      <c r="C10" s="277"/>
      <c r="D10" s="149"/>
      <c r="E10" s="149"/>
      <c r="F10" s="149"/>
      <c r="G10" s="149"/>
      <c r="H10" s="149"/>
      <c r="I10" s="147"/>
      <c r="J10" s="147"/>
      <c r="K10" s="147"/>
      <c r="L10" s="147"/>
      <c r="M10" s="147"/>
      <c r="N10" s="147"/>
      <c r="O10" s="147"/>
      <c r="P10" s="147"/>
      <c r="Q10" s="147"/>
      <c r="R10" s="147"/>
      <c r="S10" s="147"/>
      <c r="T10" s="147"/>
      <c r="U10" s="147"/>
      <c r="V10" s="147"/>
    </row>
    <row r="11" spans="1:22" s="12" customFormat="1" ht="18.75" x14ac:dyDescent="0.2">
      <c r="A11" s="259"/>
      <c r="B11" s="259"/>
      <c r="C11" s="259"/>
      <c r="D11" s="259"/>
      <c r="E11" s="259"/>
      <c r="F11" s="259"/>
      <c r="G11" s="259"/>
      <c r="H11" s="259"/>
      <c r="I11" s="147"/>
      <c r="J11" s="147"/>
      <c r="K11" s="147"/>
      <c r="L11" s="147"/>
      <c r="M11" s="147"/>
      <c r="N11" s="147"/>
      <c r="O11" s="147"/>
      <c r="P11" s="147"/>
      <c r="Q11" s="147"/>
      <c r="R11" s="147"/>
      <c r="S11" s="147"/>
      <c r="T11" s="147"/>
      <c r="U11" s="147"/>
      <c r="V11" s="147"/>
    </row>
    <row r="12" spans="1:22" s="12" customFormat="1" ht="18.75" x14ac:dyDescent="0.2">
      <c r="A12" s="276" t="s">
        <v>563</v>
      </c>
      <c r="B12" s="276"/>
      <c r="C12" s="276"/>
      <c r="D12" s="148"/>
      <c r="E12" s="148"/>
      <c r="F12" s="148"/>
      <c r="G12" s="148"/>
      <c r="H12" s="148"/>
      <c r="I12" s="147"/>
      <c r="J12" s="147"/>
      <c r="K12" s="147"/>
      <c r="L12" s="147"/>
      <c r="M12" s="147"/>
      <c r="N12" s="147"/>
      <c r="O12" s="147"/>
      <c r="P12" s="147"/>
      <c r="Q12" s="147"/>
      <c r="R12" s="147"/>
      <c r="S12" s="147"/>
      <c r="T12" s="147"/>
      <c r="U12" s="147"/>
      <c r="V12" s="147"/>
    </row>
    <row r="13" spans="1:22" s="12" customFormat="1" ht="18.75" x14ac:dyDescent="0.2">
      <c r="A13" s="277" t="s">
        <v>7</v>
      </c>
      <c r="B13" s="277"/>
      <c r="C13" s="277"/>
      <c r="D13" s="149"/>
      <c r="E13" s="149"/>
      <c r="F13" s="149"/>
      <c r="G13" s="149"/>
      <c r="H13" s="149"/>
      <c r="I13" s="147"/>
      <c r="J13" s="147"/>
      <c r="K13" s="147"/>
      <c r="L13" s="147"/>
      <c r="M13" s="147"/>
      <c r="N13" s="147"/>
      <c r="O13" s="147"/>
      <c r="P13" s="147"/>
      <c r="Q13" s="147"/>
      <c r="R13" s="147"/>
      <c r="S13" s="147"/>
      <c r="T13" s="147"/>
      <c r="U13" s="147"/>
      <c r="V13" s="147"/>
    </row>
    <row r="14" spans="1:22" s="9"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3" customFormat="1" ht="15.75" x14ac:dyDescent="0.2">
      <c r="A15" s="278" t="s">
        <v>522</v>
      </c>
      <c r="B15" s="278"/>
      <c r="C15" s="278"/>
      <c r="D15" s="148"/>
      <c r="E15" s="148"/>
      <c r="F15" s="148"/>
      <c r="G15" s="148"/>
      <c r="H15" s="148"/>
      <c r="I15" s="148"/>
      <c r="J15" s="148"/>
      <c r="K15" s="148"/>
      <c r="L15" s="148"/>
      <c r="M15" s="148"/>
      <c r="N15" s="148"/>
      <c r="O15" s="148"/>
      <c r="P15" s="148"/>
      <c r="Q15" s="148"/>
      <c r="R15" s="148"/>
      <c r="S15" s="148"/>
      <c r="T15" s="148"/>
      <c r="U15" s="148"/>
      <c r="V15" s="148"/>
    </row>
    <row r="16" spans="1:22" s="3" customFormat="1" ht="15" customHeight="1" x14ac:dyDescent="0.2">
      <c r="A16" s="277" t="s">
        <v>6</v>
      </c>
      <c r="B16" s="277"/>
      <c r="C16" s="277"/>
      <c r="D16" s="149"/>
      <c r="E16" s="149"/>
      <c r="F16" s="149"/>
      <c r="G16" s="149"/>
      <c r="H16" s="149"/>
      <c r="I16" s="149"/>
      <c r="J16" s="149"/>
      <c r="K16" s="149"/>
      <c r="L16" s="149"/>
      <c r="M16" s="149"/>
      <c r="N16" s="149"/>
      <c r="O16" s="149"/>
      <c r="P16" s="149"/>
      <c r="Q16" s="149"/>
      <c r="R16" s="149"/>
      <c r="S16" s="149"/>
      <c r="T16" s="149"/>
      <c r="U16" s="149"/>
      <c r="V16" s="149"/>
    </row>
    <row r="17" spans="1:22" s="3"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3" customFormat="1" ht="15" customHeight="1" x14ac:dyDescent="0.2">
      <c r="A18" s="279" t="s">
        <v>492</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149"/>
      <c r="B19" s="149"/>
      <c r="C19" s="149"/>
      <c r="D19" s="149"/>
      <c r="E19" s="149"/>
      <c r="F19" s="149"/>
      <c r="G19" s="149"/>
      <c r="H19" s="149"/>
      <c r="I19" s="260"/>
      <c r="J19" s="260"/>
      <c r="K19" s="260"/>
      <c r="L19" s="260"/>
      <c r="M19" s="260"/>
      <c r="N19" s="260"/>
      <c r="O19" s="260"/>
      <c r="P19" s="260"/>
      <c r="Q19" s="260"/>
      <c r="R19" s="260"/>
      <c r="S19" s="260"/>
    </row>
    <row r="20" spans="1:22" s="3" customFormat="1" ht="39.75" customHeight="1" x14ac:dyDescent="0.2">
      <c r="A20" s="25" t="s">
        <v>5</v>
      </c>
      <c r="B20" s="33" t="s">
        <v>66</v>
      </c>
      <c r="C20" s="32"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36" t="s">
        <v>338</v>
      </c>
      <c r="C22" s="32" t="s">
        <v>574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1" t="s">
        <v>653</v>
      </c>
      <c r="C23" s="32" t="s">
        <v>514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266" customFormat="1" ht="58.5" customHeight="1" x14ac:dyDescent="0.2">
      <c r="A25" s="24" t="s">
        <v>62</v>
      </c>
      <c r="B25" s="151" t="s">
        <v>439</v>
      </c>
      <c r="C25" s="262" t="s">
        <v>564</v>
      </c>
      <c r="D25" s="263"/>
      <c r="E25" s="263"/>
      <c r="F25" s="263"/>
      <c r="G25" s="263"/>
      <c r="H25" s="264"/>
      <c r="I25" s="264"/>
      <c r="J25" s="264"/>
      <c r="K25" s="264"/>
      <c r="L25" s="264"/>
      <c r="M25" s="264"/>
      <c r="N25" s="264"/>
      <c r="O25" s="264"/>
      <c r="P25" s="264"/>
      <c r="Q25" s="264"/>
      <c r="R25" s="264"/>
      <c r="S25" s="265"/>
      <c r="T25" s="265"/>
      <c r="U25" s="265"/>
      <c r="V25" s="265"/>
    </row>
    <row r="26" spans="1:22" s="266" customFormat="1" ht="42.75" customHeight="1" x14ac:dyDescent="0.2">
      <c r="A26" s="24" t="s">
        <v>61</v>
      </c>
      <c r="B26" s="151" t="s">
        <v>74</v>
      </c>
      <c r="C26" s="262" t="s">
        <v>565</v>
      </c>
      <c r="D26" s="263"/>
      <c r="E26" s="263"/>
      <c r="F26" s="263"/>
      <c r="G26" s="263"/>
      <c r="H26" s="264"/>
      <c r="I26" s="264"/>
      <c r="J26" s="264"/>
      <c r="K26" s="264"/>
      <c r="L26" s="264"/>
      <c r="M26" s="264"/>
      <c r="N26" s="264"/>
      <c r="O26" s="264"/>
      <c r="P26" s="264"/>
      <c r="Q26" s="264"/>
      <c r="R26" s="264"/>
      <c r="S26" s="265"/>
      <c r="T26" s="265"/>
      <c r="U26" s="265"/>
      <c r="V26" s="265"/>
    </row>
    <row r="27" spans="1:22" s="266" customFormat="1" ht="51.75" customHeight="1" x14ac:dyDescent="0.2">
      <c r="A27" s="24" t="s">
        <v>59</v>
      </c>
      <c r="B27" s="151" t="s">
        <v>73</v>
      </c>
      <c r="C27" s="262" t="s">
        <v>654</v>
      </c>
      <c r="D27" s="263"/>
      <c r="E27" s="263"/>
      <c r="F27" s="263"/>
      <c r="G27" s="263"/>
      <c r="H27" s="264"/>
      <c r="I27" s="264"/>
      <c r="J27" s="264"/>
      <c r="K27" s="264"/>
      <c r="L27" s="264"/>
      <c r="M27" s="264"/>
      <c r="N27" s="264"/>
      <c r="O27" s="264"/>
      <c r="P27" s="264"/>
      <c r="Q27" s="264"/>
      <c r="R27" s="264"/>
      <c r="S27" s="265"/>
      <c r="T27" s="265"/>
      <c r="U27" s="265"/>
      <c r="V27" s="265"/>
    </row>
    <row r="28" spans="1:22" s="266" customFormat="1" ht="42.75" customHeight="1" x14ac:dyDescent="0.2">
      <c r="A28" s="24" t="s">
        <v>58</v>
      </c>
      <c r="B28" s="151" t="s">
        <v>440</v>
      </c>
      <c r="C28" s="262" t="s">
        <v>512</v>
      </c>
      <c r="D28" s="263"/>
      <c r="E28" s="263"/>
      <c r="F28" s="263"/>
      <c r="G28" s="263"/>
      <c r="H28" s="264"/>
      <c r="I28" s="264"/>
      <c r="J28" s="264"/>
      <c r="K28" s="264"/>
      <c r="L28" s="264"/>
      <c r="M28" s="264"/>
      <c r="N28" s="264"/>
      <c r="O28" s="264"/>
      <c r="P28" s="264"/>
      <c r="Q28" s="264"/>
      <c r="R28" s="264"/>
      <c r="S28" s="265"/>
      <c r="T28" s="265"/>
      <c r="U28" s="265"/>
      <c r="V28" s="265"/>
    </row>
    <row r="29" spans="1:22" s="266" customFormat="1" ht="51.75" customHeight="1" x14ac:dyDescent="0.2">
      <c r="A29" s="24" t="s">
        <v>56</v>
      </c>
      <c r="B29" s="151" t="s">
        <v>441</v>
      </c>
      <c r="C29" s="262" t="s">
        <v>512</v>
      </c>
      <c r="D29" s="263"/>
      <c r="E29" s="263"/>
      <c r="F29" s="263"/>
      <c r="G29" s="263"/>
      <c r="H29" s="264"/>
      <c r="I29" s="264"/>
      <c r="J29" s="264"/>
      <c r="K29" s="264"/>
      <c r="L29" s="264"/>
      <c r="M29" s="264"/>
      <c r="N29" s="264"/>
      <c r="O29" s="264"/>
      <c r="P29" s="264"/>
      <c r="Q29" s="264"/>
      <c r="R29" s="264"/>
      <c r="S29" s="265"/>
      <c r="T29" s="265"/>
      <c r="U29" s="265"/>
      <c r="V29" s="265"/>
    </row>
    <row r="30" spans="1:22" s="266" customFormat="1" ht="51.75" customHeight="1" x14ac:dyDescent="0.2">
      <c r="A30" s="24" t="s">
        <v>54</v>
      </c>
      <c r="B30" s="151" t="s">
        <v>442</v>
      </c>
      <c r="C30" s="262" t="s">
        <v>512</v>
      </c>
      <c r="D30" s="263"/>
      <c r="E30" s="263"/>
      <c r="F30" s="263"/>
      <c r="G30" s="263"/>
      <c r="H30" s="264"/>
      <c r="I30" s="264"/>
      <c r="J30" s="264"/>
      <c r="K30" s="264"/>
      <c r="L30" s="264"/>
      <c r="M30" s="264"/>
      <c r="N30" s="264"/>
      <c r="O30" s="264"/>
      <c r="P30" s="264"/>
      <c r="Q30" s="264"/>
      <c r="R30" s="264"/>
      <c r="S30" s="265"/>
      <c r="T30" s="265"/>
      <c r="U30" s="265"/>
      <c r="V30" s="265"/>
    </row>
    <row r="31" spans="1:22" s="266" customFormat="1" ht="51.75" customHeight="1" x14ac:dyDescent="0.2">
      <c r="A31" s="24" t="s">
        <v>72</v>
      </c>
      <c r="B31" s="35" t="s">
        <v>443</v>
      </c>
      <c r="C31" s="262" t="s">
        <v>512</v>
      </c>
      <c r="D31" s="263"/>
      <c r="E31" s="263"/>
      <c r="F31" s="263"/>
      <c r="G31" s="263"/>
      <c r="H31" s="264"/>
      <c r="I31" s="264"/>
      <c r="J31" s="264"/>
      <c r="K31" s="264"/>
      <c r="L31" s="264"/>
      <c r="M31" s="264"/>
      <c r="N31" s="264"/>
      <c r="O31" s="264"/>
      <c r="P31" s="264"/>
      <c r="Q31" s="264"/>
      <c r="R31" s="264"/>
      <c r="S31" s="265"/>
      <c r="T31" s="265"/>
      <c r="U31" s="265"/>
      <c r="V31" s="265"/>
    </row>
    <row r="32" spans="1:22" s="266" customFormat="1" ht="51.75" customHeight="1" x14ac:dyDescent="0.2">
      <c r="A32" s="24" t="s">
        <v>70</v>
      </c>
      <c r="B32" s="35" t="s">
        <v>444</v>
      </c>
      <c r="C32" s="262" t="s">
        <v>512</v>
      </c>
      <c r="D32" s="263"/>
      <c r="E32" s="263"/>
      <c r="F32" s="263"/>
      <c r="G32" s="263"/>
      <c r="H32" s="264"/>
      <c r="I32" s="264"/>
      <c r="J32" s="264"/>
      <c r="K32" s="264"/>
      <c r="L32" s="264"/>
      <c r="M32" s="264"/>
      <c r="N32" s="264"/>
      <c r="O32" s="264"/>
      <c r="P32" s="264"/>
      <c r="Q32" s="264"/>
      <c r="R32" s="264"/>
      <c r="S32" s="265"/>
      <c r="T32" s="265"/>
      <c r="U32" s="265"/>
      <c r="V32" s="265"/>
    </row>
    <row r="33" spans="1:22" s="266" customFormat="1" ht="101.25" customHeight="1" x14ac:dyDescent="0.2">
      <c r="A33" s="24" t="s">
        <v>69</v>
      </c>
      <c r="B33" s="35" t="s">
        <v>445</v>
      </c>
      <c r="C33" s="262" t="s">
        <v>566</v>
      </c>
      <c r="D33" s="263"/>
      <c r="E33" s="263"/>
      <c r="F33" s="263"/>
      <c r="G33" s="263"/>
      <c r="H33" s="264"/>
      <c r="I33" s="264"/>
      <c r="J33" s="264"/>
      <c r="K33" s="264"/>
      <c r="L33" s="264"/>
      <c r="M33" s="264"/>
      <c r="N33" s="264"/>
      <c r="O33" s="264"/>
      <c r="P33" s="264"/>
      <c r="Q33" s="264"/>
      <c r="R33" s="264"/>
      <c r="S33" s="265"/>
      <c r="T33" s="265"/>
      <c r="U33" s="265"/>
      <c r="V33" s="265"/>
    </row>
    <row r="34" spans="1:22" ht="111" customHeight="1" x14ac:dyDescent="0.25">
      <c r="A34" s="24" t="s">
        <v>461</v>
      </c>
      <c r="B34" s="35" t="s">
        <v>446</v>
      </c>
      <c r="C34" s="26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449</v>
      </c>
      <c r="B35" s="35" t="s">
        <v>71</v>
      </c>
      <c r="C35" s="262"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447</v>
      </c>
      <c r="C36" s="32"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450</v>
      </c>
      <c r="B37" s="35" t="s">
        <v>448</v>
      </c>
      <c r="C37" s="32" t="s">
        <v>623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62"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63" x14ac:dyDescent="0.25">
      <c r="A40" s="24" t="s">
        <v>451</v>
      </c>
      <c r="B40" s="35" t="s">
        <v>505</v>
      </c>
      <c r="C40" s="267" t="s">
        <v>655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68"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452</v>
      </c>
      <c r="B42" s="35" t="s">
        <v>502</v>
      </c>
      <c r="C42" s="268"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68"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453</v>
      </c>
      <c r="B44" s="35" t="s">
        <v>493</v>
      </c>
      <c r="C44" s="268"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68"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454</v>
      </c>
      <c r="B46" s="35" t="s">
        <v>495</v>
      </c>
      <c r="C46" s="268" t="s">
        <v>527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69">
        <v>395.69976689400005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455</v>
      </c>
      <c r="B49" s="35" t="s">
        <v>504</v>
      </c>
      <c r="C49" s="270">
        <v>177.95691482999999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2" t="str">
        <f>'1. паспорт местоположение'!A12:C12</f>
        <v>H_NS1500.PR.0007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ВОЛС ПС Таврическая- ПС Роса с заходами на ПС Фотон, ПС Нонг-Ёганская протяженность 155,03 км. (новое строительство)</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9" t="s">
        <v>466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107</v>
      </c>
      <c r="C19" s="283" t="s">
        <v>370</v>
      </c>
      <c r="D19" s="281" t="s">
        <v>369</v>
      </c>
      <c r="E19" s="281" t="s">
        <v>106</v>
      </c>
      <c r="F19" s="281" t="s">
        <v>105</v>
      </c>
      <c r="G19" s="281" t="s">
        <v>365</v>
      </c>
      <c r="H19" s="281" t="s">
        <v>104</v>
      </c>
      <c r="I19" s="281" t="s">
        <v>103</v>
      </c>
      <c r="J19" s="281" t="s">
        <v>102</v>
      </c>
      <c r="K19" s="281" t="s">
        <v>101</v>
      </c>
      <c r="L19" s="281" t="s">
        <v>100</v>
      </c>
      <c r="M19" s="281" t="s">
        <v>99</v>
      </c>
      <c r="N19" s="281" t="s">
        <v>98</v>
      </c>
      <c r="O19" s="281" t="s">
        <v>97</v>
      </c>
      <c r="P19" s="281" t="s">
        <v>96</v>
      </c>
      <c r="Q19" s="281" t="s">
        <v>368</v>
      </c>
      <c r="R19" s="281"/>
      <c r="S19" s="285" t="s">
        <v>458</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7" t="s">
        <v>366</v>
      </c>
      <c r="R20" s="38" t="s">
        <v>367</v>
      </c>
      <c r="S20" s="285"/>
      <c r="T20" s="28"/>
      <c r="U20" s="28"/>
      <c r="V20" s="28"/>
      <c r="W20" s="28"/>
      <c r="X20" s="28"/>
      <c r="Y20" s="28"/>
      <c r="Z20" s="27"/>
      <c r="AA20" s="27"/>
      <c r="AB20" s="27"/>
    </row>
    <row r="21" spans="1:28" s="3" customFormat="1" ht="18.75" x14ac:dyDescent="0.2">
      <c r="A21" s="37">
        <v>1</v>
      </c>
      <c r="B21" s="42">
        <v>2</v>
      </c>
      <c r="C21" s="37">
        <v>3</v>
      </c>
      <c r="D21" s="42">
        <v>4</v>
      </c>
      <c r="E21" s="37">
        <v>5</v>
      </c>
      <c r="F21" s="42">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459</v>
      </c>
      <c r="H22" s="42"/>
      <c r="I22" s="42"/>
      <c r="J22" s="42"/>
      <c r="K22" s="42"/>
      <c r="L22" s="42"/>
      <c r="M22" s="42"/>
      <c r="N22" s="42"/>
      <c r="O22" s="42"/>
      <c r="P22" s="42"/>
      <c r="Q22" s="33"/>
      <c r="R22" s="5"/>
      <c r="S22" s="144"/>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1"/>
      <c r="B25" s="42" t="s">
        <v>91</v>
      </c>
      <c r="C25" s="42"/>
      <c r="D25" s="42"/>
      <c r="E25" s="42" t="s">
        <v>90</v>
      </c>
      <c r="F25" s="42" t="s">
        <v>89</v>
      </c>
      <c r="G25" s="42" t="s">
        <v>460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09"/>
      <c r="B29" s="42" t="s">
        <v>363</v>
      </c>
      <c r="C29" s="42"/>
      <c r="D29" s="42"/>
      <c r="E29" s="109" t="s">
        <v>364</v>
      </c>
      <c r="F29" s="109" t="s">
        <v>364</v>
      </c>
      <c r="G29" s="109" t="s">
        <v>364</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7" sqref="A17:T17"/>
    </sheetView>
  </sheetViews>
  <sheetFormatPr defaultColWidth="10.7109375" defaultRowHeight="15.75" x14ac:dyDescent="0.25"/>
  <cols>
    <col min="1" max="1" width="9.5703125" style="46" customWidth="1"/>
    <col min="2" max="2" width="15.5703125" style="46" customWidth="1"/>
    <col min="3" max="3" width="12.7109375" style="46" customWidth="1"/>
    <col min="4" max="4" width="16.140625" style="46" customWidth="1"/>
    <col min="5" max="5" width="16.85546875" style="46" customWidth="1"/>
    <col min="6" max="6" width="1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2" t="str">
        <f>'1. паспорт местоположение'!A12:C12</f>
        <v>H_NS1500.PR.0007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ВОЛС ПС Таврическая- ПС Роса с заходами на ПС Фотон, ПС Нонг-Ёганская протяженность 155,03 км. (новое строительство)</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0" t="s">
        <v>471</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228</v>
      </c>
      <c r="C21" s="291"/>
      <c r="D21" s="294" t="s">
        <v>129</v>
      </c>
      <c r="E21" s="290" t="s">
        <v>500</v>
      </c>
      <c r="F21" s="291"/>
      <c r="G21" s="290" t="s">
        <v>278</v>
      </c>
      <c r="H21" s="291"/>
      <c r="I21" s="290" t="s">
        <v>128</v>
      </c>
      <c r="J21" s="291"/>
      <c r="K21" s="294" t="s">
        <v>127</v>
      </c>
      <c r="L21" s="290" t="s">
        <v>126</v>
      </c>
      <c r="M21" s="291"/>
      <c r="N21" s="290" t="s">
        <v>496</v>
      </c>
      <c r="O21" s="291"/>
      <c r="P21" s="294" t="s">
        <v>125</v>
      </c>
      <c r="Q21" s="300" t="s">
        <v>124</v>
      </c>
      <c r="R21" s="301"/>
      <c r="S21" s="300" t="s">
        <v>123</v>
      </c>
      <c r="T21" s="302"/>
    </row>
    <row r="22" spans="1:20" ht="204.75" customHeight="1" x14ac:dyDescent="0.25">
      <c r="A22" s="298"/>
      <c r="B22" s="292"/>
      <c r="C22" s="293"/>
      <c r="D22" s="296"/>
      <c r="E22" s="292"/>
      <c r="F22" s="293"/>
      <c r="G22" s="292"/>
      <c r="H22" s="293"/>
      <c r="I22" s="292"/>
      <c r="J22" s="293"/>
      <c r="K22" s="295"/>
      <c r="L22" s="292"/>
      <c r="M22" s="293"/>
      <c r="N22" s="292"/>
      <c r="O22" s="293"/>
      <c r="P22" s="295"/>
      <c r="Q22" s="94" t="s">
        <v>122</v>
      </c>
      <c r="R22" s="94" t="s">
        <v>470</v>
      </c>
      <c r="S22" s="94" t="s">
        <v>121</v>
      </c>
      <c r="T22" s="94" t="s">
        <v>120</v>
      </c>
    </row>
    <row r="23" spans="1:20" ht="51.75" customHeight="1" x14ac:dyDescent="0.25">
      <c r="A23" s="299"/>
      <c r="B23" s="152" t="s">
        <v>118</v>
      </c>
      <c r="C23" s="152" t="s">
        <v>119</v>
      </c>
      <c r="D23" s="295"/>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8.75" x14ac:dyDescent="0.3">
      <c r="A25" s="59"/>
      <c r="B25" s="59"/>
      <c r="C25" s="59"/>
      <c r="D25" s="59"/>
      <c r="E25" s="164"/>
      <c r="F25" s="164"/>
      <c r="G25" s="59"/>
      <c r="H25" s="59"/>
      <c r="I25" s="59"/>
      <c r="J25" s="59"/>
      <c r="K25" s="59"/>
      <c r="L25" s="59"/>
      <c r="M25" s="59"/>
      <c r="N25" s="59"/>
      <c r="O25" s="59"/>
      <c r="P25" s="59"/>
      <c r="Q25" s="59"/>
      <c r="R25" s="59"/>
      <c r="S25" s="59"/>
      <c r="T25" s="59"/>
    </row>
    <row r="26" spans="1:20" ht="18.75" x14ac:dyDescent="0.3">
      <c r="A26" s="59"/>
      <c r="B26" s="59"/>
      <c r="C26" s="59"/>
      <c r="D26" s="59"/>
      <c r="E26" s="164"/>
      <c r="F26" s="164"/>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55"/>
      <c r="R30" s="56"/>
      <c r="S30" s="155"/>
      <c r="T30" s="56"/>
    </row>
    <row r="31" spans="1:20" s="54" customFormat="1" ht="24" customHeight="1" x14ac:dyDescent="0.25">
      <c r="A31" s="58"/>
      <c r="B31" s="56"/>
      <c r="C31" s="56"/>
      <c r="D31" s="56"/>
      <c r="E31" s="56"/>
      <c r="F31" s="56"/>
      <c r="G31" s="56"/>
      <c r="H31" s="56"/>
      <c r="I31" s="56"/>
      <c r="J31" s="55"/>
      <c r="K31" s="55"/>
      <c r="L31" s="55"/>
      <c r="M31" s="57"/>
      <c r="N31" s="57"/>
      <c r="O31" s="57"/>
      <c r="P31" s="55"/>
      <c r="Q31" s="155"/>
      <c r="R31" s="56"/>
      <c r="S31" s="155"/>
      <c r="T31" s="56"/>
    </row>
    <row r="32" spans="1:20" s="54" customFormat="1" ht="24" customHeight="1" x14ac:dyDescent="0.25">
      <c r="A32" s="58"/>
      <c r="B32" s="56"/>
      <c r="C32" s="56"/>
      <c r="D32" s="56"/>
      <c r="E32" s="56"/>
      <c r="F32" s="56"/>
      <c r="G32" s="56"/>
      <c r="H32" s="56"/>
      <c r="I32" s="56"/>
      <c r="J32" s="55"/>
      <c r="K32" s="55"/>
      <c r="L32" s="55"/>
      <c r="M32" s="57"/>
      <c r="N32" s="57"/>
      <c r="O32" s="57"/>
      <c r="P32" s="55"/>
      <c r="Q32" s="155"/>
      <c r="R32" s="56"/>
      <c r="S32" s="155"/>
      <c r="T32" s="56"/>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2" customFormat="1" ht="12.75" x14ac:dyDescent="0.2">
      <c r="B35" s="53"/>
      <c r="C35" s="53"/>
      <c r="K35" s="53"/>
    </row>
    <row r="36" spans="1:113" s="52" customFormat="1" x14ac:dyDescent="0.25">
      <c r="B36" s="50" t="s">
        <v>117</v>
      </c>
      <c r="C36" s="50"/>
      <c r="D36" s="50"/>
      <c r="E36" s="50"/>
      <c r="F36" s="50"/>
      <c r="G36" s="50"/>
      <c r="H36" s="50"/>
      <c r="I36" s="50"/>
      <c r="J36" s="50"/>
      <c r="K36" s="50"/>
      <c r="L36" s="50"/>
      <c r="M36" s="50"/>
      <c r="N36" s="50"/>
      <c r="O36" s="50"/>
      <c r="P36" s="50"/>
      <c r="Q36" s="50"/>
      <c r="R36" s="50"/>
    </row>
    <row r="37" spans="1:113" x14ac:dyDescent="0.25">
      <c r="B37" s="289" t="s">
        <v>506</v>
      </c>
      <c r="C37" s="289"/>
      <c r="D37" s="289"/>
      <c r="E37" s="289"/>
      <c r="F37" s="289"/>
      <c r="G37" s="289"/>
      <c r="H37" s="289"/>
      <c r="I37" s="289"/>
      <c r="J37" s="289"/>
      <c r="K37" s="289"/>
      <c r="L37" s="289"/>
      <c r="M37" s="289"/>
      <c r="N37" s="289"/>
      <c r="O37" s="289"/>
      <c r="P37" s="289"/>
      <c r="Q37" s="289"/>
      <c r="R37" s="28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469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116</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115</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110</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109</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108</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60" workbookViewId="0">
      <selection activeCell="A17" sqref="A17"/>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'3.1. паспорт Техсостояние ПС'!A10:T10</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H_NS1500.PR.0007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2" t="str">
        <f>'1. паспорт местоположение'!A15:C15</f>
        <v>ВОЛС ПС Таврическая- ПС Роса с заходами на ПС Фотон, ПС Нонг-Ёганская протяженность 155,03 км. (новое строительство)</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473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04" t="s">
        <v>5</v>
      </c>
      <c r="B21" s="307" t="s">
        <v>480</v>
      </c>
      <c r="C21" s="308"/>
      <c r="D21" s="307" t="s">
        <v>482</v>
      </c>
      <c r="E21" s="308"/>
      <c r="F21" s="300" t="s">
        <v>101</v>
      </c>
      <c r="G21" s="302"/>
      <c r="H21" s="302"/>
      <c r="I21" s="301"/>
      <c r="J21" s="304" t="s">
        <v>483</v>
      </c>
      <c r="K21" s="307" t="s">
        <v>484</v>
      </c>
      <c r="L21" s="308"/>
      <c r="M21" s="307" t="s">
        <v>485</v>
      </c>
      <c r="N21" s="308"/>
      <c r="O21" s="307" t="s">
        <v>472</v>
      </c>
      <c r="P21" s="308"/>
      <c r="Q21" s="307" t="s">
        <v>134</v>
      </c>
      <c r="R21" s="308"/>
      <c r="S21" s="304" t="s">
        <v>133</v>
      </c>
      <c r="T21" s="304" t="s">
        <v>486</v>
      </c>
      <c r="U21" s="304" t="s">
        <v>481</v>
      </c>
      <c r="V21" s="307" t="s">
        <v>132</v>
      </c>
      <c r="W21" s="308"/>
      <c r="X21" s="300" t="s">
        <v>124</v>
      </c>
      <c r="Y21" s="302"/>
      <c r="Z21" s="300" t="s">
        <v>123</v>
      </c>
      <c r="AA21" s="302"/>
    </row>
    <row r="22" spans="1:27" ht="216" customHeight="1" x14ac:dyDescent="0.25">
      <c r="A22" s="305"/>
      <c r="B22" s="309"/>
      <c r="C22" s="310"/>
      <c r="D22" s="309"/>
      <c r="E22" s="310"/>
      <c r="F22" s="300" t="s">
        <v>131</v>
      </c>
      <c r="G22" s="301"/>
      <c r="H22" s="300" t="s">
        <v>130</v>
      </c>
      <c r="I22" s="301"/>
      <c r="J22" s="306"/>
      <c r="K22" s="309"/>
      <c r="L22" s="310"/>
      <c r="M22" s="309"/>
      <c r="N22" s="310"/>
      <c r="O22" s="309"/>
      <c r="P22" s="310"/>
      <c r="Q22" s="309"/>
      <c r="R22" s="310"/>
      <c r="S22" s="306"/>
      <c r="T22" s="306"/>
      <c r="U22" s="306"/>
      <c r="V22" s="309"/>
      <c r="W22" s="310"/>
      <c r="X22" s="94" t="s">
        <v>122</v>
      </c>
      <c r="Y22" s="94" t="s">
        <v>470</v>
      </c>
      <c r="Z22" s="94" t="s">
        <v>121</v>
      </c>
      <c r="AA22" s="94" t="s">
        <v>120</v>
      </c>
    </row>
    <row r="23" spans="1:27" ht="60" customHeight="1" x14ac:dyDescent="0.25">
      <c r="A23" s="306"/>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52.5"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7"/>
      <c r="AA26" s="47"/>
    </row>
    <row r="27" spans="1:27" s="52" customFormat="1" ht="12.75" x14ac:dyDescent="0.2">
      <c r="A27" s="53"/>
      <c r="B27" s="53"/>
      <c r="C27" s="53"/>
      <c r="E27" s="53"/>
      <c r="X27" s="98"/>
      <c r="Y27" s="98"/>
      <c r="Z27" s="98"/>
      <c r="AA27" s="98"/>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0" zoomScaleSheetLayoutView="90" workbookViewId="0">
      <selection activeCell="F32" sqref="F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4" t="str">
        <f>'2. паспорт  ТП'!A4:S4</f>
        <v>Год раскрытия информации: 2025 год</v>
      </c>
      <c r="B5" s="274"/>
      <c r="C5" s="27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H_NS1500.PR.0007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'3.2 паспорт Техсостояние ЛЭП'!A15:AA15</f>
        <v>ВОЛС ПС Таврическая- ПС Роса с заходами на ПС Фотон, ПС Нонг-Ёганская протяженность 155,03 км. (новое строительство)</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9" t="s">
        <v>465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478</v>
      </c>
      <c r="C22" s="64" t="s">
        <v>529</v>
      </c>
      <c r="D22" s="29"/>
      <c r="E22" s="29"/>
      <c r="F22" s="28"/>
      <c r="G22" s="28"/>
      <c r="H22" s="28"/>
      <c r="I22" s="28"/>
      <c r="J22" s="28"/>
      <c r="K22" s="28"/>
      <c r="L22" s="28"/>
      <c r="M22" s="28"/>
      <c r="N22" s="28"/>
      <c r="O22" s="28"/>
      <c r="P22" s="28"/>
      <c r="Q22" s="27"/>
      <c r="R22" s="27"/>
      <c r="S22" s="27"/>
      <c r="T22" s="27"/>
      <c r="U22" s="27"/>
    </row>
    <row r="23" spans="1:21" ht="95.25" customHeight="1" x14ac:dyDescent="0.25">
      <c r="A23" s="24" t="s">
        <v>63</v>
      </c>
      <c r="B23" s="26" t="s">
        <v>60</v>
      </c>
      <c r="C23" s="32"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498</v>
      </c>
      <c r="C24" s="32" t="s">
        <v>524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499</v>
      </c>
      <c r="C25" s="32" t="s">
        <v>656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511</v>
      </c>
      <c r="D26" s="23"/>
      <c r="E26" s="23"/>
      <c r="F26" s="23"/>
      <c r="G26" s="23"/>
      <c r="H26" s="23"/>
      <c r="I26" s="23"/>
      <c r="J26" s="23"/>
      <c r="K26" s="23"/>
      <c r="L26" s="23"/>
      <c r="M26" s="23"/>
      <c r="N26" s="23"/>
      <c r="O26" s="23"/>
      <c r="P26" s="23"/>
      <c r="Q26" s="23"/>
      <c r="R26" s="23"/>
      <c r="S26" s="23"/>
      <c r="T26" s="23"/>
      <c r="U26" s="23"/>
    </row>
    <row r="27" spans="1:21" ht="146.25" customHeight="1" x14ac:dyDescent="0.25">
      <c r="A27" s="24" t="s">
        <v>58</v>
      </c>
      <c r="B27" s="26" t="s">
        <v>479</v>
      </c>
      <c r="C27" s="32"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4" t="str">
        <f>'3.3 паспорт описание'!A5:C5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7"/>
      <c r="AB6" s="14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7"/>
      <c r="AB7" s="147"/>
    </row>
    <row r="8" spans="1:28" ht="15.75" x14ac:dyDescent="0.25">
      <c r="A8" s="274" t="str">
        <f>'3.3 паспорт описание'!A9:C9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8"/>
      <c r="AB8" s="14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49"/>
      <c r="AB9" s="14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7"/>
      <c r="AB10" s="147"/>
    </row>
    <row r="11" spans="1:28" ht="15.75" x14ac:dyDescent="0.25">
      <c r="A11" s="274" t="str">
        <f>'3.3 паспорт описание'!A12:C12</f>
        <v>H_NS1500.PR.0007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48"/>
      <c r="AB11" s="14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49"/>
      <c r="AB12" s="14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74" t="str">
        <f>'3.3 паспорт описание'!A15:C15</f>
        <v>ВОЛС ПС Таврическая- ПС Роса с заходами на ПС Фотон, ПС Нонг-Ёганская протяженность 155,03 км. (новое строительство)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48"/>
      <c r="AB14" s="14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49"/>
      <c r="AB15" s="14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8"/>
      <c r="AB16" s="158"/>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8"/>
      <c r="AB17" s="158"/>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8"/>
      <c r="AB18" s="158"/>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8"/>
      <c r="AB19" s="15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9"/>
      <c r="AB20" s="15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9"/>
      <c r="AB21" s="159"/>
    </row>
    <row r="22" spans="1:28" x14ac:dyDescent="0.25">
      <c r="A22" s="312" t="s">
        <v>497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0"/>
      <c r="AB22" s="160"/>
    </row>
    <row r="23" spans="1:28" ht="32.25" customHeight="1" x14ac:dyDescent="0.25">
      <c r="A23" s="314" t="s">
        <v>361</v>
      </c>
      <c r="B23" s="315"/>
      <c r="C23" s="315"/>
      <c r="D23" s="315"/>
      <c r="E23" s="315"/>
      <c r="F23" s="315"/>
      <c r="G23" s="315"/>
      <c r="H23" s="315"/>
      <c r="I23" s="315"/>
      <c r="J23" s="315"/>
      <c r="K23" s="315"/>
      <c r="L23" s="316"/>
      <c r="M23" s="313" t="s">
        <v>362</v>
      </c>
      <c r="N23" s="313"/>
      <c r="O23" s="313"/>
      <c r="P23" s="313"/>
      <c r="Q23" s="313"/>
      <c r="R23" s="313"/>
      <c r="S23" s="313"/>
      <c r="T23" s="313"/>
      <c r="U23" s="313"/>
      <c r="V23" s="313"/>
      <c r="W23" s="313"/>
      <c r="X23" s="313"/>
      <c r="Y23" s="313"/>
      <c r="Z23" s="313"/>
    </row>
    <row r="24" spans="1:28" ht="151.5" customHeight="1" x14ac:dyDescent="0.25">
      <c r="A24" s="91" t="s">
        <v>238</v>
      </c>
      <c r="B24" s="92" t="s">
        <v>267</v>
      </c>
      <c r="C24" s="91" t="s">
        <v>355</v>
      </c>
      <c r="D24" s="91" t="s">
        <v>239</v>
      </c>
      <c r="E24" s="91" t="s">
        <v>356</v>
      </c>
      <c r="F24" s="91" t="s">
        <v>358</v>
      </c>
      <c r="G24" s="91" t="s">
        <v>357</v>
      </c>
      <c r="H24" s="91" t="s">
        <v>240</v>
      </c>
      <c r="I24" s="91" t="s">
        <v>359</v>
      </c>
      <c r="J24" s="91" t="s">
        <v>272</v>
      </c>
      <c r="K24" s="92" t="s">
        <v>266</v>
      </c>
      <c r="L24" s="92" t="s">
        <v>241</v>
      </c>
      <c r="M24" s="93" t="s">
        <v>286</v>
      </c>
      <c r="N24" s="92" t="s">
        <v>508</v>
      </c>
      <c r="O24" s="91" t="s">
        <v>283</v>
      </c>
      <c r="P24" s="91" t="s">
        <v>284</v>
      </c>
      <c r="Q24" s="91" t="s">
        <v>282</v>
      </c>
      <c r="R24" s="91" t="s">
        <v>240</v>
      </c>
      <c r="S24" s="91" t="s">
        <v>281</v>
      </c>
      <c r="T24" s="91" t="s">
        <v>280</v>
      </c>
      <c r="U24" s="91" t="s">
        <v>354</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339</v>
      </c>
      <c r="B26" s="90"/>
      <c r="C26" s="86" t="s">
        <v>341</v>
      </c>
      <c r="D26" s="86" t="s">
        <v>342</v>
      </c>
      <c r="E26" s="86" t="s">
        <v>343</v>
      </c>
      <c r="F26" s="86" t="s">
        <v>277</v>
      </c>
      <c r="G26" s="86" t="s">
        <v>344</v>
      </c>
      <c r="H26" s="86" t="s">
        <v>240</v>
      </c>
      <c r="I26" s="86" t="s">
        <v>345</v>
      </c>
      <c r="J26" s="86" t="s">
        <v>346</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340</v>
      </c>
      <c r="B32" s="90"/>
      <c r="C32" s="86" t="s">
        <v>347</v>
      </c>
      <c r="D32" s="86" t="s">
        <v>348</v>
      </c>
      <c r="E32" s="86" t="s">
        <v>349</v>
      </c>
      <c r="F32" s="86" t="s">
        <v>350</v>
      </c>
      <c r="G32" s="86" t="s">
        <v>351</v>
      </c>
      <c r="H32" s="86" t="s">
        <v>240</v>
      </c>
      <c r="I32" s="86" t="s">
        <v>352</v>
      </c>
      <c r="J32" s="86" t="s">
        <v>353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4" t="str">
        <f>'3.4. Паспорт надежность'!A4:Z4</f>
        <v>Год раскрытия информации: 2025 год</v>
      </c>
      <c r="B5" s="274"/>
      <c r="C5" s="274"/>
      <c r="D5" s="274"/>
      <c r="E5" s="274"/>
      <c r="F5" s="274"/>
      <c r="G5" s="274"/>
      <c r="H5" s="274"/>
      <c r="I5" s="274"/>
      <c r="J5" s="274"/>
      <c r="K5" s="274"/>
      <c r="L5" s="274"/>
      <c r="M5" s="274"/>
      <c r="N5" s="274"/>
      <c r="O5" s="27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4" t="str">
        <f>'3.4. Паспорт надежность'!A8:Z8</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4" t="str">
        <f>'3.4. Паспорт надежность'!A11:Z11</f>
        <v>H_NS1500.PR.0007</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74" t="str">
        <f>'3.4. Паспорт надежность'!A14:Z14</f>
        <v>ВОЛС ПС Таврическая- ПС Роса с заходами на ПС Фотон, ПС Нонг-Ёганская протяженность 155,03 км. (новое строительство)</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474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87</v>
      </c>
      <c r="C19" s="281" t="s">
        <v>86</v>
      </c>
      <c r="D19" s="281" t="s">
        <v>75</v>
      </c>
      <c r="E19" s="319" t="s">
        <v>85</v>
      </c>
      <c r="F19" s="320"/>
      <c r="G19" s="320"/>
      <c r="H19" s="320"/>
      <c r="I19" s="321"/>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83</v>
      </c>
      <c r="F20" s="37" t="s">
        <v>82</v>
      </c>
      <c r="G20" s="37" t="s">
        <v>81</v>
      </c>
      <c r="H20" s="37" t="s">
        <v>80</v>
      </c>
      <c r="I20" s="37" t="s">
        <v>79</v>
      </c>
      <c r="J20" s="37" t="s">
        <v>78</v>
      </c>
      <c r="K20" s="37" t="s">
        <v>4</v>
      </c>
      <c r="L20" s="45" t="s">
        <v>3</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509</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92"/>
  <sheetViews>
    <sheetView zoomScale="70" zoomScaleNormal="70" workbookViewId="0">
      <selection activeCell="AQ22" sqref="AQ22"/>
    </sheetView>
  </sheetViews>
  <sheetFormatPr defaultRowHeight="15.75" outlineLevelRow="1" x14ac:dyDescent="0.25"/>
  <cols>
    <col min="1" max="1" width="61.7109375" style="165" customWidth="1"/>
    <col min="2" max="3" width="4.140625" style="165" customWidth="1"/>
    <col min="4" max="4" width="4.28515625" style="165" customWidth="1"/>
    <col min="5" max="22" width="4.140625" style="165" hidden="1" customWidth="1"/>
    <col min="23" max="36" width="5" style="165" hidden="1" customWidth="1"/>
    <col min="37" max="37" width="7.85546875" style="165" customWidth="1"/>
    <col min="38" max="38" width="11.7109375" style="165" customWidth="1"/>
    <col min="39" max="39" width="16.7109375" style="165" customWidth="1"/>
    <col min="40" max="40" width="22.140625" style="165" customWidth="1"/>
    <col min="41" max="41" width="20.28515625" style="165" customWidth="1"/>
    <col min="42" max="55" width="16.7109375" style="165" customWidth="1"/>
    <col min="56" max="56" width="18.85546875" style="165" customWidth="1"/>
    <col min="57" max="57" width="20.5703125" style="165" customWidth="1"/>
    <col min="58" max="59" width="16.7109375" style="165" customWidth="1"/>
    <col min="60" max="60" width="26.28515625" style="165" customWidth="1"/>
    <col min="61" max="94" width="16.7109375" style="165" customWidth="1"/>
    <col min="95" max="16384" width="9.140625" style="165"/>
  </cols>
  <sheetData>
    <row r="1" spans="1:49" x14ac:dyDescent="0.25">
      <c r="AW1" s="237" t="s">
        <v>68</v>
      </c>
    </row>
    <row r="2" spans="1:49" x14ac:dyDescent="0.25">
      <c r="AW2" s="237" t="s">
        <v>10</v>
      </c>
    </row>
    <row r="3" spans="1:49" x14ac:dyDescent="0.25">
      <c r="AW3" s="237" t="s">
        <v>67</v>
      </c>
    </row>
    <row r="5" spans="1:49" s="12" customFormat="1" ht="18.75" customHeight="1" x14ac:dyDescent="0.2">
      <c r="A5" s="392" t="str">
        <f>'4. паспортбюджет'!A5:O5</f>
        <v>Год раскрытия информации: 2025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49" s="12" customFormat="1" ht="18.75" x14ac:dyDescent="0.3">
      <c r="A6" s="17"/>
      <c r="I6" s="16"/>
      <c r="J6" s="16"/>
      <c r="K6" s="15"/>
    </row>
    <row r="7" spans="1:49"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9" s="12" customFormat="1" ht="18.75" x14ac:dyDescent="0.2">
      <c r="A8" s="233"/>
      <c r="B8" s="233"/>
      <c r="C8" s="233"/>
      <c r="D8" s="233"/>
      <c r="E8" s="233"/>
      <c r="F8" s="233"/>
      <c r="G8" s="233"/>
      <c r="H8" s="233"/>
      <c r="I8" s="233"/>
      <c r="J8" s="233"/>
      <c r="K8" s="233"/>
      <c r="L8" s="147"/>
      <c r="M8" s="147"/>
      <c r="N8" s="147"/>
      <c r="O8" s="147"/>
      <c r="P8" s="147"/>
      <c r="Q8" s="147"/>
      <c r="R8" s="147"/>
      <c r="S8" s="147"/>
      <c r="T8" s="147"/>
      <c r="U8" s="147"/>
      <c r="V8" s="147"/>
      <c r="W8" s="147"/>
      <c r="X8" s="147"/>
      <c r="Y8" s="147"/>
    </row>
    <row r="9" spans="1:49" s="12" customFormat="1" ht="18.75" customHeight="1" x14ac:dyDescent="0.2">
      <c r="A9" s="392" t="str">
        <f>'4. паспортбюджет'!A9:O9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9"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9" s="12" customFormat="1" ht="18.75" x14ac:dyDescent="0.2">
      <c r="A11" s="233"/>
      <c r="B11" s="233"/>
      <c r="C11" s="233"/>
      <c r="D11" s="233"/>
      <c r="E11" s="233"/>
      <c r="F11" s="233"/>
      <c r="G11" s="233"/>
      <c r="H11" s="233"/>
      <c r="I11" s="233"/>
      <c r="J11" s="233"/>
      <c r="K11" s="233"/>
      <c r="L11" s="147"/>
      <c r="M11" s="147"/>
      <c r="N11" s="147"/>
      <c r="O11" s="147"/>
      <c r="P11" s="147"/>
      <c r="Q11" s="147"/>
      <c r="R11" s="147"/>
      <c r="S11" s="147"/>
      <c r="T11" s="147"/>
      <c r="U11" s="147"/>
      <c r="V11" s="147"/>
      <c r="W11" s="147"/>
      <c r="X11" s="147"/>
      <c r="Y11" s="147"/>
    </row>
    <row r="12" spans="1:49" s="12" customFormat="1" ht="18.75" customHeight="1" x14ac:dyDescent="0.2">
      <c r="A12" s="392" t="str">
        <f>'4. паспортбюджет'!A12:O12</f>
        <v>H_NS1500.PR.0007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9"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9"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9" s="3" customFormat="1" x14ac:dyDescent="0.2">
      <c r="A15" s="392" t="str">
        <f>'4. паспортбюджет'!A15:O15</f>
        <v>ВОЛС ПС Таврическая- ПС Роса с заходами на ПС Фотон, ПС Нонг-Ёганская протяженность 155,03 км. (новое строительство)</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9" s="3" customFormat="1" ht="15" customHeight="1" x14ac:dyDescent="0.2">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row>
    <row r="17" spans="1:61"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61" s="3" customFormat="1" ht="15" customHeight="1" x14ac:dyDescent="0.2">
      <c r="A18" s="280" t="s">
        <v>475</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237"/>
      <c r="BD23" s="238"/>
      <c r="BE23" s="239"/>
      <c r="BF23" s="239"/>
      <c r="BG23" s="239"/>
      <c r="BH23" s="239"/>
      <c r="BI23" s="239"/>
    </row>
    <row r="24" spans="1:61"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237"/>
      <c r="BD24" s="238"/>
      <c r="BE24" s="239"/>
      <c r="BF24" s="239"/>
      <c r="BG24" s="239"/>
      <c r="BH24" s="239"/>
      <c r="BI24" s="239"/>
    </row>
    <row r="25" spans="1:61" ht="18.75" customHeight="1" thickBot="1" x14ac:dyDescent="0.3">
      <c r="A25" s="240" t="s">
        <v>336</v>
      </c>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N25" s="168"/>
      <c r="AO25" s="169"/>
      <c r="AP25" s="169"/>
      <c r="AQ25" s="169"/>
      <c r="AR25" s="169"/>
    </row>
    <row r="26" spans="1:61" ht="18.75" customHeight="1" x14ac:dyDescent="0.25">
      <c r="A26" s="387" t="s">
        <v>517</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390">
        <f>'6.2. Паспорт фин осв ввод'!D30*1000000</f>
        <v>338145046.43999994</v>
      </c>
      <c r="AL26" s="391"/>
      <c r="AN26" s="166" t="s">
        <v>335</v>
      </c>
      <c r="AO26" s="170"/>
      <c r="AP26" s="170"/>
    </row>
    <row r="27" spans="1:61" ht="15.75" customHeight="1" x14ac:dyDescent="0.25">
      <c r="A27" s="371" t="s">
        <v>334</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3"/>
      <c r="AK27" s="326"/>
      <c r="AL27" s="327"/>
      <c r="AN27" s="383" t="s">
        <v>333</v>
      </c>
      <c r="AO27" s="384"/>
      <c r="AP27" s="171">
        <v>0</v>
      </c>
    </row>
    <row r="28" spans="1:61" x14ac:dyDescent="0.25">
      <c r="A28" s="371" t="s">
        <v>332</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85">
        <v>26</v>
      </c>
      <c r="AL28" s="386"/>
      <c r="AN28" s="383" t="s">
        <v>331</v>
      </c>
      <c r="AO28" s="384"/>
      <c r="AP28" s="171" t="s">
        <v>578</v>
      </c>
    </row>
    <row r="29" spans="1:61" ht="15" customHeight="1" x14ac:dyDescent="0.25">
      <c r="A29" s="371" t="s">
        <v>330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85">
        <v>1</v>
      </c>
      <c r="AL29" s="386"/>
      <c r="AN29" s="383" t="s">
        <v>525</v>
      </c>
      <c r="AO29" s="384"/>
      <c r="AP29" s="174">
        <v>-448966031.68017244</v>
      </c>
      <c r="AU29" s="172"/>
      <c r="AW29" s="173"/>
      <c r="AX29" s="173"/>
    </row>
    <row r="30" spans="1:61" ht="15" customHeight="1" x14ac:dyDescent="0.25">
      <c r="A30" s="371" t="s">
        <v>329</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3"/>
      <c r="AK30" s="322">
        <v>0</v>
      </c>
      <c r="AL30" s="323"/>
      <c r="AN30" s="383" t="s">
        <v>519</v>
      </c>
      <c r="AO30" s="384"/>
      <c r="AP30" s="219" t="s">
        <v>523</v>
      </c>
      <c r="AU30" s="172"/>
    </row>
    <row r="31" spans="1:61" ht="15" customHeight="1" x14ac:dyDescent="0.25">
      <c r="A31" s="371" t="s">
        <v>518</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3"/>
      <c r="AK31" s="322">
        <v>1</v>
      </c>
      <c r="AL31" s="323"/>
      <c r="AU31" s="172"/>
    </row>
    <row r="32" spans="1:61" x14ac:dyDescent="0.25">
      <c r="A32" s="371" t="s">
        <v>328</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3"/>
      <c r="AK32" s="322">
        <v>1</v>
      </c>
      <c r="AL32" s="323"/>
      <c r="AU32" s="172"/>
    </row>
    <row r="33" spans="1:64" x14ac:dyDescent="0.25">
      <c r="A33" s="371" t="s">
        <v>312</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3"/>
      <c r="AK33" s="322">
        <v>0</v>
      </c>
      <c r="AL33" s="323"/>
    </row>
    <row r="34" spans="1:64" x14ac:dyDescent="0.25">
      <c r="A34" s="371" t="s">
        <v>327</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3"/>
      <c r="AK34" s="322">
        <v>1</v>
      </c>
      <c r="AL34" s="323"/>
    </row>
    <row r="35" spans="1:64" x14ac:dyDescent="0.25">
      <c r="A35" s="371" t="s">
        <v>326</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3"/>
      <c r="AK35" s="322">
        <v>1</v>
      </c>
      <c r="AL35" s="323"/>
    </row>
    <row r="36" spans="1:64" x14ac:dyDescent="0.25">
      <c r="A36" s="371"/>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3"/>
      <c r="AK36" s="326"/>
      <c r="AL36" s="327"/>
    </row>
    <row r="37" spans="1:64" x14ac:dyDescent="0.25">
      <c r="A37" s="371" t="s">
        <v>305</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3"/>
      <c r="AK37" s="324">
        <v>0.2</v>
      </c>
      <c r="AL37" s="325"/>
    </row>
    <row r="38" spans="1:64" x14ac:dyDescent="0.25">
      <c r="A38" s="371" t="s">
        <v>520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3"/>
      <c r="AK38" s="322">
        <v>0</v>
      </c>
      <c r="AL38" s="323"/>
    </row>
    <row r="39" spans="1:64" x14ac:dyDescent="0.25">
      <c r="A39" s="371" t="s">
        <v>325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3"/>
      <c r="AK39" s="326"/>
      <c r="AL39" s="327"/>
    </row>
    <row r="40" spans="1:64" x14ac:dyDescent="0.25">
      <c r="A40" s="371" t="s">
        <v>324</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3"/>
      <c r="AK40" s="336">
        <v>0</v>
      </c>
      <c r="AL40" s="337"/>
    </row>
    <row r="41" spans="1:64" x14ac:dyDescent="0.25">
      <c r="A41" s="371" t="s">
        <v>608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3"/>
      <c r="AK41" s="326"/>
      <c r="AL41" s="327"/>
    </row>
    <row r="42" spans="1:64" x14ac:dyDescent="0.25">
      <c r="A42" s="371" t="s">
        <v>323</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3"/>
      <c r="AK42" s="324">
        <v>0</v>
      </c>
      <c r="AL42" s="325"/>
    </row>
    <row r="43" spans="1:64" x14ac:dyDescent="0.25">
      <c r="A43" s="371" t="s">
        <v>322</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3"/>
      <c r="AK43" s="324">
        <v>0</v>
      </c>
      <c r="AL43" s="325"/>
    </row>
    <row r="44" spans="1:64" x14ac:dyDescent="0.25">
      <c r="A44" s="371" t="s">
        <v>321</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3"/>
      <c r="AK44" s="324">
        <v>0</v>
      </c>
      <c r="AL44" s="325"/>
      <c r="BJ44" s="187"/>
    </row>
    <row r="45" spans="1:64" x14ac:dyDescent="0.25">
      <c r="A45" s="371" t="s">
        <v>320</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3"/>
      <c r="AK45" s="324">
        <v>0.13500000000000001</v>
      </c>
      <c r="AL45" s="325"/>
      <c r="BE45" s="188"/>
      <c r="BF45" s="188"/>
      <c r="BG45" s="188"/>
      <c r="BH45" s="188"/>
      <c r="BI45" s="188"/>
      <c r="BJ45" s="188"/>
    </row>
    <row r="46" spans="1:64" x14ac:dyDescent="0.25">
      <c r="A46" s="371" t="s">
        <v>319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3"/>
      <c r="AK46" s="324">
        <v>1</v>
      </c>
      <c r="AL46" s="325"/>
    </row>
    <row r="47" spans="1:64" ht="16.5" thickBot="1" x14ac:dyDescent="0.3">
      <c r="A47" s="377" t="s">
        <v>609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34">
        <v>0.13500000000000001</v>
      </c>
      <c r="AL47" s="335"/>
    </row>
    <row r="48" spans="1:64" x14ac:dyDescent="0.25">
      <c r="A48" s="380" t="s">
        <v>318</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2"/>
      <c r="AK48" s="328">
        <v>2024</v>
      </c>
      <c r="AL48" s="329"/>
      <c r="AM48" s="241">
        <v>2025</v>
      </c>
      <c r="AN48" s="221">
        <v>2026</v>
      </c>
      <c r="AO48" s="221">
        <v>2027</v>
      </c>
      <c r="AP48" s="221">
        <v>2028</v>
      </c>
      <c r="AQ48" s="221">
        <v>2029</v>
      </c>
      <c r="AR48" s="221">
        <v>2030</v>
      </c>
      <c r="AS48" s="221">
        <v>2031</v>
      </c>
      <c r="AT48" s="221">
        <v>2032</v>
      </c>
      <c r="AU48" s="221">
        <v>2033</v>
      </c>
      <c r="AV48" s="221">
        <v>2034</v>
      </c>
      <c r="AW48" s="221">
        <v>2035</v>
      </c>
      <c r="AX48" s="221">
        <v>2036</v>
      </c>
      <c r="AY48" s="221">
        <v>2037</v>
      </c>
      <c r="AZ48" s="221">
        <v>2038</v>
      </c>
      <c r="BA48" s="221">
        <v>2039</v>
      </c>
      <c r="BB48" s="221">
        <v>2040</v>
      </c>
      <c r="BC48" s="221">
        <v>2041</v>
      </c>
      <c r="BD48" s="221">
        <v>2042</v>
      </c>
      <c r="BE48" s="221">
        <v>2043</v>
      </c>
      <c r="BF48" s="221">
        <v>2044</v>
      </c>
      <c r="BG48" s="221">
        <v>2045</v>
      </c>
      <c r="BH48" s="221">
        <v>2046</v>
      </c>
      <c r="BI48" s="221">
        <v>2047</v>
      </c>
      <c r="BJ48" s="221">
        <v>2048</v>
      </c>
      <c r="BK48" s="221">
        <v>2049</v>
      </c>
      <c r="BL48" s="221">
        <v>2050</v>
      </c>
    </row>
    <row r="49" spans="1:64" outlineLevel="1" x14ac:dyDescent="0.25">
      <c r="A49" s="371" t="s">
        <v>317</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3"/>
      <c r="AK49" s="330">
        <v>4.7E-2</v>
      </c>
      <c r="AL49" s="331"/>
      <c r="AM49" s="242">
        <v>0.04</v>
      </c>
      <c r="AN49" s="175">
        <v>0.04</v>
      </c>
      <c r="AO49" s="175">
        <v>0.04</v>
      </c>
      <c r="AP49" s="175">
        <v>0.04</v>
      </c>
      <c r="AQ49" s="175">
        <v>0.04</v>
      </c>
      <c r="AR49" s="175">
        <v>0.04</v>
      </c>
      <c r="AS49" s="175">
        <v>0.04</v>
      </c>
      <c r="AT49" s="175">
        <v>0.04</v>
      </c>
      <c r="AU49" s="175">
        <v>0.04</v>
      </c>
      <c r="AV49" s="175">
        <v>0.04</v>
      </c>
      <c r="AW49" s="175">
        <v>0.04</v>
      </c>
      <c r="AX49" s="175">
        <v>0.04</v>
      </c>
      <c r="AY49" s="175">
        <v>0.04</v>
      </c>
      <c r="AZ49" s="175">
        <v>0.04</v>
      </c>
      <c r="BA49" s="175">
        <v>0.04</v>
      </c>
      <c r="BB49" s="175">
        <v>0.04</v>
      </c>
      <c r="BC49" s="175">
        <v>0.04</v>
      </c>
      <c r="BD49" s="175">
        <v>0.04</v>
      </c>
      <c r="BE49" s="175">
        <v>0.04</v>
      </c>
      <c r="BF49" s="175">
        <v>0.04</v>
      </c>
      <c r="BG49" s="175">
        <v>0.04</v>
      </c>
      <c r="BH49" s="175">
        <v>0.04</v>
      </c>
      <c r="BI49" s="175">
        <v>0.04</v>
      </c>
      <c r="BJ49" s="175">
        <v>0.04</v>
      </c>
      <c r="BK49" s="175">
        <v>0.04</v>
      </c>
      <c r="BL49" s="175">
        <v>0.04</v>
      </c>
    </row>
    <row r="50" spans="1:64" outlineLevel="1" x14ac:dyDescent="0.25">
      <c r="A50" s="371" t="s">
        <v>316</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3"/>
      <c r="AK50" s="330">
        <v>4.7E-2</v>
      </c>
      <c r="AL50" s="331"/>
      <c r="AM50" s="242">
        <v>8.888000000000007E-2</v>
      </c>
      <c r="AN50" s="175">
        <v>0.1324352000000002</v>
      </c>
      <c r="AO50" s="175">
        <v>0.17773260800000035</v>
      </c>
      <c r="AP50" s="175">
        <v>0.2248419123200005</v>
      </c>
      <c r="AQ50" s="175">
        <v>0.27383558881280057</v>
      </c>
      <c r="AR50" s="175">
        <v>0.32478901236531255</v>
      </c>
      <c r="AS50" s="175">
        <v>0.37778057285992506</v>
      </c>
      <c r="AT50" s="175">
        <v>0.43289179577432213</v>
      </c>
      <c r="AU50" s="175">
        <v>0.49020746760529499</v>
      </c>
      <c r="AV50" s="175">
        <v>0.5498157663095069</v>
      </c>
      <c r="AW50" s="175">
        <v>0.61180839696188727</v>
      </c>
      <c r="AX50" s="175">
        <v>0.67628073284036283</v>
      </c>
      <c r="AY50" s="175">
        <v>0.74333196215397734</v>
      </c>
      <c r="AZ50" s="175">
        <v>0.81306524064013641</v>
      </c>
      <c r="BA50" s="175">
        <v>0.88558785026574194</v>
      </c>
      <c r="BB50" s="175">
        <v>0.96101136427637179</v>
      </c>
      <c r="BC50" s="175">
        <v>1.0394518188474269</v>
      </c>
      <c r="BD50" s="175">
        <v>1.1210298916013239</v>
      </c>
      <c r="BE50" s="175">
        <v>1.2058710872653768</v>
      </c>
      <c r="BF50" s="175">
        <v>1.2941059307559919</v>
      </c>
      <c r="BG50" s="175">
        <v>1.3858701679862317</v>
      </c>
      <c r="BH50" s="175">
        <v>1.4813049747056812</v>
      </c>
      <c r="BI50" s="175">
        <v>1.5805571736939084</v>
      </c>
      <c r="BJ50" s="175">
        <v>1.6837794606416647</v>
      </c>
      <c r="BK50" s="175">
        <v>1.7911306390673314</v>
      </c>
      <c r="BL50" s="175">
        <v>1.9027758646300246</v>
      </c>
    </row>
    <row r="51" spans="1:64" s="166" customFormat="1" ht="16.5" thickBot="1" x14ac:dyDescent="0.3">
      <c r="A51" s="374" t="s">
        <v>521</v>
      </c>
      <c r="B51" s="375"/>
      <c r="C51" s="375"/>
      <c r="D51" s="375"/>
      <c r="E51" s="375"/>
      <c r="F51" s="375"/>
      <c r="G51" s="375"/>
      <c r="H51" s="375"/>
      <c r="I51" s="375"/>
      <c r="J51" s="375"/>
      <c r="K51" s="375"/>
      <c r="L51" s="375"/>
      <c r="M51" s="375"/>
      <c r="N51" s="375"/>
      <c r="O51" s="375"/>
      <c r="P51" s="375"/>
      <c r="Q51" s="375"/>
      <c r="R51" s="375"/>
      <c r="S51" s="375"/>
      <c r="T51" s="375"/>
      <c r="U51" s="375"/>
      <c r="V51" s="375"/>
      <c r="W51" s="375"/>
      <c r="X51" s="375"/>
      <c r="Y51" s="375"/>
      <c r="Z51" s="375"/>
      <c r="AA51" s="375"/>
      <c r="AB51" s="375"/>
      <c r="AC51" s="375"/>
      <c r="AD51" s="375"/>
      <c r="AE51" s="375"/>
      <c r="AF51" s="375"/>
      <c r="AG51" s="375"/>
      <c r="AH51" s="375"/>
      <c r="AI51" s="375"/>
      <c r="AJ51" s="376"/>
      <c r="AK51" s="332">
        <v>0</v>
      </c>
      <c r="AL51" s="333"/>
      <c r="AM51" s="243">
        <v>0</v>
      </c>
      <c r="AN51" s="176">
        <v>0</v>
      </c>
      <c r="AO51" s="176">
        <v>0</v>
      </c>
      <c r="AP51" s="176">
        <v>0</v>
      </c>
      <c r="AQ51" s="176">
        <v>0</v>
      </c>
      <c r="AR51" s="176">
        <v>0</v>
      </c>
      <c r="AS51" s="176">
        <v>0</v>
      </c>
      <c r="AT51" s="176">
        <v>0</v>
      </c>
      <c r="AU51" s="176">
        <v>0</v>
      </c>
      <c r="AV51" s="176">
        <v>0</v>
      </c>
      <c r="AW51" s="176">
        <v>0</v>
      </c>
      <c r="AX51" s="176">
        <v>0</v>
      </c>
      <c r="AY51" s="176">
        <v>0</v>
      </c>
      <c r="AZ51" s="176">
        <v>0</v>
      </c>
      <c r="BA51" s="176">
        <v>0</v>
      </c>
      <c r="BB51" s="176">
        <v>0</v>
      </c>
      <c r="BC51" s="176">
        <v>0</v>
      </c>
      <c r="BD51" s="176">
        <v>0</v>
      </c>
      <c r="BE51" s="176">
        <v>0</v>
      </c>
      <c r="BF51" s="176">
        <v>0</v>
      </c>
      <c r="BG51" s="176">
        <v>0</v>
      </c>
      <c r="BH51" s="176">
        <v>0</v>
      </c>
      <c r="BI51" s="176">
        <v>0</v>
      </c>
      <c r="BJ51" s="176">
        <v>0</v>
      </c>
      <c r="BK51" s="176">
        <v>0</v>
      </c>
      <c r="BL51" s="176">
        <v>0</v>
      </c>
    </row>
    <row r="52" spans="1:64" s="172" customFormat="1" x14ac:dyDescent="0.25">
      <c r="A52" s="367" t="s">
        <v>610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4">
        <v>2024</v>
      </c>
      <c r="AL52" s="329"/>
      <c r="AM52" s="220">
        <v>2025</v>
      </c>
      <c r="AN52" s="220">
        <v>2026</v>
      </c>
      <c r="AO52" s="220">
        <v>2027</v>
      </c>
      <c r="AP52" s="220">
        <v>2028</v>
      </c>
      <c r="AQ52" s="220">
        <v>2029</v>
      </c>
      <c r="AR52" s="220">
        <v>2030</v>
      </c>
      <c r="AS52" s="220">
        <v>2031</v>
      </c>
      <c r="AT52" s="220">
        <v>2032</v>
      </c>
      <c r="AU52" s="220">
        <v>2033</v>
      </c>
      <c r="AV52" s="220">
        <v>2034</v>
      </c>
      <c r="AW52" s="220">
        <v>2035</v>
      </c>
      <c r="AX52" s="220">
        <v>2036</v>
      </c>
      <c r="AY52" s="220">
        <v>2037</v>
      </c>
      <c r="AZ52" s="220">
        <v>2038</v>
      </c>
      <c r="BA52" s="220">
        <v>2039</v>
      </c>
      <c r="BB52" s="220">
        <v>2040</v>
      </c>
      <c r="BC52" s="220">
        <v>2041</v>
      </c>
      <c r="BD52" s="220">
        <v>2042</v>
      </c>
      <c r="BE52" s="220">
        <v>2043</v>
      </c>
      <c r="BF52" s="220">
        <v>2044</v>
      </c>
      <c r="BG52" s="220">
        <v>2045</v>
      </c>
      <c r="BH52" s="220">
        <v>2046</v>
      </c>
      <c r="BI52" s="220">
        <v>2047</v>
      </c>
      <c r="BJ52" s="220">
        <v>2048</v>
      </c>
      <c r="BK52" s="220">
        <v>2049</v>
      </c>
      <c r="BL52" s="220">
        <v>2050</v>
      </c>
    </row>
    <row r="53" spans="1:64" s="166" customFormat="1" ht="15" x14ac:dyDescent="0.25">
      <c r="A53" s="361" t="s">
        <v>315</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38">
        <v>0</v>
      </c>
      <c r="AL53" s="339"/>
      <c r="AM53" s="177">
        <v>0</v>
      </c>
      <c r="AN53" s="177">
        <v>0</v>
      </c>
      <c r="AO53" s="177">
        <v>0</v>
      </c>
      <c r="AP53" s="177">
        <v>0</v>
      </c>
      <c r="AQ53" s="177">
        <v>0</v>
      </c>
      <c r="AR53" s="177">
        <v>0</v>
      </c>
      <c r="AS53" s="177">
        <v>0</v>
      </c>
      <c r="AT53" s="177">
        <v>0</v>
      </c>
      <c r="AU53" s="177">
        <v>0</v>
      </c>
      <c r="AV53" s="177">
        <v>0</v>
      </c>
      <c r="AW53" s="177">
        <v>0</v>
      </c>
      <c r="AX53" s="177">
        <v>0</v>
      </c>
      <c r="AY53" s="177">
        <v>0</v>
      </c>
      <c r="AZ53" s="177">
        <v>0</v>
      </c>
      <c r="BA53" s="177">
        <v>0</v>
      </c>
      <c r="BB53" s="177">
        <v>0</v>
      </c>
      <c r="BC53" s="177">
        <v>0</v>
      </c>
      <c r="BD53" s="177">
        <v>0</v>
      </c>
      <c r="BE53" s="177">
        <v>0</v>
      </c>
      <c r="BF53" s="177">
        <v>0</v>
      </c>
      <c r="BG53" s="177">
        <v>0</v>
      </c>
      <c r="BH53" s="177">
        <v>0</v>
      </c>
      <c r="BI53" s="177">
        <v>0</v>
      </c>
      <c r="BJ53" s="177">
        <v>0</v>
      </c>
      <c r="BK53" s="177">
        <v>0</v>
      </c>
      <c r="BL53" s="177">
        <v>0</v>
      </c>
    </row>
    <row r="54" spans="1:64" x14ac:dyDescent="0.25">
      <c r="A54" s="361" t="s">
        <v>314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42">
        <v>0</v>
      </c>
      <c r="AL54" s="343"/>
      <c r="AM54" s="179">
        <v>-2905426.1923076925</v>
      </c>
      <c r="AN54" s="179">
        <v>-2848457.051282052</v>
      </c>
      <c r="AO54" s="179">
        <v>-2791487.9102564109</v>
      </c>
      <c r="AP54" s="179">
        <v>-2734518.7692307695</v>
      </c>
      <c r="AQ54" s="179">
        <v>-2677549.6282051289</v>
      </c>
      <c r="AR54" s="179">
        <v>-2620580.4871794875</v>
      </c>
      <c r="AS54" s="179">
        <v>-2563611.3461538465</v>
      </c>
      <c r="AT54" s="179">
        <v>-2506642.2051282055</v>
      </c>
      <c r="AU54" s="179">
        <v>-2449673.0641025645</v>
      </c>
      <c r="AV54" s="179">
        <v>-2392703.9230769235</v>
      </c>
      <c r="AW54" s="179">
        <v>-2335734.7820512825</v>
      </c>
      <c r="AX54" s="179">
        <v>-2278765.6410256415</v>
      </c>
      <c r="AY54" s="179">
        <v>-2221796.5</v>
      </c>
      <c r="AZ54" s="179">
        <v>-2164827.358974359</v>
      </c>
      <c r="BA54" s="179">
        <v>-2107858.2179487185</v>
      </c>
      <c r="BB54" s="179">
        <v>-2050889.0769230775</v>
      </c>
      <c r="BC54" s="179">
        <v>-1993919.9358974362</v>
      </c>
      <c r="BD54" s="179">
        <v>-1936950.7948717952</v>
      </c>
      <c r="BE54" s="179">
        <v>-1879981.6538461542</v>
      </c>
      <c r="BF54" s="179">
        <v>-1823012.5128205135</v>
      </c>
      <c r="BG54" s="179">
        <v>-1766043.3717948725</v>
      </c>
      <c r="BH54" s="179">
        <v>-1709074.2307692312</v>
      </c>
      <c r="BI54" s="179">
        <v>-1652105.0897435904</v>
      </c>
      <c r="BJ54" s="179">
        <v>-1595135.9487179494</v>
      </c>
      <c r="BK54" s="179">
        <v>-1538166.8076923084</v>
      </c>
      <c r="BL54" s="179">
        <v>-1481197.6666666672</v>
      </c>
    </row>
    <row r="55" spans="1:64" x14ac:dyDescent="0.25">
      <c r="A55" s="361" t="s">
        <v>313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42">
        <v>0</v>
      </c>
      <c r="AL55" s="343"/>
      <c r="AM55" s="179">
        <v>0</v>
      </c>
      <c r="AN55" s="179">
        <v>0</v>
      </c>
      <c r="AO55" s="179">
        <v>0</v>
      </c>
      <c r="AP55" s="179">
        <v>0</v>
      </c>
      <c r="AQ55" s="179">
        <v>0</v>
      </c>
      <c r="AR55" s="179">
        <v>0</v>
      </c>
      <c r="AS55" s="179">
        <v>0</v>
      </c>
      <c r="AT55" s="179">
        <v>0</v>
      </c>
      <c r="AU55" s="179">
        <v>0</v>
      </c>
      <c r="AV55" s="179">
        <v>0</v>
      </c>
      <c r="AW55" s="179">
        <v>0</v>
      </c>
      <c r="AX55" s="179">
        <v>0</v>
      </c>
      <c r="AY55" s="179">
        <v>0</v>
      </c>
      <c r="AZ55" s="179">
        <v>0</v>
      </c>
      <c r="BA55" s="179">
        <v>0</v>
      </c>
      <c r="BB55" s="179">
        <v>0</v>
      </c>
      <c r="BC55" s="179">
        <v>0</v>
      </c>
      <c r="BD55" s="179">
        <v>0</v>
      </c>
      <c r="BE55" s="179">
        <v>0</v>
      </c>
      <c r="BF55" s="179">
        <v>0</v>
      </c>
      <c r="BG55" s="179">
        <v>0</v>
      </c>
      <c r="BH55" s="179">
        <v>0</v>
      </c>
      <c r="BI55" s="179">
        <v>0</v>
      </c>
      <c r="BJ55" s="179">
        <v>0</v>
      </c>
      <c r="BK55" s="179">
        <v>0</v>
      </c>
      <c r="BL55" s="179">
        <v>0</v>
      </c>
    </row>
    <row r="56" spans="1:64" x14ac:dyDescent="0.25">
      <c r="A56" s="361" t="s">
        <v>312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42">
        <v>0</v>
      </c>
      <c r="AL56" s="343"/>
      <c r="AM56" s="179">
        <v>0</v>
      </c>
      <c r="AN56" s="179">
        <v>0</v>
      </c>
      <c r="AO56" s="179">
        <v>0</v>
      </c>
      <c r="AP56" s="179">
        <v>0</v>
      </c>
      <c r="AQ56" s="179">
        <v>0</v>
      </c>
      <c r="AR56" s="179">
        <v>0</v>
      </c>
      <c r="AS56" s="179">
        <v>0</v>
      </c>
      <c r="AT56" s="179">
        <v>0</v>
      </c>
      <c r="AU56" s="179">
        <v>0</v>
      </c>
      <c r="AV56" s="179">
        <v>0</v>
      </c>
      <c r="AW56" s="179">
        <v>0</v>
      </c>
      <c r="AX56" s="179">
        <v>0</v>
      </c>
      <c r="AY56" s="179">
        <v>0</v>
      </c>
      <c r="AZ56" s="179">
        <v>0</v>
      </c>
      <c r="BA56" s="179">
        <v>0</v>
      </c>
      <c r="BB56" s="179">
        <v>0</v>
      </c>
      <c r="BC56" s="179">
        <v>0</v>
      </c>
      <c r="BD56" s="179">
        <v>0</v>
      </c>
      <c r="BE56" s="179">
        <v>0</v>
      </c>
      <c r="BF56" s="179">
        <v>0</v>
      </c>
      <c r="BG56" s="179">
        <v>0</v>
      </c>
      <c r="BH56" s="179">
        <v>0</v>
      </c>
      <c r="BI56" s="179">
        <v>0</v>
      </c>
      <c r="BJ56" s="179">
        <v>0</v>
      </c>
      <c r="BK56" s="179">
        <v>0</v>
      </c>
      <c r="BL56" s="179">
        <v>0</v>
      </c>
    </row>
    <row r="57" spans="1:64" x14ac:dyDescent="0.25">
      <c r="A57" s="361" t="s">
        <v>520</v>
      </c>
      <c r="B57" s="362"/>
      <c r="C57" s="362"/>
      <c r="D57" s="362"/>
      <c r="E57" s="362"/>
      <c r="F57" s="362"/>
      <c r="G57" s="362"/>
      <c r="H57" s="362"/>
      <c r="I57" s="362"/>
      <c r="J57" s="362"/>
      <c r="K57" s="362"/>
      <c r="L57" s="362"/>
      <c r="M57" s="362"/>
      <c r="N57" s="362"/>
      <c r="O57" s="362"/>
      <c r="P57" s="362"/>
      <c r="Q57" s="362"/>
      <c r="R57" s="362"/>
      <c r="S57" s="362"/>
      <c r="T57" s="362"/>
      <c r="U57" s="362"/>
      <c r="V57" s="362"/>
      <c r="W57" s="362"/>
      <c r="X57" s="362"/>
      <c r="Y57" s="362"/>
      <c r="Z57" s="362"/>
      <c r="AA57" s="362"/>
      <c r="AB57" s="362"/>
      <c r="AC57" s="362"/>
      <c r="AD57" s="362"/>
      <c r="AE57" s="362"/>
      <c r="AF57" s="362"/>
      <c r="AG57" s="362"/>
      <c r="AH57" s="362"/>
      <c r="AI57" s="362"/>
      <c r="AJ57" s="362"/>
      <c r="AK57" s="342">
        <v>0</v>
      </c>
      <c r="AL57" s="343"/>
      <c r="AM57" s="179">
        <v>0</v>
      </c>
      <c r="AN57" s="179">
        <v>0</v>
      </c>
      <c r="AO57" s="179">
        <v>0</v>
      </c>
      <c r="AP57" s="179">
        <v>0</v>
      </c>
      <c r="AQ57" s="179">
        <v>0</v>
      </c>
      <c r="AR57" s="179">
        <v>0</v>
      </c>
      <c r="AS57" s="179">
        <v>0</v>
      </c>
      <c r="AT57" s="179">
        <v>0</v>
      </c>
      <c r="AU57" s="179">
        <v>0</v>
      </c>
      <c r="AV57" s="179">
        <v>0</v>
      </c>
      <c r="AW57" s="179">
        <v>0</v>
      </c>
      <c r="AX57" s="179">
        <v>0</v>
      </c>
      <c r="AY57" s="179">
        <v>0</v>
      </c>
      <c r="AZ57" s="179">
        <v>0</v>
      </c>
      <c r="BA57" s="179">
        <v>0</v>
      </c>
      <c r="BB57" s="179">
        <v>0</v>
      </c>
      <c r="BC57" s="179">
        <v>0</v>
      </c>
      <c r="BD57" s="179">
        <v>0</v>
      </c>
      <c r="BE57" s="179">
        <v>0</v>
      </c>
      <c r="BF57" s="179">
        <v>0</v>
      </c>
      <c r="BG57" s="179">
        <v>0</v>
      </c>
      <c r="BH57" s="179">
        <v>0</v>
      </c>
      <c r="BI57" s="179">
        <v>0</v>
      </c>
      <c r="BJ57" s="179">
        <v>0</v>
      </c>
      <c r="BK57" s="179">
        <v>0</v>
      </c>
      <c r="BL57" s="179">
        <v>0</v>
      </c>
    </row>
    <row r="58" spans="1:64" x14ac:dyDescent="0.25">
      <c r="A58" s="361" t="s">
        <v>520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40"/>
      <c r="AL58" s="341"/>
      <c r="AM58" s="179">
        <v>0</v>
      </c>
      <c r="AN58" s="179">
        <v>0</v>
      </c>
      <c r="AO58" s="179">
        <v>0</v>
      </c>
      <c r="AP58" s="179">
        <v>0</v>
      </c>
      <c r="AQ58" s="179">
        <v>0</v>
      </c>
      <c r="AR58" s="179">
        <v>0</v>
      </c>
      <c r="AS58" s="179">
        <v>0</v>
      </c>
      <c r="AT58" s="179">
        <v>0</v>
      </c>
      <c r="AU58" s="179">
        <v>0</v>
      </c>
      <c r="AV58" s="179">
        <v>0</v>
      </c>
      <c r="AW58" s="179">
        <v>0</v>
      </c>
      <c r="AX58" s="179">
        <v>0</v>
      </c>
      <c r="AY58" s="179">
        <v>0</v>
      </c>
      <c r="AZ58" s="179">
        <v>0</v>
      </c>
      <c r="BA58" s="179">
        <v>0</v>
      </c>
      <c r="BB58" s="179">
        <v>0</v>
      </c>
      <c r="BC58" s="179">
        <v>0</v>
      </c>
      <c r="BD58" s="179">
        <v>0</v>
      </c>
      <c r="BE58" s="179">
        <v>0</v>
      </c>
      <c r="BF58" s="179">
        <v>0</v>
      </c>
      <c r="BG58" s="179">
        <v>0</v>
      </c>
      <c r="BH58" s="179">
        <v>0</v>
      </c>
      <c r="BI58" s="179">
        <v>0</v>
      </c>
      <c r="BJ58" s="179">
        <v>0</v>
      </c>
      <c r="BK58" s="179">
        <v>0</v>
      </c>
      <c r="BL58" s="179">
        <v>0</v>
      </c>
    </row>
    <row r="59" spans="1:64" x14ac:dyDescent="0.25">
      <c r="A59" s="361" t="s">
        <v>311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40"/>
      <c r="AL59" s="341"/>
      <c r="AM59" s="179">
        <v>-2905426.1923076925</v>
      </c>
      <c r="AN59" s="179">
        <v>-2848457.051282052</v>
      </c>
      <c r="AO59" s="179">
        <v>-2791487.9102564109</v>
      </c>
      <c r="AP59" s="179">
        <v>-2734518.7692307695</v>
      </c>
      <c r="AQ59" s="179">
        <v>-2677549.6282051289</v>
      </c>
      <c r="AR59" s="179">
        <v>-2620580.4871794875</v>
      </c>
      <c r="AS59" s="179">
        <v>-2563611.3461538465</v>
      </c>
      <c r="AT59" s="179">
        <v>-2506642.2051282055</v>
      </c>
      <c r="AU59" s="179">
        <v>-2449673.0641025645</v>
      </c>
      <c r="AV59" s="179">
        <v>-2392703.9230769235</v>
      </c>
      <c r="AW59" s="179">
        <v>-2335734.7820512825</v>
      </c>
      <c r="AX59" s="179">
        <v>-2278765.6410256415</v>
      </c>
      <c r="AY59" s="179">
        <v>-2221796.5</v>
      </c>
      <c r="AZ59" s="179">
        <v>-2164827.358974359</v>
      </c>
      <c r="BA59" s="179">
        <v>-2107858.2179487185</v>
      </c>
      <c r="BB59" s="179">
        <v>-2050889.0769230775</v>
      </c>
      <c r="BC59" s="179">
        <v>-1993919.9358974362</v>
      </c>
      <c r="BD59" s="179">
        <v>-1936950.7948717952</v>
      </c>
      <c r="BE59" s="179">
        <v>-1879981.6538461542</v>
      </c>
      <c r="BF59" s="179">
        <v>-1823012.5128205135</v>
      </c>
      <c r="BG59" s="179">
        <v>-1766043.3717948725</v>
      </c>
      <c r="BH59" s="179">
        <v>-1709074.2307692312</v>
      </c>
      <c r="BI59" s="179">
        <v>-1652105.0897435904</v>
      </c>
      <c r="BJ59" s="179">
        <v>-1595135.9487179494</v>
      </c>
      <c r="BK59" s="179">
        <v>-1538166.8076923084</v>
      </c>
      <c r="BL59" s="179">
        <v>-1481197.6666666672</v>
      </c>
    </row>
    <row r="60" spans="1:64" s="166" customFormat="1" ht="15" x14ac:dyDescent="0.25">
      <c r="A60" s="361" t="s">
        <v>611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38">
        <v>0</v>
      </c>
      <c r="AL60" s="339"/>
      <c r="AM60" s="177">
        <v>-2905426.1923076925</v>
      </c>
      <c r="AN60" s="177">
        <v>-2848457.051282052</v>
      </c>
      <c r="AO60" s="177">
        <v>-2791487.9102564109</v>
      </c>
      <c r="AP60" s="177">
        <v>-2734518.7692307695</v>
      </c>
      <c r="AQ60" s="177">
        <v>-2677549.6282051289</v>
      </c>
      <c r="AR60" s="177">
        <v>-2620580.4871794875</v>
      </c>
      <c r="AS60" s="177">
        <v>-2563611.3461538465</v>
      </c>
      <c r="AT60" s="177">
        <v>-2506642.2051282055</v>
      </c>
      <c r="AU60" s="177">
        <v>-2449673.0641025645</v>
      </c>
      <c r="AV60" s="177">
        <v>-2392703.9230769235</v>
      </c>
      <c r="AW60" s="177">
        <v>-2335734.7820512825</v>
      </c>
      <c r="AX60" s="177">
        <v>-2278765.6410256415</v>
      </c>
      <c r="AY60" s="177">
        <v>-2221796.5</v>
      </c>
      <c r="AZ60" s="177">
        <v>-2164827.358974359</v>
      </c>
      <c r="BA60" s="177">
        <v>-2107858.2179487185</v>
      </c>
      <c r="BB60" s="177">
        <v>-2050889.0769230775</v>
      </c>
      <c r="BC60" s="177">
        <v>-1993919.9358974362</v>
      </c>
      <c r="BD60" s="177">
        <v>-1936950.7948717952</v>
      </c>
      <c r="BE60" s="177">
        <v>-1879981.6538461542</v>
      </c>
      <c r="BF60" s="177">
        <v>-1823012.5128205135</v>
      </c>
      <c r="BG60" s="177">
        <v>-1766043.3717948725</v>
      </c>
      <c r="BH60" s="177">
        <v>-1709074.2307692312</v>
      </c>
      <c r="BI60" s="177">
        <v>-1652105.0897435904</v>
      </c>
      <c r="BJ60" s="177">
        <v>-1595135.9487179494</v>
      </c>
      <c r="BK60" s="177">
        <v>-1538166.8076923084</v>
      </c>
      <c r="BL60" s="177">
        <v>-1481197.6666666672</v>
      </c>
    </row>
    <row r="61" spans="1:64" x14ac:dyDescent="0.25">
      <c r="A61" s="361" t="s">
        <v>307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42">
        <v>0</v>
      </c>
      <c r="AL61" s="343"/>
      <c r="AM61" s="179">
        <v>-5179012.820512821</v>
      </c>
      <c r="AN61" s="179">
        <v>-5179012.820512821</v>
      </c>
      <c r="AO61" s="179">
        <v>-5179012.820512821</v>
      </c>
      <c r="AP61" s="179">
        <v>-5179012.820512821</v>
      </c>
      <c r="AQ61" s="179">
        <v>-5179012.820512821</v>
      </c>
      <c r="AR61" s="179">
        <v>-5179012.820512821</v>
      </c>
      <c r="AS61" s="179">
        <v>-5179012.820512821</v>
      </c>
      <c r="AT61" s="179">
        <v>-5179012.820512821</v>
      </c>
      <c r="AU61" s="179">
        <v>-5179012.820512821</v>
      </c>
      <c r="AV61" s="179">
        <v>-5179012.820512821</v>
      </c>
      <c r="AW61" s="179">
        <v>-5179012.820512821</v>
      </c>
      <c r="AX61" s="179">
        <v>-5179012.820512821</v>
      </c>
      <c r="AY61" s="179">
        <v>-5179012.820512821</v>
      </c>
      <c r="AZ61" s="179">
        <v>-5179012.820512821</v>
      </c>
      <c r="BA61" s="179">
        <v>-5179012.820512821</v>
      </c>
      <c r="BB61" s="179">
        <v>-5179012.820512821</v>
      </c>
      <c r="BC61" s="179">
        <v>-5179012.820512821</v>
      </c>
      <c r="BD61" s="179">
        <v>-5179012.820512821</v>
      </c>
      <c r="BE61" s="179">
        <v>-5179012.820512821</v>
      </c>
      <c r="BF61" s="179">
        <v>-5179012.820512821</v>
      </c>
      <c r="BG61" s="179">
        <v>-5179012.820512821</v>
      </c>
      <c r="BH61" s="179">
        <v>-5179012.820512821</v>
      </c>
      <c r="BI61" s="179">
        <v>-5179012.820512821</v>
      </c>
      <c r="BJ61" s="179">
        <v>-5179012.820512821</v>
      </c>
      <c r="BK61" s="179">
        <v>-5179012.820512821</v>
      </c>
      <c r="BL61" s="179">
        <v>-5179012.820512821</v>
      </c>
    </row>
    <row r="62" spans="1:64" s="166" customFormat="1" ht="15" x14ac:dyDescent="0.25">
      <c r="A62" s="361" t="s">
        <v>612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38">
        <v>0</v>
      </c>
      <c r="AL62" s="339"/>
      <c r="AM62" s="177">
        <v>-8084439.0128205139</v>
      </c>
      <c r="AN62" s="177">
        <v>-8027469.8717948729</v>
      </c>
      <c r="AO62" s="177">
        <v>-7970500.7307692319</v>
      </c>
      <c r="AP62" s="177">
        <v>-7913531.58974359</v>
      </c>
      <c r="AQ62" s="177">
        <v>-7856562.4487179499</v>
      </c>
      <c r="AR62" s="177">
        <v>-7799593.307692308</v>
      </c>
      <c r="AS62" s="177">
        <v>-7742624.1666666679</v>
      </c>
      <c r="AT62" s="177">
        <v>-7685655.025641026</v>
      </c>
      <c r="AU62" s="177">
        <v>-7628685.8846153859</v>
      </c>
      <c r="AV62" s="177">
        <v>-7571716.743589744</v>
      </c>
      <c r="AW62" s="177">
        <v>-7514747.6025641039</v>
      </c>
      <c r="AX62" s="177">
        <v>-7457778.461538462</v>
      </c>
      <c r="AY62" s="177">
        <v>-7400809.320512821</v>
      </c>
      <c r="AZ62" s="177">
        <v>-7343840.17948718</v>
      </c>
      <c r="BA62" s="177">
        <v>-7286871.0384615399</v>
      </c>
      <c r="BB62" s="177">
        <v>-7229901.897435898</v>
      </c>
      <c r="BC62" s="177">
        <v>-7172932.756410257</v>
      </c>
      <c r="BD62" s="177">
        <v>-7115963.615384616</v>
      </c>
      <c r="BE62" s="177">
        <v>-7058994.474358975</v>
      </c>
      <c r="BF62" s="177">
        <v>-7002025.333333334</v>
      </c>
      <c r="BG62" s="177">
        <v>-6945056.1923076939</v>
      </c>
      <c r="BH62" s="177">
        <v>-6888087.051282052</v>
      </c>
      <c r="BI62" s="177">
        <v>-6831117.9102564119</v>
      </c>
      <c r="BJ62" s="177">
        <v>-6774148.7692307699</v>
      </c>
      <c r="BK62" s="177">
        <v>-6717179.6282051299</v>
      </c>
      <c r="BL62" s="177">
        <v>-6660210.4871794879</v>
      </c>
    </row>
    <row r="63" spans="1:64" x14ac:dyDescent="0.25">
      <c r="A63" s="361" t="s">
        <v>306</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42">
        <v>0</v>
      </c>
      <c r="AL63" s="343"/>
      <c r="AM63" s="179">
        <v>0</v>
      </c>
      <c r="AN63" s="179">
        <v>0</v>
      </c>
      <c r="AO63" s="179">
        <v>0</v>
      </c>
      <c r="AP63" s="179">
        <v>0</v>
      </c>
      <c r="AQ63" s="179">
        <v>0</v>
      </c>
      <c r="AR63" s="179">
        <v>0</v>
      </c>
      <c r="AS63" s="179">
        <v>0</v>
      </c>
      <c r="AT63" s="179">
        <v>0</v>
      </c>
      <c r="AU63" s="179">
        <v>0</v>
      </c>
      <c r="AV63" s="179">
        <v>0</v>
      </c>
      <c r="AW63" s="179">
        <v>0</v>
      </c>
      <c r="AX63" s="179">
        <v>0</v>
      </c>
      <c r="AY63" s="179">
        <v>0</v>
      </c>
      <c r="AZ63" s="179">
        <v>0</v>
      </c>
      <c r="BA63" s="179">
        <v>0</v>
      </c>
      <c r="BB63" s="179">
        <v>0</v>
      </c>
      <c r="BC63" s="179">
        <v>0</v>
      </c>
      <c r="BD63" s="179">
        <v>0</v>
      </c>
      <c r="BE63" s="179">
        <v>0</v>
      </c>
      <c r="BF63" s="179">
        <v>0</v>
      </c>
      <c r="BG63" s="179">
        <v>0</v>
      </c>
      <c r="BH63" s="179">
        <v>0</v>
      </c>
      <c r="BI63" s="179">
        <v>0</v>
      </c>
      <c r="BJ63" s="179">
        <v>0</v>
      </c>
      <c r="BK63" s="179">
        <v>0</v>
      </c>
      <c r="BL63" s="179">
        <v>0</v>
      </c>
    </row>
    <row r="64" spans="1:64" s="166" customFormat="1" ht="15" x14ac:dyDescent="0.25">
      <c r="A64" s="361" t="s">
        <v>310</v>
      </c>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38">
        <v>0</v>
      </c>
      <c r="AL64" s="339"/>
      <c r="AM64" s="177">
        <v>-8084439.0128205139</v>
      </c>
      <c r="AN64" s="177">
        <v>-8027469.8717948729</v>
      </c>
      <c r="AO64" s="177">
        <v>-7970500.7307692319</v>
      </c>
      <c r="AP64" s="177">
        <v>-7913531.58974359</v>
      </c>
      <c r="AQ64" s="177">
        <v>-7856562.4487179499</v>
      </c>
      <c r="AR64" s="177">
        <v>-7799593.307692308</v>
      </c>
      <c r="AS64" s="177">
        <v>-7742624.1666666679</v>
      </c>
      <c r="AT64" s="177">
        <v>-7685655.025641026</v>
      </c>
      <c r="AU64" s="177">
        <v>-7628685.8846153859</v>
      </c>
      <c r="AV64" s="177">
        <v>-7571716.743589744</v>
      </c>
      <c r="AW64" s="177">
        <v>-7514747.6025641039</v>
      </c>
      <c r="AX64" s="177">
        <v>-7457778.461538462</v>
      </c>
      <c r="AY64" s="177">
        <v>-7400809.320512821</v>
      </c>
      <c r="AZ64" s="177">
        <v>-7343840.17948718</v>
      </c>
      <c r="BA64" s="177">
        <v>-7286871.0384615399</v>
      </c>
      <c r="BB64" s="177">
        <v>-7229901.897435898</v>
      </c>
      <c r="BC64" s="177">
        <v>-7172932.756410257</v>
      </c>
      <c r="BD64" s="177">
        <v>-7115963.615384616</v>
      </c>
      <c r="BE64" s="177">
        <v>-7058994.474358975</v>
      </c>
      <c r="BF64" s="177">
        <v>-7002025.333333334</v>
      </c>
      <c r="BG64" s="177">
        <v>-6945056.1923076939</v>
      </c>
      <c r="BH64" s="177">
        <v>-6888087.051282052</v>
      </c>
      <c r="BI64" s="177">
        <v>-6831117.9102564119</v>
      </c>
      <c r="BJ64" s="177">
        <v>-6774148.7692307699</v>
      </c>
      <c r="BK64" s="177">
        <v>-6717179.6282051299</v>
      </c>
      <c r="BL64" s="177">
        <v>-6660210.4871794879</v>
      </c>
    </row>
    <row r="65" spans="1:64" x14ac:dyDescent="0.25">
      <c r="A65" s="361" t="s">
        <v>305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40"/>
      <c r="AL65" s="341"/>
      <c r="AM65" s="179">
        <v>1616887.8025641029</v>
      </c>
      <c r="AN65" s="179">
        <v>1605493.9743589747</v>
      </c>
      <c r="AO65" s="179">
        <v>1594100.1461538465</v>
      </c>
      <c r="AP65" s="179">
        <v>1582706.3179487181</v>
      </c>
      <c r="AQ65" s="179">
        <v>1571312.4897435901</v>
      </c>
      <c r="AR65" s="179">
        <v>1559918.6615384617</v>
      </c>
      <c r="AS65" s="179">
        <v>1548524.8333333337</v>
      </c>
      <c r="AT65" s="179">
        <v>1537131.0051282053</v>
      </c>
      <c r="AU65" s="179">
        <v>1525737.1769230773</v>
      </c>
      <c r="AV65" s="179">
        <v>1514343.3487179489</v>
      </c>
      <c r="AW65" s="179">
        <v>1502949.5205128209</v>
      </c>
      <c r="AX65" s="179">
        <v>1491555.6923076925</v>
      </c>
      <c r="AY65" s="179">
        <v>1480161.8641025643</v>
      </c>
      <c r="AZ65" s="179">
        <v>1468768.0358974361</v>
      </c>
      <c r="BA65" s="179">
        <v>1457374.2076923081</v>
      </c>
      <c r="BB65" s="179">
        <v>1445980.3794871797</v>
      </c>
      <c r="BC65" s="179">
        <v>1434586.5512820515</v>
      </c>
      <c r="BD65" s="179">
        <v>1423192.7230769233</v>
      </c>
      <c r="BE65" s="179">
        <v>1411798.8948717951</v>
      </c>
      <c r="BF65" s="179">
        <v>1400405.0666666669</v>
      </c>
      <c r="BG65" s="179">
        <v>1389011.2384615389</v>
      </c>
      <c r="BH65" s="179">
        <v>1377617.4102564105</v>
      </c>
      <c r="BI65" s="179">
        <v>1366223.5820512825</v>
      </c>
      <c r="BJ65" s="179">
        <v>1354829.7538461541</v>
      </c>
      <c r="BK65" s="179">
        <v>1343435.9256410261</v>
      </c>
      <c r="BL65" s="179">
        <v>1332042.0974358977</v>
      </c>
    </row>
    <row r="66" spans="1:64" ht="16.5" thickBot="1" x14ac:dyDescent="0.3">
      <c r="A66" s="369" t="s">
        <v>309</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0"/>
      <c r="AK66" s="346">
        <v>0</v>
      </c>
      <c r="AL66" s="347"/>
      <c r="AM66" s="181">
        <v>-6467551.2102564108</v>
      </c>
      <c r="AN66" s="181">
        <v>-6421975.897435898</v>
      </c>
      <c r="AO66" s="181">
        <v>-6376400.5846153852</v>
      </c>
      <c r="AP66" s="181">
        <v>-6330825.2717948724</v>
      </c>
      <c r="AQ66" s="181">
        <v>-6285249.9589743596</v>
      </c>
      <c r="AR66" s="181">
        <v>-6239674.6461538468</v>
      </c>
      <c r="AS66" s="181">
        <v>-6194099.333333334</v>
      </c>
      <c r="AT66" s="181">
        <v>-6148524.0205128212</v>
      </c>
      <c r="AU66" s="181">
        <v>-6102948.7076923084</v>
      </c>
      <c r="AV66" s="181">
        <v>-6057373.3948717955</v>
      </c>
      <c r="AW66" s="181">
        <v>-6011798.0820512827</v>
      </c>
      <c r="AX66" s="181">
        <v>-5966222.7692307699</v>
      </c>
      <c r="AY66" s="181">
        <v>-5920647.4564102571</v>
      </c>
      <c r="AZ66" s="181">
        <v>-5875072.1435897443</v>
      </c>
      <c r="BA66" s="181">
        <v>-5829496.8307692315</v>
      </c>
      <c r="BB66" s="181">
        <v>-5783921.5179487187</v>
      </c>
      <c r="BC66" s="181">
        <v>-5738346.2051282059</v>
      </c>
      <c r="BD66" s="181">
        <v>-5692770.8923076931</v>
      </c>
      <c r="BE66" s="181">
        <v>-5647195.5794871803</v>
      </c>
      <c r="BF66" s="181">
        <v>-5601620.2666666675</v>
      </c>
      <c r="BG66" s="181">
        <v>-5556044.9538461547</v>
      </c>
      <c r="BH66" s="181">
        <v>-5510469.6410256419</v>
      </c>
      <c r="BI66" s="181">
        <v>-5464894.3282051291</v>
      </c>
      <c r="BJ66" s="181">
        <v>-5419319.0153846163</v>
      </c>
      <c r="BK66" s="181">
        <v>-5373743.7025641035</v>
      </c>
      <c r="BL66" s="181">
        <v>-5328168.3897435907</v>
      </c>
    </row>
    <row r="67" spans="1:64" s="191" customFormat="1" ht="16.5" thickBot="1" x14ac:dyDescent="0.3">
      <c r="A67" s="189"/>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345">
        <v>0</v>
      </c>
      <c r="AL67" s="345"/>
      <c r="AM67" s="190">
        <v>1</v>
      </c>
      <c r="AN67" s="190">
        <v>2</v>
      </c>
      <c r="AO67" s="190">
        <v>3</v>
      </c>
      <c r="AP67" s="190">
        <v>4</v>
      </c>
      <c r="AQ67" s="190">
        <v>5</v>
      </c>
      <c r="AR67" s="190">
        <v>6</v>
      </c>
      <c r="AS67" s="190">
        <v>7</v>
      </c>
      <c r="AT67" s="190">
        <v>8</v>
      </c>
      <c r="AU67" s="190">
        <v>9</v>
      </c>
      <c r="AV67" s="190">
        <v>10</v>
      </c>
      <c r="AW67" s="190">
        <v>11</v>
      </c>
      <c r="AX67" s="190">
        <v>12</v>
      </c>
      <c r="AY67" s="190">
        <v>13</v>
      </c>
      <c r="AZ67" s="190">
        <v>14</v>
      </c>
      <c r="BA67" s="190">
        <v>15</v>
      </c>
      <c r="BB67" s="190">
        <v>16</v>
      </c>
      <c r="BC67" s="190">
        <v>17</v>
      </c>
      <c r="BD67" s="190">
        <v>18</v>
      </c>
      <c r="BE67" s="190">
        <v>19</v>
      </c>
      <c r="BF67" s="190">
        <v>20</v>
      </c>
      <c r="BG67" s="190">
        <v>21</v>
      </c>
      <c r="BH67" s="190">
        <v>22</v>
      </c>
      <c r="BI67" s="190">
        <v>23</v>
      </c>
      <c r="BJ67" s="190">
        <v>24</v>
      </c>
      <c r="BK67" s="190">
        <v>25</v>
      </c>
      <c r="BL67" s="190">
        <v>26</v>
      </c>
    </row>
    <row r="68" spans="1:64" x14ac:dyDescent="0.25">
      <c r="A68" s="367" t="s">
        <v>308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44">
        <v>2024</v>
      </c>
      <c r="AL68" s="329"/>
      <c r="AM68" s="220">
        <v>2025</v>
      </c>
      <c r="AN68" s="220">
        <v>2026</v>
      </c>
      <c r="AO68" s="220">
        <v>2027</v>
      </c>
      <c r="AP68" s="220">
        <v>2028</v>
      </c>
      <c r="AQ68" s="220">
        <v>2029</v>
      </c>
      <c r="AR68" s="220">
        <v>2030</v>
      </c>
      <c r="AS68" s="220">
        <v>2031</v>
      </c>
      <c r="AT68" s="220">
        <v>2032</v>
      </c>
      <c r="AU68" s="220">
        <v>2033</v>
      </c>
      <c r="AV68" s="220">
        <v>2034</v>
      </c>
      <c r="AW68" s="220">
        <v>2035</v>
      </c>
      <c r="AX68" s="220">
        <v>2036</v>
      </c>
      <c r="AY68" s="220">
        <v>2037</v>
      </c>
      <c r="AZ68" s="220">
        <v>2038</v>
      </c>
      <c r="BA68" s="220">
        <v>2039</v>
      </c>
      <c r="BB68" s="220">
        <v>2040</v>
      </c>
      <c r="BC68" s="220">
        <v>2041</v>
      </c>
      <c r="BD68" s="220">
        <v>2042</v>
      </c>
      <c r="BE68" s="220">
        <v>2043</v>
      </c>
      <c r="BF68" s="220">
        <v>2044</v>
      </c>
      <c r="BG68" s="220">
        <v>2045</v>
      </c>
      <c r="BH68" s="220">
        <v>2048</v>
      </c>
      <c r="BI68" s="220">
        <v>2049</v>
      </c>
      <c r="BJ68" s="220">
        <v>2050</v>
      </c>
      <c r="BK68" s="220">
        <v>2049</v>
      </c>
      <c r="BL68" s="220">
        <v>2050</v>
      </c>
    </row>
    <row r="69" spans="1:64" s="166" customFormat="1" ht="15" x14ac:dyDescent="0.25">
      <c r="A69" s="361" t="s">
        <v>612</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38">
        <v>0</v>
      </c>
      <c r="AL69" s="339"/>
      <c r="AM69" s="177">
        <v>-21657736.833750002</v>
      </c>
      <c r="AN69" s="177">
        <v>-21500693.2575</v>
      </c>
      <c r="AO69" s="177">
        <v>-21343649.681249999</v>
      </c>
      <c r="AP69" s="177">
        <v>-21186606.105</v>
      </c>
      <c r="AQ69" s="177">
        <v>-21029562.528750002</v>
      </c>
      <c r="AR69" s="177">
        <v>-20872518.952500001</v>
      </c>
      <c r="AS69" s="177">
        <v>-20715475.376249999</v>
      </c>
      <c r="AT69" s="177">
        <v>-20558431.800000001</v>
      </c>
      <c r="AU69" s="177">
        <v>-20401388.223750003</v>
      </c>
      <c r="AV69" s="177">
        <v>-20244344.647500001</v>
      </c>
      <c r="AW69" s="177">
        <v>-20087301.071249999</v>
      </c>
      <c r="AX69" s="177">
        <v>-19930257.495000001</v>
      </c>
      <c r="AY69" s="177">
        <v>-19773213.918749999</v>
      </c>
      <c r="AZ69" s="177">
        <v>-19616170.342500001</v>
      </c>
      <c r="BA69" s="177">
        <v>-19459126.766249999</v>
      </c>
      <c r="BB69" s="177">
        <v>-19302083.190000001</v>
      </c>
      <c r="BC69" s="177">
        <v>-19145039.61375</v>
      </c>
      <c r="BD69" s="177">
        <v>-18987996.037500001</v>
      </c>
      <c r="BE69" s="177">
        <v>-18830952.46125</v>
      </c>
      <c r="BF69" s="177">
        <v>-18673908.885000002</v>
      </c>
      <c r="BG69" s="177">
        <v>-18516865.30875</v>
      </c>
      <c r="BH69" s="177">
        <v>-18359821.732500002</v>
      </c>
      <c r="BI69" s="177">
        <v>-18202778.15625</v>
      </c>
      <c r="BJ69" s="177">
        <v>-18045734.580000002</v>
      </c>
      <c r="BK69" s="177">
        <v>-6717179.6282051299</v>
      </c>
      <c r="BL69" s="177">
        <v>-6660210.4871794879</v>
      </c>
    </row>
    <row r="70" spans="1:64" x14ac:dyDescent="0.25">
      <c r="A70" s="361" t="s">
        <v>307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42">
        <v>0</v>
      </c>
      <c r="AL70" s="343"/>
      <c r="AM70" s="179">
        <v>14276688.75</v>
      </c>
      <c r="AN70" s="179">
        <v>14276688.75</v>
      </c>
      <c r="AO70" s="179">
        <v>14276688.75</v>
      </c>
      <c r="AP70" s="179">
        <v>14276688.75</v>
      </c>
      <c r="AQ70" s="179">
        <v>14276688.75</v>
      </c>
      <c r="AR70" s="179">
        <v>14276688.75</v>
      </c>
      <c r="AS70" s="179">
        <v>14276688.75</v>
      </c>
      <c r="AT70" s="179">
        <v>14276688.75</v>
      </c>
      <c r="AU70" s="179">
        <v>14276688.75</v>
      </c>
      <c r="AV70" s="179">
        <v>14276688.75</v>
      </c>
      <c r="AW70" s="179">
        <v>14276688.75</v>
      </c>
      <c r="AX70" s="179">
        <v>14276688.75</v>
      </c>
      <c r="AY70" s="179">
        <v>14276688.75</v>
      </c>
      <c r="AZ70" s="179">
        <v>14276688.75</v>
      </c>
      <c r="BA70" s="179">
        <v>14276688.75</v>
      </c>
      <c r="BB70" s="179">
        <v>14276688.75</v>
      </c>
      <c r="BC70" s="179">
        <v>14276688.75</v>
      </c>
      <c r="BD70" s="179">
        <v>14276688.75</v>
      </c>
      <c r="BE70" s="179">
        <v>14276688.75</v>
      </c>
      <c r="BF70" s="179">
        <v>14276688.75</v>
      </c>
      <c r="BG70" s="179">
        <v>14276688.75</v>
      </c>
      <c r="BH70" s="179">
        <v>14276688.75</v>
      </c>
      <c r="BI70" s="179">
        <v>14276688.75</v>
      </c>
      <c r="BJ70" s="179">
        <v>14276688.75</v>
      </c>
      <c r="BK70" s="179">
        <v>5179012.820512821</v>
      </c>
      <c r="BL70" s="179">
        <v>5179012.820512821</v>
      </c>
    </row>
    <row r="71" spans="1:64" x14ac:dyDescent="0.25">
      <c r="A71" s="361" t="s">
        <v>306</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42">
        <v>0</v>
      </c>
      <c r="AL71" s="343"/>
      <c r="AM71" s="179">
        <v>0</v>
      </c>
      <c r="AN71" s="179">
        <v>0</v>
      </c>
      <c r="AO71" s="179">
        <v>0</v>
      </c>
      <c r="AP71" s="179">
        <v>0</v>
      </c>
      <c r="AQ71" s="179">
        <v>0</v>
      </c>
      <c r="AR71" s="179">
        <v>0</v>
      </c>
      <c r="AS71" s="179">
        <v>0</v>
      </c>
      <c r="AT71" s="179">
        <v>0</v>
      </c>
      <c r="AU71" s="179">
        <v>0</v>
      </c>
      <c r="AV71" s="179">
        <v>0</v>
      </c>
      <c r="AW71" s="179">
        <v>0</v>
      </c>
      <c r="AX71" s="179">
        <v>0</v>
      </c>
      <c r="AY71" s="179">
        <v>0</v>
      </c>
      <c r="AZ71" s="179">
        <v>0</v>
      </c>
      <c r="BA71" s="179">
        <v>0</v>
      </c>
      <c r="BB71" s="179">
        <v>0</v>
      </c>
      <c r="BC71" s="179">
        <v>0</v>
      </c>
      <c r="BD71" s="179">
        <v>0</v>
      </c>
      <c r="BE71" s="179">
        <v>0</v>
      </c>
      <c r="BF71" s="179">
        <v>0</v>
      </c>
      <c r="BG71" s="179">
        <v>0</v>
      </c>
      <c r="BH71" s="179">
        <v>0</v>
      </c>
      <c r="BI71" s="179">
        <v>0</v>
      </c>
      <c r="BJ71" s="179">
        <v>0</v>
      </c>
      <c r="BK71" s="179">
        <v>0</v>
      </c>
      <c r="BL71" s="179">
        <v>0</v>
      </c>
    </row>
    <row r="72" spans="1:64" x14ac:dyDescent="0.25">
      <c r="A72" s="361" t="s">
        <v>305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2"/>
      <c r="AK72" s="342">
        <v>0</v>
      </c>
      <c r="AL72" s="343"/>
      <c r="AM72" s="179">
        <v>0</v>
      </c>
      <c r="AN72" s="179">
        <v>0</v>
      </c>
      <c r="AO72" s="179">
        <v>0</v>
      </c>
      <c r="AP72" s="179">
        <v>0</v>
      </c>
      <c r="AQ72" s="179">
        <v>0</v>
      </c>
      <c r="AR72" s="179">
        <v>0</v>
      </c>
      <c r="AS72" s="179">
        <v>0</v>
      </c>
      <c r="AT72" s="179">
        <v>0</v>
      </c>
      <c r="AU72" s="179">
        <v>0</v>
      </c>
      <c r="AV72" s="179">
        <v>0</v>
      </c>
      <c r="AW72" s="179">
        <v>0</v>
      </c>
      <c r="AX72" s="179">
        <v>0</v>
      </c>
      <c r="AY72" s="179">
        <v>0</v>
      </c>
      <c r="AZ72" s="179">
        <v>0</v>
      </c>
      <c r="BA72" s="179">
        <v>0</v>
      </c>
      <c r="BB72" s="179">
        <v>0</v>
      </c>
      <c r="BC72" s="179">
        <v>0</v>
      </c>
      <c r="BD72" s="179">
        <v>0</v>
      </c>
      <c r="BE72" s="179">
        <v>0</v>
      </c>
      <c r="BF72" s="179">
        <v>0</v>
      </c>
      <c r="BG72" s="179">
        <v>0</v>
      </c>
      <c r="BH72" s="179">
        <v>0</v>
      </c>
      <c r="BI72" s="179">
        <v>0</v>
      </c>
      <c r="BJ72" s="179">
        <v>0</v>
      </c>
      <c r="BK72" s="179">
        <v>0</v>
      </c>
      <c r="BL72" s="179">
        <v>0</v>
      </c>
    </row>
    <row r="73" spans="1:64" x14ac:dyDescent="0.25">
      <c r="A73" s="361" t="s">
        <v>304</v>
      </c>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348">
        <v>-68528106</v>
      </c>
      <c r="AL73" s="349"/>
      <c r="AM73" s="180">
        <v>0</v>
      </c>
      <c r="AN73" s="180">
        <v>0</v>
      </c>
      <c r="AO73" s="180">
        <v>0</v>
      </c>
      <c r="AP73" s="180">
        <v>0</v>
      </c>
      <c r="AQ73" s="180">
        <v>0</v>
      </c>
      <c r="AR73" s="180">
        <v>0</v>
      </c>
      <c r="AS73" s="180">
        <v>0</v>
      </c>
      <c r="AT73" s="180">
        <v>0</v>
      </c>
      <c r="AU73" s="180">
        <v>0</v>
      </c>
      <c r="AV73" s="180">
        <v>0</v>
      </c>
      <c r="AW73" s="180">
        <v>0</v>
      </c>
      <c r="AX73" s="180">
        <v>0</v>
      </c>
      <c r="AY73" s="180">
        <v>0</v>
      </c>
      <c r="AZ73" s="180">
        <v>0</v>
      </c>
      <c r="BA73" s="180">
        <v>0</v>
      </c>
      <c r="BB73" s="180">
        <v>0</v>
      </c>
      <c r="BC73" s="180">
        <v>0</v>
      </c>
      <c r="BD73" s="180">
        <v>0</v>
      </c>
      <c r="BE73" s="180">
        <v>0</v>
      </c>
      <c r="BF73" s="180">
        <v>0</v>
      </c>
      <c r="BG73" s="180">
        <v>0</v>
      </c>
      <c r="BH73" s="180">
        <v>0</v>
      </c>
      <c r="BI73" s="180">
        <v>0</v>
      </c>
      <c r="BJ73" s="180">
        <v>0</v>
      </c>
      <c r="BK73" s="180">
        <v>0</v>
      </c>
      <c r="BL73" s="180">
        <v>0</v>
      </c>
    </row>
    <row r="74" spans="1:64" x14ac:dyDescent="0.25">
      <c r="A74" s="361" t="s">
        <v>303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42">
        <v>0</v>
      </c>
      <c r="AL74" s="343"/>
      <c r="AM74" s="179">
        <v>0</v>
      </c>
      <c r="AN74" s="179">
        <v>0</v>
      </c>
      <c r="AO74" s="179">
        <v>0</v>
      </c>
      <c r="AP74" s="179">
        <v>0</v>
      </c>
      <c r="AQ74" s="179">
        <v>0</v>
      </c>
      <c r="AR74" s="179">
        <v>0</v>
      </c>
      <c r="AS74" s="179">
        <v>0</v>
      </c>
      <c r="AT74" s="179">
        <v>0</v>
      </c>
      <c r="AU74" s="179">
        <v>0</v>
      </c>
      <c r="AV74" s="179">
        <v>0</v>
      </c>
      <c r="AW74" s="179">
        <v>0</v>
      </c>
      <c r="AX74" s="179">
        <v>0</v>
      </c>
      <c r="AY74" s="179">
        <v>0</v>
      </c>
      <c r="AZ74" s="179">
        <v>0</v>
      </c>
      <c r="BA74" s="179">
        <v>0</v>
      </c>
      <c r="BB74" s="179">
        <v>0</v>
      </c>
      <c r="BC74" s="179">
        <v>0</v>
      </c>
      <c r="BD74" s="179">
        <v>0</v>
      </c>
      <c r="BE74" s="179">
        <v>0</v>
      </c>
      <c r="BF74" s="179">
        <v>0</v>
      </c>
      <c r="BG74" s="179">
        <v>0</v>
      </c>
      <c r="BH74" s="179">
        <v>0</v>
      </c>
      <c r="BI74" s="179">
        <v>0</v>
      </c>
      <c r="BJ74" s="179">
        <v>0</v>
      </c>
      <c r="BK74" s="179">
        <v>0</v>
      </c>
      <c r="BL74" s="179">
        <v>0</v>
      </c>
    </row>
    <row r="75" spans="1:64" x14ac:dyDescent="0.25">
      <c r="A75" s="361" t="s">
        <v>302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42">
        <v>-342640530</v>
      </c>
      <c r="AL75" s="343"/>
      <c r="AM75" s="179">
        <v>0</v>
      </c>
      <c r="AN75" s="179">
        <v>0</v>
      </c>
      <c r="AO75" s="179">
        <v>0</v>
      </c>
      <c r="AP75" s="179">
        <v>0</v>
      </c>
      <c r="AQ75" s="179">
        <v>0</v>
      </c>
      <c r="AR75" s="179">
        <v>0</v>
      </c>
      <c r="AS75" s="179">
        <v>0</v>
      </c>
      <c r="AT75" s="179">
        <v>0</v>
      </c>
      <c r="AU75" s="179">
        <v>0</v>
      </c>
      <c r="AV75" s="179">
        <v>0</v>
      </c>
      <c r="AW75" s="179">
        <v>0</v>
      </c>
      <c r="AX75" s="179">
        <v>0</v>
      </c>
      <c r="AY75" s="179">
        <v>0</v>
      </c>
      <c r="AZ75" s="179">
        <v>0</v>
      </c>
      <c r="BA75" s="179">
        <v>0</v>
      </c>
      <c r="BB75" s="179">
        <v>0</v>
      </c>
      <c r="BC75" s="179">
        <v>0</v>
      </c>
      <c r="BD75" s="179">
        <v>0</v>
      </c>
      <c r="BE75" s="179">
        <v>0</v>
      </c>
      <c r="BF75" s="179">
        <v>0</v>
      </c>
      <c r="BG75" s="179">
        <v>0</v>
      </c>
      <c r="BH75" s="179">
        <v>0</v>
      </c>
      <c r="BI75" s="179">
        <v>0</v>
      </c>
      <c r="BJ75" s="179">
        <v>0</v>
      </c>
      <c r="BK75" s="179">
        <v>0</v>
      </c>
      <c r="BL75" s="179">
        <v>0</v>
      </c>
    </row>
    <row r="76" spans="1:64" x14ac:dyDescent="0.25">
      <c r="A76" s="361" t="s">
        <v>301</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42">
        <v>0</v>
      </c>
      <c r="AL76" s="343"/>
      <c r="AM76" s="179">
        <v>0</v>
      </c>
      <c r="AN76" s="179">
        <v>0</v>
      </c>
      <c r="AO76" s="179">
        <v>0</v>
      </c>
      <c r="AP76" s="179">
        <v>0</v>
      </c>
      <c r="AQ76" s="179">
        <v>0</v>
      </c>
      <c r="AR76" s="179">
        <v>0</v>
      </c>
      <c r="AS76" s="179">
        <v>0</v>
      </c>
      <c r="AT76" s="179">
        <v>0</v>
      </c>
      <c r="AU76" s="179">
        <v>0</v>
      </c>
      <c r="AV76" s="179">
        <v>0</v>
      </c>
      <c r="AW76" s="179">
        <v>0</v>
      </c>
      <c r="AX76" s="179">
        <v>0</v>
      </c>
      <c r="AY76" s="179">
        <v>0</v>
      </c>
      <c r="AZ76" s="179">
        <v>0</v>
      </c>
      <c r="BA76" s="179">
        <v>0</v>
      </c>
      <c r="BB76" s="179">
        <v>0</v>
      </c>
      <c r="BC76" s="179">
        <v>0</v>
      </c>
      <c r="BD76" s="179">
        <v>0</v>
      </c>
      <c r="BE76" s="179">
        <v>0</v>
      </c>
      <c r="BF76" s="179">
        <v>0</v>
      </c>
      <c r="BG76" s="179">
        <v>0</v>
      </c>
      <c r="BH76" s="179">
        <v>0</v>
      </c>
      <c r="BI76" s="179">
        <v>0</v>
      </c>
      <c r="BJ76" s="179">
        <v>0</v>
      </c>
      <c r="BK76" s="179">
        <v>0</v>
      </c>
      <c r="BL76" s="179">
        <v>0</v>
      </c>
    </row>
    <row r="77" spans="1:64" s="166" customFormat="1" ht="15" x14ac:dyDescent="0.25">
      <c r="A77" s="361" t="s">
        <v>300</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38">
        <v>-411168636</v>
      </c>
      <c r="AL77" s="339"/>
      <c r="AM77" s="177">
        <v>-7381048.0837500021</v>
      </c>
      <c r="AN77" s="177">
        <v>-7224004.5075000003</v>
      </c>
      <c r="AO77" s="177">
        <v>-7066960.9312499985</v>
      </c>
      <c r="AP77" s="177">
        <v>-6909917.3550000004</v>
      </c>
      <c r="AQ77" s="177">
        <v>-6752873.7787500024</v>
      </c>
      <c r="AR77" s="177">
        <v>-6595830.2025000006</v>
      </c>
      <c r="AS77" s="177">
        <v>-6438786.6262499988</v>
      </c>
      <c r="AT77" s="177">
        <v>-6281743.0500000007</v>
      </c>
      <c r="AU77" s="177">
        <v>-6124699.4737500027</v>
      </c>
      <c r="AV77" s="177">
        <v>-5967655.8975000009</v>
      </c>
      <c r="AW77" s="177">
        <v>-5810612.3212499991</v>
      </c>
      <c r="AX77" s="177">
        <v>-5653568.745000001</v>
      </c>
      <c r="AY77" s="177">
        <v>-5496525.1687499993</v>
      </c>
      <c r="AZ77" s="177">
        <v>-5339481.5925000012</v>
      </c>
      <c r="BA77" s="177">
        <v>-5182438.0162499994</v>
      </c>
      <c r="BB77" s="177">
        <v>-5025394.4400000013</v>
      </c>
      <c r="BC77" s="177">
        <v>-4868350.8637499996</v>
      </c>
      <c r="BD77" s="177">
        <v>-4711307.2875000015</v>
      </c>
      <c r="BE77" s="177">
        <v>-4554263.7112499997</v>
      </c>
      <c r="BF77" s="177">
        <v>-4397220.1350000016</v>
      </c>
      <c r="BG77" s="177">
        <v>-4240176.5587499999</v>
      </c>
      <c r="BH77" s="177">
        <v>-4083132.9825000018</v>
      </c>
      <c r="BI77" s="177">
        <v>-3926089.40625</v>
      </c>
      <c r="BJ77" s="177">
        <v>-3769045.8300000019</v>
      </c>
      <c r="BK77" s="177">
        <v>-1538166.8076923089</v>
      </c>
      <c r="BL77" s="177">
        <v>-1481197.666666667</v>
      </c>
    </row>
    <row r="78" spans="1:64" s="166" customFormat="1" ht="15" x14ac:dyDescent="0.25">
      <c r="A78" s="361" t="s">
        <v>613</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38">
        <v>-411168636</v>
      </c>
      <c r="AL78" s="339"/>
      <c r="AM78" s="177">
        <v>-418549684.08375001</v>
      </c>
      <c r="AN78" s="177">
        <v>-425773688.59125</v>
      </c>
      <c r="AO78" s="177">
        <v>-432840649.52249998</v>
      </c>
      <c r="AP78" s="177">
        <v>-439750566.8775</v>
      </c>
      <c r="AQ78" s="177">
        <v>-446503440.65625</v>
      </c>
      <c r="AR78" s="177">
        <v>-453099270.85874999</v>
      </c>
      <c r="AS78" s="177">
        <v>-459538057.48500001</v>
      </c>
      <c r="AT78" s="177">
        <v>-465819800.53500003</v>
      </c>
      <c r="AU78" s="177">
        <v>-471944500.00875002</v>
      </c>
      <c r="AV78" s="177">
        <v>-477912155.90625</v>
      </c>
      <c r="AW78" s="177">
        <v>-483722768.22750002</v>
      </c>
      <c r="AX78" s="177">
        <v>-489376336.97250003</v>
      </c>
      <c r="AY78" s="177">
        <v>-494872862.14125001</v>
      </c>
      <c r="AZ78" s="177">
        <v>-500212343.73374999</v>
      </c>
      <c r="BA78" s="177">
        <v>-505394781.75</v>
      </c>
      <c r="BB78" s="177">
        <v>-510420176.19</v>
      </c>
      <c r="BC78" s="177">
        <v>-515288527.05374998</v>
      </c>
      <c r="BD78" s="177">
        <v>-519999834.34125</v>
      </c>
      <c r="BE78" s="177">
        <v>-524554098.05250001</v>
      </c>
      <c r="BF78" s="177">
        <v>-528951318.1875</v>
      </c>
      <c r="BG78" s="177">
        <v>-533191494.74624997</v>
      </c>
      <c r="BH78" s="177">
        <v>-537274627.72874999</v>
      </c>
      <c r="BI78" s="177">
        <v>-541200717.13499999</v>
      </c>
      <c r="BJ78" s="177">
        <v>-544969762.96500003</v>
      </c>
      <c r="BK78" s="177">
        <v>-217130112.5</v>
      </c>
      <c r="BL78" s="177">
        <v>-218611310.16666666</v>
      </c>
    </row>
    <row r="79" spans="1:64" x14ac:dyDescent="0.25">
      <c r="A79" s="361" t="s">
        <v>299</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v>1</v>
      </c>
      <c r="AL79" s="364"/>
      <c r="AM79" s="182">
        <v>0.88105726872246692</v>
      </c>
      <c r="AN79" s="182">
        <v>0.77626191076869333</v>
      </c>
      <c r="AO79" s="182">
        <v>0.68393119891514842</v>
      </c>
      <c r="AP79" s="182">
        <v>0.60258255411026285</v>
      </c>
      <c r="AQ79" s="182">
        <v>0.53090973930419638</v>
      </c>
      <c r="AR79" s="182">
        <v>0.4677618848495122</v>
      </c>
      <c r="AS79" s="182">
        <v>0.41212500867798435</v>
      </c>
      <c r="AT79" s="182">
        <v>0.3631057345180479</v>
      </c>
      <c r="AU79" s="182">
        <v>0.31991694671193649</v>
      </c>
      <c r="AV79" s="182">
        <v>0.28186515128804979</v>
      </c>
      <c r="AW79" s="182">
        <v>0.24833934034189409</v>
      </c>
      <c r="AX79" s="182">
        <v>0.21880118091796832</v>
      </c>
      <c r="AY79" s="182">
        <v>0.19277637085283555</v>
      </c>
      <c r="AZ79" s="182">
        <v>0.16984702277782865</v>
      </c>
      <c r="BA79" s="182">
        <v>0.14964495398927638</v>
      </c>
      <c r="BB79" s="182">
        <v>0.13184577443989109</v>
      </c>
      <c r="BC79" s="182">
        <v>0.11616367792060887</v>
      </c>
      <c r="BD79" s="182">
        <v>0.102346852793488</v>
      </c>
      <c r="BE79" s="182">
        <v>9.0173438584570942E-2</v>
      </c>
      <c r="BF79" s="182">
        <v>7.9447963510635183E-2</v>
      </c>
      <c r="BG79" s="182">
        <v>6.999820573624245E-2</v>
      </c>
      <c r="BH79" s="182">
        <v>6.1672427961447097E-2</v>
      </c>
      <c r="BI79" s="182">
        <v>5.4336940935195678E-2</v>
      </c>
      <c r="BJ79" s="182">
        <v>4.7873956771097514E-2</v>
      </c>
      <c r="BK79" s="182">
        <v>4.2179697595680632E-2</v>
      </c>
      <c r="BL79" s="182">
        <v>3.7162729159189986E-2</v>
      </c>
    </row>
    <row r="80" spans="1:64" s="166" customFormat="1" ht="14.25" x14ac:dyDescent="0.25">
      <c r="A80" s="351" t="s">
        <v>614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65">
        <v>-411168636</v>
      </c>
      <c r="AL80" s="366"/>
      <c r="AM80" s="178">
        <v>-6503126.0649779756</v>
      </c>
      <c r="AN80" s="178">
        <v>-5607719.5423936034</v>
      </c>
      <c r="AO80" s="178">
        <v>-4833315.0623963252</v>
      </c>
      <c r="AP80" s="178">
        <v>-4163795.6484667319</v>
      </c>
      <c r="AQ80" s="178">
        <v>-3585166.4574303073</v>
      </c>
      <c r="AR80" s="178">
        <v>-3085277.9676687401</v>
      </c>
      <c r="AS80" s="178">
        <v>-2653584.9942189702</v>
      </c>
      <c r="AT80" s="178">
        <v>-2280936.9242238929</v>
      </c>
      <c r="AU80" s="178">
        <v>-1959395.1551703052</v>
      </c>
      <c r="AV80" s="178">
        <v>-1682074.2323838603</v>
      </c>
      <c r="AW80" s="178">
        <v>-1443003.6308417066</v>
      </c>
      <c r="AX80" s="178">
        <v>-1237007.5178069163</v>
      </c>
      <c r="AY80" s="178">
        <v>-1059600.1743328944</v>
      </c>
      <c r="AZ80" s="178">
        <v>-906895.05166314449</v>
      </c>
      <c r="BA80" s="178">
        <v>-775525.69849400793</v>
      </c>
      <c r="BB80" s="178">
        <v>-662577.02180772298</v>
      </c>
      <c r="BC80" s="178">
        <v>-565525.54174117302</v>
      </c>
      <c r="BD80" s="178">
        <v>-482187.47341864993</v>
      </c>
      <c r="BE80" s="178">
        <v>-410673.619064342</v>
      </c>
      <c r="BF80" s="178">
        <v>-349350.18483371043</v>
      </c>
      <c r="BG80" s="178">
        <v>-296804.75111737504</v>
      </c>
      <c r="BH80" s="178">
        <v>-251816.72472023999</v>
      </c>
      <c r="BI80" s="178">
        <v>-213331.68817370373</v>
      </c>
      <c r="BJ80" s="178">
        <v>-180439.13713370543</v>
      </c>
      <c r="BK80" s="178">
        <v>-64879.410800175036</v>
      </c>
      <c r="BL80" s="178">
        <v>-55045.347717557517</v>
      </c>
    </row>
    <row r="81" spans="1:64" s="166" customFormat="1" ht="14.25" x14ac:dyDescent="0.25">
      <c r="A81" s="351" t="s">
        <v>615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65">
        <v>-411168636</v>
      </c>
      <c r="AL81" s="366"/>
      <c r="AM81" s="178">
        <v>-417671762.064978</v>
      </c>
      <c r="AN81" s="178">
        <v>-423279481.60737163</v>
      </c>
      <c r="AO81" s="178">
        <v>-428112796.66976798</v>
      </c>
      <c r="AP81" s="178">
        <v>-432276592.31823468</v>
      </c>
      <c r="AQ81" s="178">
        <v>-435861758.77566499</v>
      </c>
      <c r="AR81" s="178">
        <v>-438947036.7433337</v>
      </c>
      <c r="AS81" s="178">
        <v>-441600621.73755264</v>
      </c>
      <c r="AT81" s="178">
        <v>-443881558.66177654</v>
      </c>
      <c r="AU81" s="178">
        <v>-445840953.81694686</v>
      </c>
      <c r="AV81" s="178">
        <v>-447523028.04933071</v>
      </c>
      <c r="AW81" s="178">
        <v>-448966031.68017244</v>
      </c>
      <c r="AX81" s="178">
        <v>-450203039.19797933</v>
      </c>
      <c r="AY81" s="178">
        <v>-451262639.37231225</v>
      </c>
      <c r="AZ81" s="178">
        <v>-452169534.42397541</v>
      </c>
      <c r="BA81" s="178">
        <v>-452945060.12246943</v>
      </c>
      <c r="BB81" s="178">
        <v>-453607637.14427716</v>
      </c>
      <c r="BC81" s="178">
        <v>-454173162.68601835</v>
      </c>
      <c r="BD81" s="178">
        <v>-454655350.159437</v>
      </c>
      <c r="BE81" s="178">
        <v>-455066023.77850133</v>
      </c>
      <c r="BF81" s="178">
        <v>-455415373.96333504</v>
      </c>
      <c r="BG81" s="178">
        <v>-455712178.71445239</v>
      </c>
      <c r="BH81" s="178">
        <v>-455963995.43917263</v>
      </c>
      <c r="BI81" s="178">
        <v>-456177327.12734634</v>
      </c>
      <c r="BJ81" s="178">
        <v>-456357766.26448005</v>
      </c>
      <c r="BK81" s="178">
        <v>-179650056.66242102</v>
      </c>
      <c r="BL81" s="178">
        <v>-179705102.01013857</v>
      </c>
    </row>
    <row r="82" spans="1:64" s="166" customFormat="1" ht="14.25" x14ac:dyDescent="0.25">
      <c r="A82" s="351" t="s">
        <v>616</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v>0</v>
      </c>
      <c r="AL82" s="354"/>
      <c r="AM82" s="183">
        <v>0</v>
      </c>
      <c r="AN82" s="183">
        <v>0</v>
      </c>
      <c r="AO82" s="183">
        <v>0</v>
      </c>
      <c r="AP82" s="183">
        <v>0</v>
      </c>
      <c r="AQ82" s="183">
        <v>0</v>
      </c>
      <c r="AR82" s="183">
        <v>0</v>
      </c>
      <c r="AS82" s="183">
        <v>0</v>
      </c>
      <c r="AT82" s="183">
        <v>0</v>
      </c>
      <c r="AU82" s="183">
        <v>0</v>
      </c>
      <c r="AV82" s="183">
        <v>0</v>
      </c>
      <c r="AW82" s="183">
        <v>0</v>
      </c>
      <c r="AX82" s="183">
        <v>0</v>
      </c>
      <c r="AY82" s="183">
        <v>0</v>
      </c>
      <c r="AZ82" s="183">
        <v>0</v>
      </c>
      <c r="BA82" s="183">
        <v>0</v>
      </c>
      <c r="BB82" s="183">
        <v>0</v>
      </c>
      <c r="BC82" s="183">
        <v>0</v>
      </c>
      <c r="BD82" s="183">
        <v>0</v>
      </c>
      <c r="BE82" s="183">
        <v>0</v>
      </c>
      <c r="BF82" s="183">
        <v>0</v>
      </c>
      <c r="BG82" s="183">
        <v>0</v>
      </c>
      <c r="BH82" s="183">
        <v>0</v>
      </c>
      <c r="BI82" s="183">
        <v>0</v>
      </c>
      <c r="BJ82" s="183">
        <v>0</v>
      </c>
      <c r="BK82" s="183">
        <v>0</v>
      </c>
      <c r="BL82" s="183">
        <v>0</v>
      </c>
    </row>
    <row r="83" spans="1:64" s="166" customFormat="1" ht="14.25" x14ac:dyDescent="0.25">
      <c r="A83" s="351" t="s">
        <v>617</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5">
        <v>0</v>
      </c>
      <c r="AL83" s="356"/>
      <c r="AM83" s="184">
        <v>0</v>
      </c>
      <c r="AN83" s="184">
        <v>0</v>
      </c>
      <c r="AO83" s="184">
        <v>0</v>
      </c>
      <c r="AP83" s="184">
        <v>0</v>
      </c>
      <c r="AQ83" s="184">
        <v>0</v>
      </c>
      <c r="AR83" s="184">
        <v>0</v>
      </c>
      <c r="AS83" s="184">
        <v>0</v>
      </c>
      <c r="AT83" s="184">
        <v>0</v>
      </c>
      <c r="AU83" s="184">
        <v>0</v>
      </c>
      <c r="AV83" s="184">
        <v>0</v>
      </c>
      <c r="AW83" s="184">
        <v>0</v>
      </c>
      <c r="AX83" s="184">
        <v>0</v>
      </c>
      <c r="AY83" s="184">
        <v>0</v>
      </c>
      <c r="AZ83" s="184">
        <v>0</v>
      </c>
      <c r="BA83" s="184">
        <v>0</v>
      </c>
      <c r="BB83" s="184">
        <v>0</v>
      </c>
      <c r="BC83" s="184">
        <v>0</v>
      </c>
      <c r="BD83" s="184">
        <v>0</v>
      </c>
      <c r="BE83" s="184">
        <v>0</v>
      </c>
      <c r="BF83" s="184">
        <v>0</v>
      </c>
      <c r="BG83" s="184">
        <v>0</v>
      </c>
      <c r="BH83" s="184">
        <v>0</v>
      </c>
      <c r="BI83" s="184">
        <v>0</v>
      </c>
      <c r="BJ83" s="184">
        <v>0</v>
      </c>
      <c r="BK83" s="184">
        <v>0</v>
      </c>
      <c r="BL83" s="184">
        <v>0</v>
      </c>
    </row>
    <row r="84" spans="1:64" s="166" customFormat="1" ht="15" thickBot="1" x14ac:dyDescent="0.3">
      <c r="A84" s="357" t="s">
        <v>618</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9">
        <v>0</v>
      </c>
      <c r="AL84" s="360"/>
      <c r="AM84" s="185">
        <v>0</v>
      </c>
      <c r="AN84" s="185">
        <v>0</v>
      </c>
      <c r="AO84" s="185">
        <v>0</v>
      </c>
      <c r="AP84" s="185">
        <v>0</v>
      </c>
      <c r="AQ84" s="185">
        <v>0</v>
      </c>
      <c r="AR84" s="185">
        <v>0</v>
      </c>
      <c r="AS84" s="185">
        <v>0</v>
      </c>
      <c r="AT84" s="185">
        <v>0</v>
      </c>
      <c r="AU84" s="185">
        <v>0</v>
      </c>
      <c r="AV84" s="185">
        <v>0</v>
      </c>
      <c r="AW84" s="185">
        <v>0</v>
      </c>
      <c r="AX84" s="185">
        <v>0</v>
      </c>
      <c r="AY84" s="185">
        <v>0</v>
      </c>
      <c r="AZ84" s="185">
        <v>0</v>
      </c>
      <c r="BA84" s="185">
        <v>0</v>
      </c>
      <c r="BB84" s="185">
        <v>0</v>
      </c>
      <c r="BC84" s="185">
        <v>0</v>
      </c>
      <c r="BD84" s="185">
        <v>0</v>
      </c>
      <c r="BE84" s="185">
        <v>0</v>
      </c>
      <c r="BF84" s="185">
        <v>0</v>
      </c>
      <c r="BG84" s="185">
        <v>0</v>
      </c>
      <c r="BH84" s="185">
        <v>0</v>
      </c>
      <c r="BI84" s="185">
        <v>0</v>
      </c>
      <c r="BJ84" s="185">
        <v>0</v>
      </c>
      <c r="BK84" s="185">
        <v>0</v>
      </c>
      <c r="BL84" s="185">
        <v>0</v>
      </c>
    </row>
    <row r="85" spans="1:64" x14ac:dyDescent="0.25">
      <c r="AM85" s="244"/>
      <c r="AN85" s="244"/>
      <c r="AO85" s="244"/>
      <c r="AP85" s="244"/>
      <c r="AQ85" s="244"/>
      <c r="AR85" s="244"/>
      <c r="AS85" s="244"/>
      <c r="AT85" s="244"/>
    </row>
    <row r="86" spans="1:64" x14ac:dyDescent="0.25">
      <c r="A86" s="350"/>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0"/>
      <c r="AK86" s="350"/>
      <c r="AL86" s="350"/>
      <c r="AM86" s="350"/>
      <c r="AN86" s="350"/>
      <c r="AO86" s="350"/>
      <c r="AP86" s="350"/>
      <c r="AQ86" s="350"/>
      <c r="AR86" s="350"/>
      <c r="AS86" s="350"/>
      <c r="AT86" s="350"/>
      <c r="AU86" s="350"/>
    </row>
    <row r="88" spans="1:64" x14ac:dyDescent="0.25">
      <c r="AM88" s="244"/>
    </row>
    <row r="90" spans="1:64" x14ac:dyDescent="0.25">
      <c r="AM90" s="165" t="s">
        <v>520</v>
      </c>
    </row>
    <row r="91" spans="1:64" ht="27.75" x14ac:dyDescent="0.25">
      <c r="AL91" s="239"/>
    </row>
    <row r="92" spans="1:64" ht="27.75" x14ac:dyDescent="0.25">
      <c r="AL92" s="239"/>
    </row>
  </sheetData>
  <mergeCells count="131">
    <mergeCell ref="A26:AJ26"/>
    <mergeCell ref="AK26:AL26"/>
    <mergeCell ref="A27:AJ27"/>
    <mergeCell ref="AK27:AL27"/>
    <mergeCell ref="AN27:AO27"/>
    <mergeCell ref="A5:AR5"/>
    <mergeCell ref="A7:AR7"/>
    <mergeCell ref="A9:AR9"/>
    <mergeCell ref="A10:AR10"/>
    <mergeCell ref="A12:AR12"/>
    <mergeCell ref="A13:AR13"/>
    <mergeCell ref="A15:AR15"/>
    <mergeCell ref="A16:AR16"/>
    <mergeCell ref="A18:AR18"/>
    <mergeCell ref="A30:AJ30"/>
    <mergeCell ref="AK30:AL30"/>
    <mergeCell ref="AN30:AO30"/>
    <mergeCell ref="A31:AJ31"/>
    <mergeCell ref="AK31:AL31"/>
    <mergeCell ref="A28:AJ28"/>
    <mergeCell ref="AK28:AL28"/>
    <mergeCell ref="AN28:AO28"/>
    <mergeCell ref="A29:AJ29"/>
    <mergeCell ref="AK29:AL29"/>
    <mergeCell ref="AN29:AO29"/>
    <mergeCell ref="A35:AJ35"/>
    <mergeCell ref="A36:AJ36"/>
    <mergeCell ref="A37:AJ37"/>
    <mergeCell ref="A32:AJ32"/>
    <mergeCell ref="AK32:AL32"/>
    <mergeCell ref="A33:AJ33"/>
    <mergeCell ref="AK33:AL33"/>
    <mergeCell ref="A34:AJ34"/>
    <mergeCell ref="AK34:AL34"/>
    <mergeCell ref="A44:AJ44"/>
    <mergeCell ref="A45:AJ45"/>
    <mergeCell ref="A46:AJ46"/>
    <mergeCell ref="A41:AJ41"/>
    <mergeCell ref="A42:AJ42"/>
    <mergeCell ref="A43:AJ43"/>
    <mergeCell ref="A38:AJ38"/>
    <mergeCell ref="A39:AJ39"/>
    <mergeCell ref="A40:AJ40"/>
    <mergeCell ref="A52:AJ52"/>
    <mergeCell ref="A53:AJ53"/>
    <mergeCell ref="A54:AJ54"/>
    <mergeCell ref="A58:AJ58"/>
    <mergeCell ref="A59:AJ59"/>
    <mergeCell ref="A50:AJ50"/>
    <mergeCell ref="A51:AJ51"/>
    <mergeCell ref="A47:AJ47"/>
    <mergeCell ref="A48:AJ48"/>
    <mergeCell ref="A49:AJ49"/>
    <mergeCell ref="A68:AJ68"/>
    <mergeCell ref="A69:AJ69"/>
    <mergeCell ref="A65:AJ65"/>
    <mergeCell ref="A66:AJ66"/>
    <mergeCell ref="A61:AJ61"/>
    <mergeCell ref="A62:AJ62"/>
    <mergeCell ref="A63:AJ63"/>
    <mergeCell ref="A60:AJ60"/>
    <mergeCell ref="A55:AJ55"/>
    <mergeCell ref="A56:AJ56"/>
    <mergeCell ref="A57:AJ57"/>
    <mergeCell ref="A64:AJ64"/>
    <mergeCell ref="A76:AJ76"/>
    <mergeCell ref="A77:AJ77"/>
    <mergeCell ref="A78:AJ78"/>
    <mergeCell ref="A73:AJ73"/>
    <mergeCell ref="A74:AJ74"/>
    <mergeCell ref="A75:AJ75"/>
    <mergeCell ref="A70:AJ70"/>
    <mergeCell ref="A71:AJ71"/>
    <mergeCell ref="A72:AJ72"/>
    <mergeCell ref="A86:AU86"/>
    <mergeCell ref="A82:AJ82"/>
    <mergeCell ref="AK82:AL82"/>
    <mergeCell ref="A83:AJ83"/>
    <mergeCell ref="AK83:AL83"/>
    <mergeCell ref="A84:AJ84"/>
    <mergeCell ref="AK84:AL84"/>
    <mergeCell ref="A79:AJ79"/>
    <mergeCell ref="AK79:AL79"/>
    <mergeCell ref="A80:AJ80"/>
    <mergeCell ref="AK80:AL80"/>
    <mergeCell ref="A81:AJ81"/>
    <mergeCell ref="AK81:AL81"/>
    <mergeCell ref="AK78:AL78"/>
    <mergeCell ref="AK77:AL77"/>
    <mergeCell ref="AK76:AL76"/>
    <mergeCell ref="AK75:AL75"/>
    <mergeCell ref="AK74:AL74"/>
    <mergeCell ref="AK73:AL73"/>
    <mergeCell ref="AK72:AL72"/>
    <mergeCell ref="AK71:AL71"/>
    <mergeCell ref="AK70:AL70"/>
    <mergeCell ref="AK69:AL69"/>
    <mergeCell ref="AK68:AL68"/>
    <mergeCell ref="AK67:AL67"/>
    <mergeCell ref="AK66:AL66"/>
    <mergeCell ref="AK65:AL65"/>
    <mergeCell ref="AK64:AL64"/>
    <mergeCell ref="AK63:AL63"/>
    <mergeCell ref="AK62:AL62"/>
    <mergeCell ref="AK61:AL61"/>
    <mergeCell ref="AK60:AL60"/>
    <mergeCell ref="AK59:AL59"/>
    <mergeCell ref="AK58:AL58"/>
    <mergeCell ref="AK57:AL57"/>
    <mergeCell ref="AK56:AL56"/>
    <mergeCell ref="AK55:AL55"/>
    <mergeCell ref="AK54:AL54"/>
    <mergeCell ref="AK53:AL53"/>
    <mergeCell ref="AK52:AL52"/>
    <mergeCell ref="AK38:AL38"/>
    <mergeCell ref="AK37:AL37"/>
    <mergeCell ref="AK36:AL36"/>
    <mergeCell ref="AK35:AL35"/>
    <mergeCell ref="AK48:AL48"/>
    <mergeCell ref="AK49:AL49"/>
    <mergeCell ref="AK50:AL50"/>
    <mergeCell ref="AK51:AL51"/>
    <mergeCell ref="AK47:AL47"/>
    <mergeCell ref="AK46:AL46"/>
    <mergeCell ref="AK45:AL45"/>
    <mergeCell ref="AK44:AL44"/>
    <mergeCell ref="AK43:AL43"/>
    <mergeCell ref="AK42:AL42"/>
    <mergeCell ref="AK41:AL41"/>
    <mergeCell ref="AK40:AL40"/>
    <mergeCell ref="AK39:AL39"/>
  </mergeCells>
  <pageMargins left="0.7" right="0.7" top="0.75" bottom="0.75"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17" sqref="K17"/>
    </sheetView>
  </sheetViews>
  <sheetFormatPr defaultRowHeight="15.75" x14ac:dyDescent="0.25"/>
  <cols>
    <col min="1" max="1" width="9.140625" style="61"/>
    <col min="2" max="2" width="37.7109375" style="61" customWidth="1"/>
    <col min="3" max="3" width="19.85546875" style="61" customWidth="1"/>
    <col min="4" max="4" width="15.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14" width="9.140625" style="63"/>
    <col min="15"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10</v>
      </c>
    </row>
    <row r="3" spans="1:44" ht="18.75" x14ac:dyDescent="0.3">
      <c r="L3" s="15" t="s">
        <v>575</v>
      </c>
    </row>
    <row r="4" spans="1:44" ht="18.75" x14ac:dyDescent="0.3">
      <c r="K4" s="15"/>
    </row>
    <row r="5" spans="1:44" x14ac:dyDescent="0.25">
      <c r="A5" s="274" t="str">
        <f>'5. анализ эконом эфф'!A5:AR5</f>
        <v>Год раскрытия информации: 2025 год</v>
      </c>
      <c r="B5" s="274"/>
      <c r="C5" s="274"/>
      <c r="D5" s="274"/>
      <c r="E5" s="274"/>
      <c r="F5" s="274"/>
      <c r="G5" s="274"/>
      <c r="H5" s="274"/>
      <c r="I5" s="274"/>
      <c r="J5" s="274"/>
      <c r="K5" s="274"/>
      <c r="L5" s="274"/>
      <c r="M5" s="195"/>
      <c r="N5" s="195"/>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4" t="str">
        <f>'5. анализ эконом эфф'!A9:AR9</f>
        <v>АО "Россети Тюмень"</v>
      </c>
      <c r="B9" s="274"/>
      <c r="C9" s="274"/>
      <c r="D9" s="274"/>
      <c r="E9" s="274"/>
      <c r="F9" s="274"/>
      <c r="G9" s="274"/>
      <c r="H9" s="274"/>
      <c r="I9" s="274"/>
      <c r="J9" s="274"/>
      <c r="K9" s="274"/>
      <c r="L9" s="274"/>
    </row>
    <row r="10" spans="1:44" x14ac:dyDescent="0.25">
      <c r="A10" s="277" t="s">
        <v>8</v>
      </c>
      <c r="B10" s="277"/>
      <c r="C10" s="277"/>
      <c r="D10" s="277"/>
      <c r="E10" s="277"/>
      <c r="F10" s="277"/>
      <c r="G10" s="277"/>
      <c r="H10" s="277"/>
      <c r="I10" s="277"/>
      <c r="J10" s="277"/>
      <c r="K10" s="277"/>
      <c r="L10" s="277"/>
    </row>
    <row r="11" spans="1:44" ht="18.75" x14ac:dyDescent="0.25">
      <c r="A11" s="275"/>
      <c r="B11" s="275"/>
      <c r="C11" s="275"/>
      <c r="D11" s="275"/>
      <c r="E11" s="275"/>
      <c r="F11" s="275"/>
      <c r="G11" s="275"/>
      <c r="H11" s="275"/>
      <c r="I11" s="275"/>
      <c r="J11" s="275"/>
      <c r="K11" s="275"/>
      <c r="L11" s="275"/>
    </row>
    <row r="12" spans="1:44" x14ac:dyDescent="0.25">
      <c r="A12" s="274" t="str">
        <f>'5. анализ эконом эфф'!A12:AR12</f>
        <v>H_NS1500.PR.0007</v>
      </c>
      <c r="B12" s="274"/>
      <c r="C12" s="274"/>
      <c r="D12" s="274"/>
      <c r="E12" s="274"/>
      <c r="F12" s="274"/>
      <c r="G12" s="274"/>
      <c r="H12" s="274"/>
      <c r="I12" s="274"/>
      <c r="J12" s="274"/>
      <c r="K12" s="274"/>
      <c r="L12" s="274"/>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ht="33" customHeight="1" x14ac:dyDescent="0.25">
      <c r="A15" s="274" t="str">
        <f>'5. анализ эконом эфф'!A15:AR15</f>
        <v>ВОЛС ПС Таврическая- ПС Роса с заходами на ПС Фотон, ПС Нонг-Ёганская протяженность 155,03 км. (новое строительство)</v>
      </c>
      <c r="B15" s="274"/>
      <c r="C15" s="274"/>
      <c r="D15" s="274"/>
      <c r="E15" s="274"/>
      <c r="F15" s="274"/>
      <c r="G15" s="274"/>
      <c r="H15" s="274"/>
      <c r="I15" s="274"/>
      <c r="J15" s="274"/>
      <c r="K15" s="274"/>
      <c r="L15" s="274"/>
    </row>
    <row r="16" spans="1:44" x14ac:dyDescent="0.25">
      <c r="A16" s="277" t="s">
        <v>6</v>
      </c>
      <c r="B16" s="277"/>
      <c r="C16" s="277"/>
      <c r="D16" s="277"/>
      <c r="E16" s="277"/>
      <c r="F16" s="277"/>
      <c r="G16" s="277"/>
      <c r="H16" s="277"/>
      <c r="I16" s="277"/>
      <c r="J16" s="277"/>
      <c r="K16" s="277"/>
      <c r="L16" s="277"/>
    </row>
    <row r="17" spans="1:12" ht="15.75" customHeight="1" x14ac:dyDescent="0.25">
      <c r="L17" s="82"/>
    </row>
    <row r="18" spans="1:12" x14ac:dyDescent="0.25">
      <c r="K18" s="81"/>
    </row>
    <row r="19" spans="1:12" ht="15.75" customHeight="1" x14ac:dyDescent="0.25">
      <c r="A19" s="404" t="s">
        <v>476</v>
      </c>
      <c r="B19" s="404"/>
      <c r="C19" s="404"/>
      <c r="D19" s="404"/>
      <c r="E19" s="404"/>
      <c r="F19" s="404"/>
      <c r="G19" s="404"/>
      <c r="H19" s="404"/>
      <c r="I19" s="404"/>
      <c r="J19" s="404"/>
      <c r="K19" s="404"/>
      <c r="L19" s="404"/>
    </row>
    <row r="20" spans="1:12" x14ac:dyDescent="0.25">
      <c r="A20" s="62"/>
      <c r="B20" s="62"/>
      <c r="C20" s="80"/>
      <c r="D20" s="80"/>
      <c r="E20" s="80"/>
      <c r="F20" s="80"/>
      <c r="G20" s="80"/>
      <c r="H20" s="80"/>
      <c r="I20" s="80"/>
      <c r="J20" s="80"/>
      <c r="K20" s="80"/>
      <c r="L20" s="80"/>
    </row>
    <row r="21" spans="1:12" ht="28.5" customHeight="1" x14ac:dyDescent="0.25">
      <c r="A21" s="394" t="s">
        <v>227</v>
      </c>
      <c r="B21" s="394" t="s">
        <v>226</v>
      </c>
      <c r="C21" s="400" t="s">
        <v>408</v>
      </c>
      <c r="D21" s="400"/>
      <c r="E21" s="400"/>
      <c r="F21" s="400"/>
      <c r="G21" s="400"/>
      <c r="H21" s="400"/>
      <c r="I21" s="395" t="s">
        <v>225</v>
      </c>
      <c r="J21" s="397" t="s">
        <v>410</v>
      </c>
      <c r="K21" s="394" t="s">
        <v>224</v>
      </c>
      <c r="L21" s="396" t="s">
        <v>409</v>
      </c>
    </row>
    <row r="22" spans="1:12" ht="58.5" customHeight="1" x14ac:dyDescent="0.25">
      <c r="A22" s="394"/>
      <c r="B22" s="394"/>
      <c r="C22" s="401" t="s">
        <v>2</v>
      </c>
      <c r="D22" s="401"/>
      <c r="E22" s="135"/>
      <c r="F22" s="136"/>
      <c r="G22" s="402" t="s">
        <v>1</v>
      </c>
      <c r="H22" s="403"/>
      <c r="I22" s="395"/>
      <c r="J22" s="398"/>
      <c r="K22" s="394"/>
      <c r="L22" s="396"/>
    </row>
    <row r="23" spans="1:12" ht="47.25" x14ac:dyDescent="0.25">
      <c r="A23" s="394"/>
      <c r="B23" s="394"/>
      <c r="C23" s="79" t="s">
        <v>223</v>
      </c>
      <c r="D23" s="79" t="s">
        <v>222</v>
      </c>
      <c r="E23" s="79" t="s">
        <v>223</v>
      </c>
      <c r="F23" s="79" t="s">
        <v>222</v>
      </c>
      <c r="G23" s="79" t="s">
        <v>223</v>
      </c>
      <c r="H23" s="79" t="s">
        <v>222</v>
      </c>
      <c r="I23" s="395"/>
      <c r="J23" s="399"/>
      <c r="K23" s="394"/>
      <c r="L23" s="396"/>
    </row>
    <row r="24" spans="1:12" x14ac:dyDescent="0.25">
      <c r="A24" s="210">
        <v>1</v>
      </c>
      <c r="B24" s="210">
        <v>2</v>
      </c>
      <c r="C24" s="79">
        <v>3</v>
      </c>
      <c r="D24" s="79">
        <v>4</v>
      </c>
      <c r="E24" s="79">
        <v>5</v>
      </c>
      <c r="F24" s="79">
        <v>6</v>
      </c>
      <c r="G24" s="79">
        <v>7</v>
      </c>
      <c r="H24" s="79">
        <v>8</v>
      </c>
      <c r="I24" s="79">
        <v>9</v>
      </c>
      <c r="J24" s="79">
        <v>10</v>
      </c>
      <c r="K24" s="79">
        <v>11</v>
      </c>
      <c r="L24" s="79">
        <v>12</v>
      </c>
    </row>
    <row r="25" spans="1:12" ht="31.5" x14ac:dyDescent="0.25">
      <c r="A25" s="71">
        <v>1</v>
      </c>
      <c r="B25" s="72" t="s">
        <v>221</v>
      </c>
      <c r="C25" s="69"/>
      <c r="D25" s="186"/>
      <c r="E25" s="77"/>
      <c r="F25" s="77"/>
      <c r="G25" s="69"/>
      <c r="H25" s="186"/>
      <c r="I25" s="77"/>
      <c r="J25" s="77"/>
      <c r="K25" s="68"/>
      <c r="L25" s="90"/>
    </row>
    <row r="26" spans="1:12" ht="21.75" customHeight="1" x14ac:dyDescent="0.25">
      <c r="A26" s="71" t="s">
        <v>220</v>
      </c>
      <c r="B26" s="78" t="s">
        <v>415</v>
      </c>
      <c r="C26" s="69" t="s">
        <v>573</v>
      </c>
      <c r="D26" s="77"/>
      <c r="E26" s="77"/>
      <c r="F26" s="77"/>
      <c r="G26" s="69" t="s">
        <v>573</v>
      </c>
      <c r="H26" s="77"/>
      <c r="I26" s="77"/>
      <c r="J26" s="77"/>
      <c r="K26" s="68"/>
      <c r="L26" s="68"/>
    </row>
    <row r="27" spans="1:12" s="63" customFormat="1" ht="39" customHeight="1" x14ac:dyDescent="0.25">
      <c r="A27" s="71" t="s">
        <v>219</v>
      </c>
      <c r="B27" s="78" t="s">
        <v>417</v>
      </c>
      <c r="C27" s="69" t="s">
        <v>573</v>
      </c>
      <c r="D27" s="77"/>
      <c r="E27" s="77"/>
      <c r="F27" s="77"/>
      <c r="G27" s="69" t="s">
        <v>573</v>
      </c>
      <c r="H27" s="77"/>
      <c r="I27" s="77"/>
      <c r="J27" s="77"/>
      <c r="K27" s="68"/>
      <c r="L27" s="68"/>
    </row>
    <row r="28" spans="1:12" s="63" customFormat="1" ht="70.5" customHeight="1" x14ac:dyDescent="0.25">
      <c r="A28" s="71" t="s">
        <v>416</v>
      </c>
      <c r="B28" s="78" t="s">
        <v>421</v>
      </c>
      <c r="C28" s="69" t="s">
        <v>573</v>
      </c>
      <c r="D28" s="77"/>
      <c r="E28" s="77"/>
      <c r="F28" s="77"/>
      <c r="G28" s="69" t="s">
        <v>573</v>
      </c>
      <c r="H28" s="77"/>
      <c r="I28" s="77"/>
      <c r="J28" s="77"/>
      <c r="K28" s="68"/>
      <c r="L28" s="68"/>
    </row>
    <row r="29" spans="1:12" s="63" customFormat="1" ht="54" customHeight="1" x14ac:dyDescent="0.25">
      <c r="A29" s="71" t="s">
        <v>218</v>
      </c>
      <c r="B29" s="78" t="s">
        <v>420</v>
      </c>
      <c r="C29" s="69" t="s">
        <v>573</v>
      </c>
      <c r="D29" s="77"/>
      <c r="E29" s="77"/>
      <c r="F29" s="77"/>
      <c r="G29" s="69" t="s">
        <v>573</v>
      </c>
      <c r="H29" s="77"/>
      <c r="I29" s="77"/>
      <c r="J29" s="77"/>
      <c r="K29" s="68"/>
      <c r="L29" s="68"/>
    </row>
    <row r="30" spans="1:12" s="63" customFormat="1" ht="42" customHeight="1" x14ac:dyDescent="0.25">
      <c r="A30" s="71" t="s">
        <v>217</v>
      </c>
      <c r="B30" s="78" t="s">
        <v>422</v>
      </c>
      <c r="C30" s="211" t="s">
        <v>573</v>
      </c>
      <c r="D30" s="211"/>
      <c r="E30" s="77"/>
      <c r="F30" s="77"/>
      <c r="G30" s="211" t="s">
        <v>573</v>
      </c>
      <c r="H30" s="211"/>
      <c r="I30" s="77"/>
      <c r="J30" s="77"/>
      <c r="K30" s="68"/>
      <c r="L30" s="68"/>
    </row>
    <row r="31" spans="1:12" s="63" customFormat="1" ht="37.5" customHeight="1" x14ac:dyDescent="0.25">
      <c r="A31" s="71" t="s">
        <v>216</v>
      </c>
      <c r="B31" s="70" t="s">
        <v>418</v>
      </c>
      <c r="C31" s="212">
        <v>45148</v>
      </c>
      <c r="D31" s="212">
        <v>45148</v>
      </c>
      <c r="E31" s="77"/>
      <c r="F31" s="77"/>
      <c r="G31" s="212">
        <v>45148</v>
      </c>
      <c r="H31" s="212">
        <v>45148</v>
      </c>
      <c r="I31" s="186">
        <v>100</v>
      </c>
      <c r="J31" s="186">
        <v>100</v>
      </c>
      <c r="K31" s="68"/>
      <c r="L31" s="68"/>
    </row>
    <row r="32" spans="1:12" s="63" customFormat="1" ht="31.5" x14ac:dyDescent="0.25">
      <c r="A32" s="71" t="s">
        <v>214</v>
      </c>
      <c r="B32" s="70" t="s">
        <v>423</v>
      </c>
      <c r="C32" s="213">
        <v>45505</v>
      </c>
      <c r="D32" s="213">
        <v>45534</v>
      </c>
      <c r="E32" s="77"/>
      <c r="F32" s="77"/>
      <c r="G32" s="213">
        <v>45505</v>
      </c>
      <c r="H32" s="213">
        <v>45534</v>
      </c>
      <c r="I32" s="186">
        <v>100</v>
      </c>
      <c r="J32" s="186">
        <v>100</v>
      </c>
      <c r="K32" s="68"/>
      <c r="L32" s="68"/>
    </row>
    <row r="33" spans="1:14" s="63" customFormat="1" ht="37.5" customHeight="1" x14ac:dyDescent="0.25">
      <c r="A33" s="71" t="s">
        <v>434</v>
      </c>
      <c r="B33" s="70" t="s">
        <v>360</v>
      </c>
      <c r="C33" s="214" t="s">
        <v>573</v>
      </c>
      <c r="D33" s="214"/>
      <c r="E33" s="77"/>
      <c r="F33" s="77"/>
      <c r="G33" s="214" t="s">
        <v>573</v>
      </c>
      <c r="H33" s="214"/>
      <c r="I33" s="77"/>
      <c r="J33" s="77"/>
      <c r="K33" s="68"/>
      <c r="L33" s="68"/>
    </row>
    <row r="34" spans="1:14" s="63" customFormat="1" ht="47.25" customHeight="1" x14ac:dyDescent="0.25">
      <c r="A34" s="71" t="s">
        <v>435</v>
      </c>
      <c r="B34" s="70" t="s">
        <v>427</v>
      </c>
      <c r="C34" s="69" t="s">
        <v>573</v>
      </c>
      <c r="D34" s="76"/>
      <c r="E34" s="76"/>
      <c r="F34" s="76"/>
      <c r="G34" s="69" t="s">
        <v>573</v>
      </c>
      <c r="H34" s="76"/>
      <c r="I34" s="76"/>
      <c r="J34" s="76"/>
      <c r="K34" s="76"/>
      <c r="L34" s="68"/>
    </row>
    <row r="35" spans="1:14" s="63" customFormat="1" ht="49.5" customHeight="1" x14ac:dyDescent="0.25">
      <c r="A35" s="71" t="s">
        <v>436</v>
      </c>
      <c r="B35" s="70" t="s">
        <v>215</v>
      </c>
      <c r="C35" s="213">
        <v>45536</v>
      </c>
      <c r="D35" s="213">
        <v>45565</v>
      </c>
      <c r="E35" s="76"/>
      <c r="F35" s="76"/>
      <c r="G35" s="213">
        <v>45536</v>
      </c>
      <c r="H35" s="213">
        <v>45565</v>
      </c>
      <c r="I35" s="186">
        <v>100</v>
      </c>
      <c r="J35" s="186">
        <v>100</v>
      </c>
      <c r="K35" s="76"/>
      <c r="L35" s="68"/>
    </row>
    <row r="36" spans="1:14" ht="37.5" customHeight="1" x14ac:dyDescent="0.25">
      <c r="A36" s="71" t="s">
        <v>437</v>
      </c>
      <c r="B36" s="70" t="s">
        <v>419</v>
      </c>
      <c r="C36" s="69" t="s">
        <v>573</v>
      </c>
      <c r="D36" s="75"/>
      <c r="E36" s="75"/>
      <c r="F36" s="74"/>
      <c r="G36" s="69" t="s">
        <v>573</v>
      </c>
      <c r="H36" s="75"/>
      <c r="I36" s="73"/>
      <c r="J36" s="73"/>
      <c r="K36" s="68"/>
      <c r="L36" s="68"/>
    </row>
    <row r="37" spans="1:14" ht="30.75" customHeight="1" x14ac:dyDescent="0.25">
      <c r="A37" s="71" t="s">
        <v>438</v>
      </c>
      <c r="B37" s="70" t="s">
        <v>213</v>
      </c>
      <c r="C37" s="213">
        <v>45444</v>
      </c>
      <c r="D37" s="213">
        <v>45503</v>
      </c>
      <c r="E37" s="75"/>
      <c r="F37" s="74"/>
      <c r="G37" s="213">
        <v>45444</v>
      </c>
      <c r="H37" s="213">
        <v>45503</v>
      </c>
      <c r="I37" s="186">
        <v>100</v>
      </c>
      <c r="J37" s="186">
        <v>100</v>
      </c>
      <c r="K37" s="68"/>
      <c r="L37" s="68"/>
      <c r="M37" s="196"/>
      <c r="N37" s="196"/>
    </row>
    <row r="38" spans="1:14" x14ac:dyDescent="0.25">
      <c r="A38" s="71" t="s">
        <v>568</v>
      </c>
      <c r="B38" s="72" t="s">
        <v>212</v>
      </c>
      <c r="C38" s="69"/>
      <c r="D38" s="68"/>
      <c r="E38" s="68"/>
      <c r="F38" s="68"/>
      <c r="G38" s="69"/>
      <c r="H38" s="68"/>
      <c r="I38" s="68"/>
      <c r="J38" s="68"/>
      <c r="K38" s="68"/>
      <c r="L38" s="68"/>
    </row>
    <row r="39" spans="1:14" ht="63" customHeight="1" x14ac:dyDescent="0.25">
      <c r="A39" s="71">
        <v>2</v>
      </c>
      <c r="B39" s="70" t="s">
        <v>424</v>
      </c>
      <c r="C39" s="212">
        <v>45597</v>
      </c>
      <c r="D39" s="212" t="s">
        <v>622</v>
      </c>
      <c r="E39" s="68"/>
      <c r="F39" s="68"/>
      <c r="G39" s="212">
        <v>45566</v>
      </c>
      <c r="H39" s="212">
        <v>45590</v>
      </c>
      <c r="I39" s="186">
        <v>100</v>
      </c>
      <c r="J39" s="186">
        <v>100</v>
      </c>
      <c r="K39" s="68"/>
      <c r="L39" s="68"/>
    </row>
    <row r="40" spans="1:14" ht="33.75" customHeight="1" x14ac:dyDescent="0.25">
      <c r="A40" s="71" t="s">
        <v>211</v>
      </c>
      <c r="B40" s="70" t="s">
        <v>426</v>
      </c>
      <c r="C40" s="213">
        <v>45658</v>
      </c>
      <c r="D40" s="215">
        <v>45746</v>
      </c>
      <c r="E40" s="68"/>
      <c r="F40" s="68"/>
      <c r="G40" s="213">
        <v>45658</v>
      </c>
      <c r="H40" s="215">
        <v>45746</v>
      </c>
      <c r="I40" s="68"/>
      <c r="J40" s="68"/>
      <c r="K40" s="68"/>
      <c r="L40" s="68"/>
    </row>
    <row r="41" spans="1:14" ht="63" customHeight="1" x14ac:dyDescent="0.25">
      <c r="A41" s="71" t="s">
        <v>210</v>
      </c>
      <c r="B41" s="72" t="s">
        <v>507</v>
      </c>
      <c r="C41" s="69"/>
      <c r="D41" s="216"/>
      <c r="E41" s="68"/>
      <c r="F41" s="68"/>
      <c r="G41" s="69"/>
      <c r="H41" s="216"/>
      <c r="I41" s="68"/>
      <c r="J41" s="68"/>
      <c r="K41" s="68"/>
      <c r="L41" s="68"/>
    </row>
    <row r="42" spans="1:14" ht="58.5" customHeight="1" x14ac:dyDescent="0.25">
      <c r="A42" s="71">
        <v>3</v>
      </c>
      <c r="B42" s="70" t="s">
        <v>425</v>
      </c>
      <c r="C42" s="212">
        <v>45748</v>
      </c>
      <c r="D42" s="212">
        <v>45777</v>
      </c>
      <c r="E42" s="68"/>
      <c r="F42" s="68"/>
      <c r="G42" s="212">
        <v>45748</v>
      </c>
      <c r="H42" s="212">
        <v>45777</v>
      </c>
      <c r="I42" s="68"/>
      <c r="J42" s="68"/>
      <c r="K42" s="68"/>
      <c r="L42" s="68"/>
    </row>
    <row r="43" spans="1:14" ht="34.5" customHeight="1" x14ac:dyDescent="0.25">
      <c r="A43" s="71" t="s">
        <v>209</v>
      </c>
      <c r="B43" s="70" t="s">
        <v>207</v>
      </c>
      <c r="C43" s="212">
        <v>45778</v>
      </c>
      <c r="D43" s="212">
        <v>45868</v>
      </c>
      <c r="E43" s="68"/>
      <c r="F43" s="68"/>
      <c r="G43" s="212">
        <v>45778</v>
      </c>
      <c r="H43" s="212">
        <v>45868</v>
      </c>
      <c r="I43" s="68"/>
      <c r="J43" s="68"/>
      <c r="K43" s="68"/>
      <c r="L43" s="68"/>
    </row>
    <row r="44" spans="1:14" ht="24.75" customHeight="1" x14ac:dyDescent="0.25">
      <c r="A44" s="71" t="s">
        <v>208</v>
      </c>
      <c r="B44" s="70" t="s">
        <v>205</v>
      </c>
      <c r="C44" s="212">
        <v>45870</v>
      </c>
      <c r="D44" s="212">
        <v>45930</v>
      </c>
      <c r="E44" s="68"/>
      <c r="F44" s="68"/>
      <c r="G44" s="212">
        <v>45870</v>
      </c>
      <c r="H44" s="212">
        <v>45930</v>
      </c>
      <c r="I44" s="68"/>
      <c r="J44" s="68"/>
      <c r="K44" s="68"/>
      <c r="L44" s="68"/>
    </row>
    <row r="45" spans="1:14" ht="90.75" customHeight="1" x14ac:dyDescent="0.25">
      <c r="A45" s="71" t="s">
        <v>206</v>
      </c>
      <c r="B45" s="70" t="s">
        <v>430</v>
      </c>
      <c r="C45" s="69" t="s">
        <v>573</v>
      </c>
      <c r="D45" s="216"/>
      <c r="E45" s="68"/>
      <c r="F45" s="68"/>
      <c r="G45" s="69" t="s">
        <v>573</v>
      </c>
      <c r="H45" s="216"/>
      <c r="I45" s="68"/>
      <c r="J45" s="68"/>
      <c r="K45" s="68"/>
      <c r="L45" s="68"/>
    </row>
    <row r="46" spans="1:14" ht="167.25" customHeight="1" x14ac:dyDescent="0.25">
      <c r="A46" s="71" t="s">
        <v>204</v>
      </c>
      <c r="B46" s="70" t="s">
        <v>428</v>
      </c>
      <c r="C46" s="69" t="s">
        <v>573</v>
      </c>
      <c r="D46" s="216"/>
      <c r="E46" s="68"/>
      <c r="F46" s="68"/>
      <c r="G46" s="69" t="s">
        <v>573</v>
      </c>
      <c r="H46" s="216"/>
      <c r="I46" s="68"/>
      <c r="J46" s="68"/>
      <c r="K46" s="68"/>
      <c r="L46" s="68"/>
    </row>
    <row r="47" spans="1:14" ht="30.75" customHeight="1" x14ac:dyDescent="0.25">
      <c r="A47" s="71" t="s">
        <v>202</v>
      </c>
      <c r="B47" s="70" t="s">
        <v>203</v>
      </c>
      <c r="C47" s="212">
        <v>45931</v>
      </c>
      <c r="D47" s="212">
        <v>45940</v>
      </c>
      <c r="E47" s="68"/>
      <c r="F47" s="68"/>
      <c r="G47" s="212">
        <v>45931</v>
      </c>
      <c r="H47" s="212">
        <v>45940</v>
      </c>
      <c r="I47" s="68"/>
      <c r="J47" s="68"/>
      <c r="K47" s="68"/>
      <c r="L47" s="68"/>
    </row>
    <row r="48" spans="1:14" ht="37.5" customHeight="1" x14ac:dyDescent="0.25">
      <c r="A48" s="71" t="s">
        <v>569</v>
      </c>
      <c r="B48" s="72" t="s">
        <v>201</v>
      </c>
      <c r="C48" s="69"/>
      <c r="D48" s="216"/>
      <c r="E48" s="68"/>
      <c r="F48" s="68"/>
      <c r="G48" s="69"/>
      <c r="H48" s="216"/>
      <c r="I48" s="68"/>
      <c r="J48" s="68"/>
      <c r="K48" s="68"/>
      <c r="L48" s="68"/>
    </row>
    <row r="49" spans="1:12" ht="35.25" customHeight="1" x14ac:dyDescent="0.25">
      <c r="A49" s="71">
        <v>4</v>
      </c>
      <c r="B49" s="70" t="s">
        <v>199</v>
      </c>
      <c r="C49" s="212">
        <v>45945</v>
      </c>
      <c r="D49" s="212">
        <v>45950</v>
      </c>
      <c r="E49" s="68"/>
      <c r="F49" s="68"/>
      <c r="G49" s="212">
        <v>45945</v>
      </c>
      <c r="H49" s="212">
        <v>45950</v>
      </c>
      <c r="I49" s="68"/>
      <c r="J49" s="68"/>
      <c r="K49" s="68"/>
      <c r="L49" s="68"/>
    </row>
    <row r="50" spans="1:12" ht="86.25" customHeight="1" x14ac:dyDescent="0.25">
      <c r="A50" s="71" t="s">
        <v>200</v>
      </c>
      <c r="B50" s="70" t="s">
        <v>429</v>
      </c>
      <c r="C50" s="212">
        <v>45950</v>
      </c>
      <c r="D50" s="215">
        <v>45960</v>
      </c>
      <c r="E50" s="68"/>
      <c r="F50" s="68"/>
      <c r="G50" s="212">
        <v>45950</v>
      </c>
      <c r="H50" s="215">
        <v>45960</v>
      </c>
      <c r="I50" s="68"/>
      <c r="J50" s="68"/>
      <c r="K50" s="68"/>
      <c r="L50" s="68"/>
    </row>
    <row r="51" spans="1:12" ht="77.25" customHeight="1" x14ac:dyDescent="0.25">
      <c r="A51" s="71" t="s">
        <v>198</v>
      </c>
      <c r="B51" s="70" t="s">
        <v>431</v>
      </c>
      <c r="C51" s="69" t="s">
        <v>573</v>
      </c>
      <c r="D51" s="216"/>
      <c r="E51" s="68"/>
      <c r="F51" s="68"/>
      <c r="G51" s="69" t="s">
        <v>573</v>
      </c>
      <c r="H51" s="216"/>
      <c r="I51" s="68"/>
      <c r="J51" s="68"/>
      <c r="K51" s="68"/>
      <c r="L51" s="68"/>
    </row>
    <row r="52" spans="1:12" ht="71.25" customHeight="1" x14ac:dyDescent="0.25">
      <c r="A52" s="71" t="s">
        <v>196</v>
      </c>
      <c r="B52" s="70" t="s">
        <v>197</v>
      </c>
      <c r="C52" s="211" t="s">
        <v>573</v>
      </c>
      <c r="D52" s="211"/>
      <c r="E52" s="68"/>
      <c r="F52" s="68"/>
      <c r="G52" s="211" t="s">
        <v>573</v>
      </c>
      <c r="H52" s="211"/>
      <c r="I52" s="68"/>
      <c r="J52" s="68"/>
      <c r="K52" s="68"/>
      <c r="L52" s="68"/>
    </row>
    <row r="53" spans="1:12" ht="48" customHeight="1" x14ac:dyDescent="0.25">
      <c r="A53" s="71" t="s">
        <v>194</v>
      </c>
      <c r="B53" s="143" t="s">
        <v>432</v>
      </c>
      <c r="C53" s="212">
        <v>45962</v>
      </c>
      <c r="D53" s="212">
        <v>45971</v>
      </c>
      <c r="E53" s="68"/>
      <c r="F53" s="68"/>
      <c r="G53" s="212">
        <v>45962</v>
      </c>
      <c r="H53" s="212">
        <v>45971</v>
      </c>
      <c r="I53" s="68"/>
      <c r="J53" s="68"/>
      <c r="K53" s="68"/>
      <c r="L53" s="68"/>
    </row>
    <row r="54" spans="1:12" ht="46.5" customHeight="1" x14ac:dyDescent="0.25">
      <c r="A54" s="71" t="s">
        <v>433</v>
      </c>
      <c r="B54" s="70" t="s">
        <v>195</v>
      </c>
      <c r="C54" s="214" t="s">
        <v>573</v>
      </c>
      <c r="D54" s="214"/>
      <c r="E54" s="68"/>
      <c r="F54" s="68"/>
      <c r="G54" s="214" t="s">
        <v>573</v>
      </c>
      <c r="H54" s="21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zoomScale="55" zoomScaleNormal="70" zoomScaleSheetLayoutView="55" workbookViewId="0">
      <selection activeCell="AC62" sqref="AC6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7" width="18.7109375" style="60" customWidth="1"/>
    <col min="8" max="8" width="13.85546875" style="60" customWidth="1"/>
    <col min="9" max="9" width="9.7109375" style="60" customWidth="1"/>
    <col min="10" max="10" width="9.28515625" style="60" customWidth="1"/>
    <col min="11" max="11" width="6.140625" style="60" customWidth="1"/>
    <col min="12" max="12" width="13.85546875" style="60" customWidth="1"/>
    <col min="13" max="13" width="9.7109375" style="60" customWidth="1"/>
    <col min="14" max="14" width="9.28515625" style="60" customWidth="1"/>
    <col min="15" max="15" width="6.140625" style="60" customWidth="1"/>
    <col min="16" max="16" width="11.7109375" style="60" customWidth="1"/>
    <col min="17" max="17" width="11" style="60" customWidth="1"/>
    <col min="18" max="18" width="9.85546875" style="60" customWidth="1"/>
    <col min="19" max="19" width="6.140625" style="60" customWidth="1"/>
    <col min="20" max="20" width="12.28515625" style="60" customWidth="1"/>
    <col min="21" max="27" width="6.140625" style="60" customWidth="1"/>
    <col min="28" max="16384" width="9.140625" style="60"/>
  </cols>
  <sheetData>
    <row r="1" spans="1:29" ht="18.75" x14ac:dyDescent="0.25">
      <c r="A1" s="61"/>
      <c r="B1" s="61"/>
      <c r="C1" s="61"/>
      <c r="D1" s="61"/>
      <c r="E1" s="61"/>
      <c r="F1" s="61"/>
      <c r="G1" s="61"/>
      <c r="H1" s="61"/>
      <c r="I1" s="61"/>
      <c r="L1" s="61"/>
      <c r="M1" s="61"/>
      <c r="AC1" s="34" t="s">
        <v>68</v>
      </c>
    </row>
    <row r="2" spans="1:29" ht="18.75" x14ac:dyDescent="0.3">
      <c r="A2" s="61"/>
      <c r="B2" s="61"/>
      <c r="C2" s="61"/>
      <c r="D2" s="61"/>
      <c r="E2" s="61"/>
      <c r="F2" s="61"/>
      <c r="G2" s="61"/>
      <c r="H2" s="61"/>
      <c r="I2" s="61"/>
      <c r="L2" s="61"/>
      <c r="M2" s="61"/>
      <c r="AC2" s="15" t="s">
        <v>10</v>
      </c>
    </row>
    <row r="3" spans="1:29" ht="18.75" x14ac:dyDescent="0.3">
      <c r="A3" s="61"/>
      <c r="B3" s="61"/>
      <c r="C3" s="61"/>
      <c r="D3" s="61"/>
      <c r="E3" s="61"/>
      <c r="F3" s="61"/>
      <c r="G3" s="61"/>
      <c r="H3" s="61"/>
      <c r="I3" s="61"/>
      <c r="L3" s="61"/>
      <c r="M3" s="61"/>
      <c r="AC3" s="15" t="s">
        <v>575</v>
      </c>
    </row>
    <row r="4" spans="1:29" ht="18.75" customHeight="1" x14ac:dyDescent="0.25">
      <c r="A4" s="274" t="str">
        <f>'6.1. Паспорт сетевой график'!A5:L5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1"/>
      <c r="B5" s="61"/>
      <c r="C5" s="61"/>
      <c r="D5" s="61"/>
      <c r="E5" s="61"/>
      <c r="F5" s="61"/>
      <c r="G5" s="61"/>
      <c r="H5" s="61"/>
      <c r="I5" s="61"/>
      <c r="L5" s="61"/>
      <c r="M5" s="61"/>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7"/>
      <c r="H7" s="66"/>
      <c r="I7" s="66"/>
      <c r="J7" s="66"/>
      <c r="K7" s="66"/>
      <c r="L7" s="66"/>
      <c r="M7" s="66"/>
      <c r="N7" s="66"/>
      <c r="O7" s="66"/>
      <c r="P7" s="66"/>
      <c r="Q7" s="66"/>
      <c r="R7" s="66"/>
      <c r="S7" s="66"/>
      <c r="T7" s="66"/>
      <c r="U7" s="66"/>
      <c r="V7" s="66"/>
      <c r="W7" s="66"/>
      <c r="X7" s="66"/>
      <c r="Y7" s="66"/>
      <c r="Z7" s="66"/>
      <c r="AA7" s="66"/>
    </row>
    <row r="8" spans="1:29" x14ac:dyDescent="0.25">
      <c r="A8" s="274" t="str">
        <f>'6.1. Паспорт сетевой график'!A9:L9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47"/>
      <c r="H10" s="66"/>
      <c r="I10" s="66"/>
      <c r="J10" s="66"/>
      <c r="K10" s="66"/>
      <c r="L10" s="66"/>
      <c r="M10" s="66"/>
      <c r="N10" s="66"/>
      <c r="O10" s="66"/>
      <c r="P10" s="66"/>
      <c r="Q10" s="66"/>
      <c r="R10" s="66"/>
      <c r="S10" s="66"/>
      <c r="T10" s="66"/>
      <c r="U10" s="66"/>
      <c r="V10" s="66"/>
      <c r="W10" s="66"/>
      <c r="X10" s="66"/>
      <c r="Y10" s="66"/>
      <c r="Z10" s="66"/>
      <c r="AA10" s="66"/>
    </row>
    <row r="11" spans="1:29" x14ac:dyDescent="0.25">
      <c r="A11" s="274" t="str">
        <f>'6.1. Паспорт сетевой график'!A12:L12</f>
        <v>H_NS1500.PR.0007</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9" x14ac:dyDescent="0.25">
      <c r="A12" s="277" t="s">
        <v>515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x14ac:dyDescent="0.25">
      <c r="A14" s="274" t="str">
        <f>'6.1. Паспорт сетевой график'!A15:L15</f>
        <v>ВОЛС ПС Таврическая- ПС Роса с заходами на ПС Фотон, ПС Нонг-Ёганская протяженность 155,03 км. (новое строительство)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9" ht="15.75" customHeight="1" x14ac:dyDescent="0.25">
      <c r="A15" s="277" t="s">
        <v>516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8" t="s">
        <v>477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194" customFormat="1" ht="21" customHeight="1" x14ac:dyDescent="0.25">
      <c r="A20" s="414" t="s">
        <v>193</v>
      </c>
      <c r="B20" s="414" t="s">
        <v>192</v>
      </c>
      <c r="C20" s="412" t="s">
        <v>191</v>
      </c>
      <c r="D20" s="412"/>
      <c r="E20" s="417" t="s">
        <v>190</v>
      </c>
      <c r="F20" s="417"/>
      <c r="G20" s="408" t="s">
        <v>631</v>
      </c>
      <c r="H20" s="405" t="s">
        <v>570</v>
      </c>
      <c r="I20" s="406"/>
      <c r="J20" s="406"/>
      <c r="K20" s="406"/>
      <c r="L20" s="405" t="s">
        <v>571</v>
      </c>
      <c r="M20" s="406"/>
      <c r="N20" s="406"/>
      <c r="O20" s="406"/>
      <c r="P20" s="405" t="s">
        <v>572</v>
      </c>
      <c r="Q20" s="406"/>
      <c r="R20" s="406"/>
      <c r="S20" s="406"/>
      <c r="T20" s="405" t="s">
        <v>619</v>
      </c>
      <c r="U20" s="406"/>
      <c r="V20" s="406"/>
      <c r="W20" s="406"/>
      <c r="X20" s="405" t="s">
        <v>632</v>
      </c>
      <c r="Y20" s="406"/>
      <c r="Z20" s="406"/>
      <c r="AA20" s="406"/>
      <c r="AB20" s="411" t="s">
        <v>189</v>
      </c>
      <c r="AC20" s="411"/>
    </row>
    <row r="21" spans="1:34" s="194" customFormat="1" ht="81.75" customHeight="1" x14ac:dyDescent="0.25">
      <c r="A21" s="415"/>
      <c r="B21" s="415"/>
      <c r="C21" s="412"/>
      <c r="D21" s="412"/>
      <c r="E21" s="417"/>
      <c r="F21" s="417"/>
      <c r="G21" s="409"/>
      <c r="H21" s="407" t="s">
        <v>2</v>
      </c>
      <c r="I21" s="407"/>
      <c r="J21" s="407" t="s">
        <v>187</v>
      </c>
      <c r="K21" s="407"/>
      <c r="L21" s="407" t="s">
        <v>2</v>
      </c>
      <c r="M21" s="407"/>
      <c r="N21" s="407" t="s">
        <v>187</v>
      </c>
      <c r="O21" s="407"/>
      <c r="P21" s="407" t="s">
        <v>2</v>
      </c>
      <c r="Q21" s="407"/>
      <c r="R21" s="407" t="s">
        <v>187</v>
      </c>
      <c r="S21" s="407"/>
      <c r="T21" s="407" t="s">
        <v>2</v>
      </c>
      <c r="U21" s="407"/>
      <c r="V21" s="407" t="s">
        <v>187</v>
      </c>
      <c r="W21" s="407"/>
      <c r="X21" s="407" t="s">
        <v>2</v>
      </c>
      <c r="Y21" s="407"/>
      <c r="Z21" s="407" t="s">
        <v>187</v>
      </c>
      <c r="AA21" s="407"/>
      <c r="AB21" s="411"/>
      <c r="AC21" s="411"/>
    </row>
    <row r="22" spans="1:34" s="194" customFormat="1" ht="89.25" customHeight="1" x14ac:dyDescent="0.3">
      <c r="A22" s="416"/>
      <c r="B22" s="416"/>
      <c r="C22" s="246" t="s">
        <v>2</v>
      </c>
      <c r="D22" s="246" t="s">
        <v>187</v>
      </c>
      <c r="E22" s="192" t="s">
        <v>629</v>
      </c>
      <c r="F22" s="192" t="s">
        <v>630</v>
      </c>
      <c r="G22" s="410"/>
      <c r="H22" s="247" t="s">
        <v>456</v>
      </c>
      <c r="I22" s="247" t="s">
        <v>457</v>
      </c>
      <c r="J22" s="247" t="s">
        <v>456</v>
      </c>
      <c r="K22" s="247" t="s">
        <v>457</v>
      </c>
      <c r="L22" s="247" t="s">
        <v>456</v>
      </c>
      <c r="M22" s="247" t="s">
        <v>457</v>
      </c>
      <c r="N22" s="247" t="s">
        <v>456</v>
      </c>
      <c r="O22" s="247" t="s">
        <v>457</v>
      </c>
      <c r="P22" s="247" t="s">
        <v>456</v>
      </c>
      <c r="Q22" s="247" t="s">
        <v>457</v>
      </c>
      <c r="R22" s="247" t="s">
        <v>456</v>
      </c>
      <c r="S22" s="247" t="s">
        <v>457</v>
      </c>
      <c r="T22" s="247" t="s">
        <v>456</v>
      </c>
      <c r="U22" s="247" t="s">
        <v>457</v>
      </c>
      <c r="V22" s="247" t="s">
        <v>456</v>
      </c>
      <c r="W22" s="247" t="s">
        <v>457</v>
      </c>
      <c r="X22" s="247" t="s">
        <v>456</v>
      </c>
      <c r="Y22" s="247" t="s">
        <v>457</v>
      </c>
      <c r="Z22" s="247" t="s">
        <v>456</v>
      </c>
      <c r="AA22" s="247" t="s">
        <v>457</v>
      </c>
      <c r="AB22" s="246" t="s">
        <v>188</v>
      </c>
      <c r="AC22" s="246" t="s">
        <v>187</v>
      </c>
      <c r="AE22" s="193"/>
      <c r="AF22" s="193"/>
      <c r="AG22" s="193"/>
      <c r="AH22" s="193"/>
    </row>
    <row r="23" spans="1:34" s="194" customFormat="1" ht="19.5" customHeight="1" x14ac:dyDescent="0.25">
      <c r="A23" s="217">
        <v>1</v>
      </c>
      <c r="B23" s="217">
        <v>2</v>
      </c>
      <c r="C23" s="217">
        <v>3</v>
      </c>
      <c r="D23" s="217">
        <v>4</v>
      </c>
      <c r="E23" s="217">
        <v>5</v>
      </c>
      <c r="F23" s="217">
        <v>6</v>
      </c>
      <c r="G23" s="245">
        <v>7</v>
      </c>
      <c r="H23" s="245">
        <v>8</v>
      </c>
      <c r="I23" s="245">
        <v>9</v>
      </c>
      <c r="J23" s="245">
        <v>10</v>
      </c>
      <c r="K23" s="245">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4" s="194" customFormat="1" ht="47.25" customHeight="1" x14ac:dyDescent="0.25">
      <c r="A24" s="200">
        <v>1</v>
      </c>
      <c r="B24" s="201" t="s">
        <v>186</v>
      </c>
      <c r="C24" s="202">
        <v>425.61286487441009</v>
      </c>
      <c r="D24" s="202">
        <v>401.26864117400004</v>
      </c>
      <c r="E24" s="202">
        <v>425.61286487441009</v>
      </c>
      <c r="F24" s="202">
        <v>371.39846170817202</v>
      </c>
      <c r="G24" s="202">
        <v>5.5688742800000002</v>
      </c>
      <c r="H24" s="202">
        <v>213.2006517081719</v>
      </c>
      <c r="I24" s="202"/>
      <c r="J24" s="202">
        <v>209.18395640999998</v>
      </c>
      <c r="K24" s="202"/>
      <c r="L24" s="202">
        <v>158.19781000000015</v>
      </c>
      <c r="M24" s="202"/>
      <c r="N24" s="202">
        <v>186.51581048400007</v>
      </c>
      <c r="O24" s="202"/>
      <c r="P24" s="202">
        <v>0</v>
      </c>
      <c r="Q24" s="202"/>
      <c r="R24" s="202">
        <v>0</v>
      </c>
      <c r="S24" s="202"/>
      <c r="T24" s="202">
        <v>0</v>
      </c>
      <c r="U24" s="202"/>
      <c r="V24" s="202">
        <v>0</v>
      </c>
      <c r="W24" s="202"/>
      <c r="X24" s="202">
        <v>0</v>
      </c>
      <c r="Y24" s="202"/>
      <c r="Z24" s="202" t="s">
        <v>527</v>
      </c>
      <c r="AA24" s="202"/>
      <c r="AB24" s="202">
        <v>371.39846170817202</v>
      </c>
      <c r="AC24" s="202">
        <v>395.69976689400005</v>
      </c>
    </row>
    <row r="25" spans="1:34" s="194" customFormat="1" ht="24" customHeight="1" x14ac:dyDescent="0.25">
      <c r="A25" s="203" t="s">
        <v>185</v>
      </c>
      <c r="B25" s="204" t="s">
        <v>184</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527</v>
      </c>
      <c r="AA25" s="202"/>
      <c r="AB25" s="202">
        <v>0</v>
      </c>
      <c r="AC25" s="202">
        <v>0</v>
      </c>
    </row>
    <row r="26" spans="1:34" s="194" customFormat="1" x14ac:dyDescent="0.25">
      <c r="A26" s="203" t="s">
        <v>183</v>
      </c>
      <c r="B26" s="204" t="s">
        <v>182</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527</v>
      </c>
      <c r="AA26" s="202"/>
      <c r="AB26" s="202">
        <v>0</v>
      </c>
      <c r="AC26" s="202">
        <v>0</v>
      </c>
    </row>
    <row r="27" spans="1:34" s="194" customFormat="1" ht="38.25" customHeight="1" x14ac:dyDescent="0.25">
      <c r="A27" s="203" t="s">
        <v>181</v>
      </c>
      <c r="B27" s="204" t="s">
        <v>414</v>
      </c>
      <c r="C27" s="202"/>
      <c r="D27" s="202"/>
      <c r="E27" s="202"/>
      <c r="F27" s="202"/>
      <c r="G27" s="202">
        <v>4.6407285666666667</v>
      </c>
      <c r="H27" s="202">
        <v>179.43654806230529</v>
      </c>
      <c r="I27" s="202"/>
      <c r="J27" s="202">
        <v>178.07447580333331</v>
      </c>
      <c r="K27" s="202"/>
      <c r="L27" s="202">
        <v>131.83150833333346</v>
      </c>
      <c r="M27" s="202"/>
      <c r="N27" s="202">
        <v>155.42984207000006</v>
      </c>
      <c r="O27" s="202"/>
      <c r="P27" s="202">
        <v>0</v>
      </c>
      <c r="Q27" s="202"/>
      <c r="R27" s="202">
        <v>0</v>
      </c>
      <c r="S27" s="202"/>
      <c r="T27" s="202">
        <v>0</v>
      </c>
      <c r="U27" s="202"/>
      <c r="V27" s="202">
        <v>0</v>
      </c>
      <c r="W27" s="202"/>
      <c r="X27" s="202">
        <v>0</v>
      </c>
      <c r="Y27" s="202"/>
      <c r="Z27" s="202" t="s">
        <v>527</v>
      </c>
      <c r="AA27" s="202"/>
      <c r="AB27" s="202">
        <v>311.26805639563872</v>
      </c>
      <c r="AC27" s="202">
        <v>333.50431787333338</v>
      </c>
    </row>
    <row r="28" spans="1:34" s="194" customFormat="1" x14ac:dyDescent="0.25">
      <c r="A28" s="203" t="s">
        <v>180</v>
      </c>
      <c r="B28" s="204" t="s">
        <v>179</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4" s="194" customFormat="1" x14ac:dyDescent="0.25">
      <c r="A29" s="203" t="s">
        <v>178</v>
      </c>
      <c r="B29" s="205" t="s">
        <v>177</v>
      </c>
      <c r="C29" s="202"/>
      <c r="D29" s="202"/>
      <c r="E29" s="202"/>
      <c r="F29" s="202"/>
      <c r="G29" s="202">
        <v>0.92814571333333351</v>
      </c>
      <c r="H29" s="202">
        <v>33.764103645866612</v>
      </c>
      <c r="I29" s="202"/>
      <c r="J29" s="202">
        <v>31.109480606666665</v>
      </c>
      <c r="K29" s="202"/>
      <c r="L29" s="202">
        <v>26.366301666666686</v>
      </c>
      <c r="M29" s="202"/>
      <c r="N29" s="202">
        <v>31.085968414000007</v>
      </c>
      <c r="O29" s="202"/>
      <c r="P29" s="202">
        <v>0</v>
      </c>
      <c r="Q29" s="202"/>
      <c r="R29" s="202">
        <v>0</v>
      </c>
      <c r="S29" s="202"/>
      <c r="T29" s="202">
        <v>0</v>
      </c>
      <c r="U29" s="202"/>
      <c r="V29" s="202">
        <v>0</v>
      </c>
      <c r="W29" s="202"/>
      <c r="X29" s="202">
        <v>0</v>
      </c>
      <c r="Y29" s="202"/>
      <c r="Z29" s="202" t="s">
        <v>527</v>
      </c>
      <c r="AA29" s="202"/>
      <c r="AB29" s="202">
        <v>60.130405312533298</v>
      </c>
      <c r="AC29" s="202">
        <v>62.195449020666672</v>
      </c>
    </row>
    <row r="30" spans="1:34" s="194" customFormat="1" ht="47.25" x14ac:dyDescent="0.25">
      <c r="A30" s="200" t="s">
        <v>63</v>
      </c>
      <c r="B30" s="201" t="s">
        <v>176</v>
      </c>
      <c r="C30" s="202">
        <v>358.05222122854343</v>
      </c>
      <c r="D30" s="202">
        <v>338.14504643999993</v>
      </c>
      <c r="E30" s="202">
        <v>358.05222122854343</v>
      </c>
      <c r="F30" s="202">
        <v>311.26805639563872</v>
      </c>
      <c r="G30" s="202">
        <v>160.18813161</v>
      </c>
      <c r="H30" s="202">
        <v>311.26805639563872</v>
      </c>
      <c r="I30" s="202"/>
      <c r="J30" s="202">
        <v>177.95691482999999</v>
      </c>
      <c r="K30" s="202"/>
      <c r="L30" s="202">
        <v>0</v>
      </c>
      <c r="M30" s="202"/>
      <c r="N30" s="202">
        <v>0</v>
      </c>
      <c r="O30" s="202"/>
      <c r="P30" s="202">
        <v>0</v>
      </c>
      <c r="Q30" s="202"/>
      <c r="R30" s="202">
        <v>0</v>
      </c>
      <c r="S30" s="202"/>
      <c r="T30" s="202">
        <v>0</v>
      </c>
      <c r="U30" s="202"/>
      <c r="V30" s="202">
        <v>0</v>
      </c>
      <c r="W30" s="202"/>
      <c r="X30" s="202">
        <v>0</v>
      </c>
      <c r="Y30" s="202"/>
      <c r="Z30" s="202" t="s">
        <v>527</v>
      </c>
      <c r="AA30" s="202"/>
      <c r="AB30" s="202">
        <v>311.26805639563872</v>
      </c>
      <c r="AC30" s="202">
        <v>177.95691482999999</v>
      </c>
    </row>
    <row r="31" spans="1:34" s="194" customFormat="1" x14ac:dyDescent="0.25">
      <c r="A31" s="200" t="s">
        <v>175</v>
      </c>
      <c r="B31" s="204" t="s">
        <v>174</v>
      </c>
      <c r="C31" s="202">
        <v>4.6555400000000002</v>
      </c>
      <c r="D31" s="202">
        <v>4.6407285700000003</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4" s="194" customFormat="1" ht="31.5" x14ac:dyDescent="0.25">
      <c r="A32" s="200" t="s">
        <v>173</v>
      </c>
      <c r="B32" s="204" t="s">
        <v>172</v>
      </c>
      <c r="C32" s="202">
        <v>137.41606499864216</v>
      </c>
      <c r="D32" s="202">
        <v>134.67127232999999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171</v>
      </c>
      <c r="B33" s="204" t="s">
        <v>170</v>
      </c>
      <c r="C33" s="202">
        <v>177.34577476000001</v>
      </c>
      <c r="D33" s="202">
        <v>173.80543194999998</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169</v>
      </c>
      <c r="B34" s="204" t="s">
        <v>168</v>
      </c>
      <c r="C34" s="202">
        <v>38.634841469901296</v>
      </c>
      <c r="D34" s="202">
        <v>25.027613589999998</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4" customFormat="1" ht="48" customHeight="1" x14ac:dyDescent="0.25">
      <c r="A35" s="200" t="s">
        <v>62</v>
      </c>
      <c r="B35" s="201" t="s">
        <v>167</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44.25" customHeight="1" x14ac:dyDescent="0.25">
      <c r="A36" s="203" t="s">
        <v>166</v>
      </c>
      <c r="B36" s="204" t="s">
        <v>533</v>
      </c>
      <c r="C36" s="202"/>
      <c r="D36" s="202"/>
      <c r="E36" s="202"/>
      <c r="F36" s="202"/>
      <c r="G36" s="202">
        <v>0</v>
      </c>
      <c r="H36" s="202">
        <v>0</v>
      </c>
      <c r="I36" s="218" t="s">
        <v>520</v>
      </c>
      <c r="J36" s="202">
        <v>0</v>
      </c>
      <c r="K36" s="202" t="s">
        <v>520</v>
      </c>
      <c r="L36" s="202">
        <v>0</v>
      </c>
      <c r="M36" s="218" t="s">
        <v>520</v>
      </c>
      <c r="N36" s="202">
        <v>0</v>
      </c>
      <c r="O36" s="202" t="s">
        <v>520</v>
      </c>
      <c r="P36" s="202">
        <v>0</v>
      </c>
      <c r="Q36" s="218" t="s">
        <v>520</v>
      </c>
      <c r="R36" s="202">
        <v>0</v>
      </c>
      <c r="S36" s="202" t="s">
        <v>520</v>
      </c>
      <c r="T36" s="202">
        <v>0</v>
      </c>
      <c r="U36" s="218" t="s">
        <v>520</v>
      </c>
      <c r="V36" s="202">
        <v>0</v>
      </c>
      <c r="W36" s="202" t="s">
        <v>520</v>
      </c>
      <c r="X36" s="202">
        <v>0</v>
      </c>
      <c r="Y36" s="218" t="s">
        <v>520</v>
      </c>
      <c r="Z36" s="202" t="s">
        <v>527</v>
      </c>
      <c r="AA36" s="202" t="s">
        <v>527</v>
      </c>
      <c r="AB36" s="202">
        <v>0</v>
      </c>
      <c r="AC36" s="202">
        <v>0</v>
      </c>
    </row>
    <row r="37" spans="1:29" s="194" customFormat="1" ht="31.5" x14ac:dyDescent="0.25">
      <c r="A37" s="203" t="s">
        <v>165</v>
      </c>
      <c r="B37" s="206" t="s">
        <v>531</v>
      </c>
      <c r="C37" s="202"/>
      <c r="D37" s="202"/>
      <c r="E37" s="202"/>
      <c r="F37" s="202"/>
      <c r="G37" s="202">
        <v>0</v>
      </c>
      <c r="H37" s="202">
        <v>0</v>
      </c>
      <c r="I37" s="218" t="s">
        <v>520</v>
      </c>
      <c r="J37" s="202">
        <v>0</v>
      </c>
      <c r="K37" s="202" t="s">
        <v>520</v>
      </c>
      <c r="L37" s="202">
        <v>0</v>
      </c>
      <c r="M37" s="218" t="s">
        <v>520</v>
      </c>
      <c r="N37" s="202">
        <v>0</v>
      </c>
      <c r="O37" s="202" t="s">
        <v>520</v>
      </c>
      <c r="P37" s="202">
        <v>0</v>
      </c>
      <c r="Q37" s="218" t="s">
        <v>520</v>
      </c>
      <c r="R37" s="202">
        <v>0</v>
      </c>
      <c r="S37" s="202" t="s">
        <v>520</v>
      </c>
      <c r="T37" s="202">
        <v>0</v>
      </c>
      <c r="U37" s="218" t="s">
        <v>520</v>
      </c>
      <c r="V37" s="202">
        <v>0</v>
      </c>
      <c r="W37" s="202" t="s">
        <v>520</v>
      </c>
      <c r="X37" s="202">
        <v>0</v>
      </c>
      <c r="Y37" s="218" t="s">
        <v>520</v>
      </c>
      <c r="Z37" s="202" t="s">
        <v>527</v>
      </c>
      <c r="AA37" s="202" t="s">
        <v>527</v>
      </c>
      <c r="AB37" s="202">
        <v>0</v>
      </c>
      <c r="AC37" s="202">
        <v>0</v>
      </c>
    </row>
    <row r="38" spans="1:29" s="194" customFormat="1" x14ac:dyDescent="0.25">
      <c r="A38" s="203" t="s">
        <v>164</v>
      </c>
      <c r="B38" s="206" t="s">
        <v>155</v>
      </c>
      <c r="C38" s="202"/>
      <c r="D38" s="202"/>
      <c r="E38" s="202"/>
      <c r="F38" s="202"/>
      <c r="G38" s="202">
        <v>0</v>
      </c>
      <c r="H38" s="202">
        <v>0</v>
      </c>
      <c r="I38" s="218" t="s">
        <v>520</v>
      </c>
      <c r="J38" s="202">
        <v>0</v>
      </c>
      <c r="K38" s="202" t="s">
        <v>520</v>
      </c>
      <c r="L38" s="202">
        <v>0</v>
      </c>
      <c r="M38" s="218" t="s">
        <v>520</v>
      </c>
      <c r="N38" s="202">
        <v>0</v>
      </c>
      <c r="O38" s="202" t="s">
        <v>520</v>
      </c>
      <c r="P38" s="202">
        <v>0</v>
      </c>
      <c r="Q38" s="218" t="s">
        <v>520</v>
      </c>
      <c r="R38" s="202">
        <v>0</v>
      </c>
      <c r="S38" s="202" t="s">
        <v>520</v>
      </c>
      <c r="T38" s="202">
        <v>0</v>
      </c>
      <c r="U38" s="218" t="s">
        <v>520</v>
      </c>
      <c r="V38" s="202">
        <v>0</v>
      </c>
      <c r="W38" s="202" t="s">
        <v>520</v>
      </c>
      <c r="X38" s="202">
        <v>0</v>
      </c>
      <c r="Y38" s="218" t="s">
        <v>520</v>
      </c>
      <c r="Z38" s="202" t="s">
        <v>527</v>
      </c>
      <c r="AA38" s="202" t="s">
        <v>527</v>
      </c>
      <c r="AB38" s="202">
        <v>0</v>
      </c>
      <c r="AC38" s="202">
        <v>0</v>
      </c>
    </row>
    <row r="39" spans="1:29" s="194" customFormat="1" x14ac:dyDescent="0.25">
      <c r="A39" s="203" t="s">
        <v>163</v>
      </c>
      <c r="B39" s="204" t="s">
        <v>567</v>
      </c>
      <c r="C39" s="202"/>
      <c r="D39" s="202"/>
      <c r="E39" s="202"/>
      <c r="F39" s="202"/>
      <c r="G39" s="202">
        <v>0</v>
      </c>
      <c r="H39" s="202">
        <v>0</v>
      </c>
      <c r="I39" s="218" t="s">
        <v>520</v>
      </c>
      <c r="J39" s="202">
        <v>0</v>
      </c>
      <c r="K39" s="202" t="s">
        <v>520</v>
      </c>
      <c r="L39" s="202">
        <v>0</v>
      </c>
      <c r="M39" s="218" t="s">
        <v>520</v>
      </c>
      <c r="N39" s="202">
        <v>0</v>
      </c>
      <c r="O39" s="202" t="s">
        <v>520</v>
      </c>
      <c r="P39" s="202">
        <v>0</v>
      </c>
      <c r="Q39" s="218" t="s">
        <v>520</v>
      </c>
      <c r="R39" s="202">
        <v>0</v>
      </c>
      <c r="S39" s="202" t="s">
        <v>520</v>
      </c>
      <c r="T39" s="202">
        <v>0</v>
      </c>
      <c r="U39" s="218" t="s">
        <v>520</v>
      </c>
      <c r="V39" s="202">
        <v>0</v>
      </c>
      <c r="W39" s="202" t="s">
        <v>520</v>
      </c>
      <c r="X39" s="202">
        <v>0</v>
      </c>
      <c r="Y39" s="218" t="s">
        <v>520</v>
      </c>
      <c r="Z39" s="202" t="s">
        <v>527</v>
      </c>
      <c r="AA39" s="202" t="s">
        <v>527</v>
      </c>
      <c r="AB39" s="202">
        <v>0</v>
      </c>
      <c r="AC39" s="202">
        <v>0</v>
      </c>
    </row>
    <row r="40" spans="1:29" s="194" customFormat="1" x14ac:dyDescent="0.25">
      <c r="A40" s="203" t="s">
        <v>162</v>
      </c>
      <c r="B40" s="204" t="s">
        <v>534</v>
      </c>
      <c r="C40" s="202"/>
      <c r="D40" s="202"/>
      <c r="E40" s="202"/>
      <c r="F40" s="202"/>
      <c r="G40" s="202">
        <v>0</v>
      </c>
      <c r="H40" s="202">
        <v>0</v>
      </c>
      <c r="I40" s="218" t="s">
        <v>520</v>
      </c>
      <c r="J40" s="202">
        <v>0</v>
      </c>
      <c r="K40" s="202" t="s">
        <v>520</v>
      </c>
      <c r="L40" s="202">
        <v>0</v>
      </c>
      <c r="M40" s="218" t="s">
        <v>520</v>
      </c>
      <c r="N40" s="202">
        <v>0</v>
      </c>
      <c r="O40" s="202" t="s">
        <v>520</v>
      </c>
      <c r="P40" s="202">
        <v>0</v>
      </c>
      <c r="Q40" s="218" t="s">
        <v>520</v>
      </c>
      <c r="R40" s="202">
        <v>0</v>
      </c>
      <c r="S40" s="202" t="s">
        <v>520</v>
      </c>
      <c r="T40" s="202">
        <v>0</v>
      </c>
      <c r="U40" s="218" t="s">
        <v>520</v>
      </c>
      <c r="V40" s="202">
        <v>0</v>
      </c>
      <c r="W40" s="202" t="s">
        <v>520</v>
      </c>
      <c r="X40" s="202">
        <v>0</v>
      </c>
      <c r="Y40" s="218" t="s">
        <v>520</v>
      </c>
      <c r="Z40" s="202" t="s">
        <v>527</v>
      </c>
      <c r="AA40" s="202" t="s">
        <v>527</v>
      </c>
      <c r="AB40" s="202">
        <v>0</v>
      </c>
      <c r="AC40" s="202">
        <v>0</v>
      </c>
    </row>
    <row r="41" spans="1:29" s="194" customFormat="1" x14ac:dyDescent="0.25">
      <c r="A41" s="203" t="s">
        <v>161</v>
      </c>
      <c r="B41" s="204" t="s">
        <v>535</v>
      </c>
      <c r="C41" s="202"/>
      <c r="D41" s="202"/>
      <c r="E41" s="202"/>
      <c r="F41" s="202"/>
      <c r="G41" s="202">
        <v>0</v>
      </c>
      <c r="H41" s="202">
        <v>0</v>
      </c>
      <c r="I41" s="218" t="s">
        <v>520</v>
      </c>
      <c r="J41" s="202">
        <v>0</v>
      </c>
      <c r="K41" s="202" t="s">
        <v>520</v>
      </c>
      <c r="L41" s="202">
        <v>0</v>
      </c>
      <c r="M41" s="218" t="s">
        <v>520</v>
      </c>
      <c r="N41" s="202">
        <v>0</v>
      </c>
      <c r="O41" s="202" t="s">
        <v>520</v>
      </c>
      <c r="P41" s="202">
        <v>0</v>
      </c>
      <c r="Q41" s="218" t="s">
        <v>520</v>
      </c>
      <c r="R41" s="202">
        <v>0</v>
      </c>
      <c r="S41" s="202" t="s">
        <v>520</v>
      </c>
      <c r="T41" s="202">
        <v>0</v>
      </c>
      <c r="U41" s="218" t="s">
        <v>520</v>
      </c>
      <c r="V41" s="202">
        <v>0</v>
      </c>
      <c r="W41" s="202" t="s">
        <v>520</v>
      </c>
      <c r="X41" s="202">
        <v>0</v>
      </c>
      <c r="Y41" s="218" t="s">
        <v>520</v>
      </c>
      <c r="Z41" s="202" t="s">
        <v>527</v>
      </c>
      <c r="AA41" s="202" t="s">
        <v>527</v>
      </c>
      <c r="AB41" s="202">
        <v>0</v>
      </c>
      <c r="AC41" s="202">
        <v>0</v>
      </c>
    </row>
    <row r="42" spans="1:29" s="194" customFormat="1" x14ac:dyDescent="0.25">
      <c r="A42" s="203" t="s">
        <v>160</v>
      </c>
      <c r="B42" s="204" t="s">
        <v>536</v>
      </c>
      <c r="C42" s="202"/>
      <c r="D42" s="202"/>
      <c r="E42" s="202"/>
      <c r="F42" s="202"/>
      <c r="G42" s="202">
        <v>0</v>
      </c>
      <c r="H42" s="202">
        <v>0</v>
      </c>
      <c r="I42" s="218" t="s">
        <v>520</v>
      </c>
      <c r="J42" s="202">
        <v>0</v>
      </c>
      <c r="K42" s="202" t="s">
        <v>520</v>
      </c>
      <c r="L42" s="202">
        <v>0</v>
      </c>
      <c r="M42" s="218" t="s">
        <v>520</v>
      </c>
      <c r="N42" s="202">
        <v>0</v>
      </c>
      <c r="O42" s="202" t="s">
        <v>520</v>
      </c>
      <c r="P42" s="202">
        <v>0</v>
      </c>
      <c r="Q42" s="218" t="s">
        <v>520</v>
      </c>
      <c r="R42" s="202">
        <v>0</v>
      </c>
      <c r="S42" s="202" t="s">
        <v>520</v>
      </c>
      <c r="T42" s="202">
        <v>0</v>
      </c>
      <c r="U42" s="218" t="s">
        <v>520</v>
      </c>
      <c r="V42" s="202">
        <v>0</v>
      </c>
      <c r="W42" s="202" t="s">
        <v>520</v>
      </c>
      <c r="X42" s="202">
        <v>0</v>
      </c>
      <c r="Y42" s="218" t="s">
        <v>520</v>
      </c>
      <c r="Z42" s="202" t="s">
        <v>527</v>
      </c>
      <c r="AA42" s="202" t="s">
        <v>527</v>
      </c>
      <c r="AB42" s="202">
        <v>0</v>
      </c>
      <c r="AC42" s="202">
        <v>0</v>
      </c>
    </row>
    <row r="43" spans="1:29" s="194" customFormat="1" x14ac:dyDescent="0.25">
      <c r="A43" s="203" t="s">
        <v>537</v>
      </c>
      <c r="B43" s="204" t="s">
        <v>538</v>
      </c>
      <c r="C43" s="202"/>
      <c r="D43" s="202"/>
      <c r="E43" s="202"/>
      <c r="F43" s="202"/>
      <c r="G43" s="202">
        <v>0</v>
      </c>
      <c r="H43" s="202">
        <v>0</v>
      </c>
      <c r="I43" s="218" t="s">
        <v>520</v>
      </c>
      <c r="J43" s="202">
        <v>0</v>
      </c>
      <c r="K43" s="202" t="s">
        <v>520</v>
      </c>
      <c r="L43" s="202">
        <v>0</v>
      </c>
      <c r="M43" s="218" t="s">
        <v>520</v>
      </c>
      <c r="N43" s="202">
        <v>0</v>
      </c>
      <c r="O43" s="202" t="s">
        <v>520</v>
      </c>
      <c r="P43" s="202">
        <v>0</v>
      </c>
      <c r="Q43" s="218" t="s">
        <v>520</v>
      </c>
      <c r="R43" s="202">
        <v>0</v>
      </c>
      <c r="S43" s="202" t="s">
        <v>520</v>
      </c>
      <c r="T43" s="202">
        <v>0</v>
      </c>
      <c r="U43" s="218" t="s">
        <v>520</v>
      </c>
      <c r="V43" s="202">
        <v>0</v>
      </c>
      <c r="W43" s="202" t="s">
        <v>520</v>
      </c>
      <c r="X43" s="202">
        <v>0</v>
      </c>
      <c r="Y43" s="218" t="s">
        <v>520</v>
      </c>
      <c r="Z43" s="202" t="s">
        <v>527</v>
      </c>
      <c r="AA43" s="202" t="s">
        <v>527</v>
      </c>
      <c r="AB43" s="202">
        <v>0</v>
      </c>
      <c r="AC43" s="202">
        <v>0</v>
      </c>
    </row>
    <row r="44" spans="1:29" s="194" customFormat="1" x14ac:dyDescent="0.25">
      <c r="A44" s="203" t="s">
        <v>539</v>
      </c>
      <c r="B44" s="204" t="s">
        <v>540</v>
      </c>
      <c r="C44" s="202"/>
      <c r="D44" s="202"/>
      <c r="E44" s="202"/>
      <c r="F44" s="202"/>
      <c r="G44" s="202">
        <v>0</v>
      </c>
      <c r="H44" s="202">
        <v>0</v>
      </c>
      <c r="I44" s="218" t="s">
        <v>520</v>
      </c>
      <c r="J44" s="202">
        <v>0</v>
      </c>
      <c r="K44" s="202" t="s">
        <v>520</v>
      </c>
      <c r="L44" s="202">
        <v>0</v>
      </c>
      <c r="M44" s="218" t="s">
        <v>520</v>
      </c>
      <c r="N44" s="202">
        <v>0</v>
      </c>
      <c r="O44" s="202" t="s">
        <v>520</v>
      </c>
      <c r="P44" s="202">
        <v>0</v>
      </c>
      <c r="Q44" s="218" t="s">
        <v>520</v>
      </c>
      <c r="R44" s="202">
        <v>0</v>
      </c>
      <c r="S44" s="202" t="s">
        <v>520</v>
      </c>
      <c r="T44" s="202">
        <v>0</v>
      </c>
      <c r="U44" s="218" t="s">
        <v>520</v>
      </c>
      <c r="V44" s="202">
        <v>0</v>
      </c>
      <c r="W44" s="202" t="s">
        <v>520</v>
      </c>
      <c r="X44" s="202">
        <v>0</v>
      </c>
      <c r="Y44" s="218" t="s">
        <v>520</v>
      </c>
      <c r="Z44" s="202" t="s">
        <v>527</v>
      </c>
      <c r="AA44" s="202" t="s">
        <v>527</v>
      </c>
      <c r="AB44" s="202">
        <v>0</v>
      </c>
      <c r="AC44" s="202">
        <v>0</v>
      </c>
    </row>
    <row r="45" spans="1:29" s="194" customFormat="1" x14ac:dyDescent="0.25">
      <c r="A45" s="203" t="s">
        <v>541</v>
      </c>
      <c r="B45" s="204" t="s">
        <v>542</v>
      </c>
      <c r="C45" s="202"/>
      <c r="D45" s="202"/>
      <c r="E45" s="202"/>
      <c r="F45" s="202"/>
      <c r="G45" s="202">
        <v>0</v>
      </c>
      <c r="H45" s="202">
        <v>0</v>
      </c>
      <c r="I45" s="218" t="s">
        <v>520</v>
      </c>
      <c r="J45" s="202">
        <v>0</v>
      </c>
      <c r="K45" s="202" t="s">
        <v>520</v>
      </c>
      <c r="L45" s="202">
        <v>0</v>
      </c>
      <c r="M45" s="218" t="s">
        <v>520</v>
      </c>
      <c r="N45" s="202">
        <v>0</v>
      </c>
      <c r="O45" s="202" t="s">
        <v>520</v>
      </c>
      <c r="P45" s="202">
        <v>0</v>
      </c>
      <c r="Q45" s="218" t="s">
        <v>520</v>
      </c>
      <c r="R45" s="202">
        <v>0</v>
      </c>
      <c r="S45" s="202" t="s">
        <v>520</v>
      </c>
      <c r="T45" s="202">
        <v>0</v>
      </c>
      <c r="U45" s="218" t="s">
        <v>520</v>
      </c>
      <c r="V45" s="202">
        <v>0</v>
      </c>
      <c r="W45" s="202" t="s">
        <v>520</v>
      </c>
      <c r="X45" s="202">
        <v>0</v>
      </c>
      <c r="Y45" s="218" t="s">
        <v>520</v>
      </c>
      <c r="Z45" s="202" t="s">
        <v>527</v>
      </c>
      <c r="AA45" s="202" t="s">
        <v>527</v>
      </c>
      <c r="AB45" s="202">
        <v>0</v>
      </c>
      <c r="AC45" s="202">
        <v>0</v>
      </c>
    </row>
    <row r="46" spans="1:29" s="194" customFormat="1" x14ac:dyDescent="0.25">
      <c r="A46" s="203" t="s">
        <v>543</v>
      </c>
      <c r="B46" s="204" t="s">
        <v>544</v>
      </c>
      <c r="C46" s="202"/>
      <c r="D46" s="202"/>
      <c r="E46" s="202"/>
      <c r="F46" s="202"/>
      <c r="G46" s="202">
        <v>0</v>
      </c>
      <c r="H46" s="202">
        <v>0</v>
      </c>
      <c r="I46" s="218" t="s">
        <v>520</v>
      </c>
      <c r="J46" s="202">
        <v>0</v>
      </c>
      <c r="K46" s="202" t="s">
        <v>520</v>
      </c>
      <c r="L46" s="202">
        <v>0</v>
      </c>
      <c r="M46" s="218" t="s">
        <v>520</v>
      </c>
      <c r="N46" s="202">
        <v>0</v>
      </c>
      <c r="O46" s="202" t="s">
        <v>520</v>
      </c>
      <c r="P46" s="202">
        <v>0</v>
      </c>
      <c r="Q46" s="218" t="s">
        <v>520</v>
      </c>
      <c r="R46" s="202">
        <v>0</v>
      </c>
      <c r="S46" s="202" t="s">
        <v>520</v>
      </c>
      <c r="T46" s="202">
        <v>0</v>
      </c>
      <c r="U46" s="218" t="s">
        <v>520</v>
      </c>
      <c r="V46" s="202">
        <v>0</v>
      </c>
      <c r="W46" s="202" t="s">
        <v>520</v>
      </c>
      <c r="X46" s="202">
        <v>0</v>
      </c>
      <c r="Y46" s="218" t="s">
        <v>520</v>
      </c>
      <c r="Z46" s="202" t="s">
        <v>527</v>
      </c>
      <c r="AA46" s="202" t="s">
        <v>527</v>
      </c>
      <c r="AB46" s="202">
        <v>0</v>
      </c>
      <c r="AC46" s="202">
        <v>0</v>
      </c>
    </row>
    <row r="47" spans="1:29" s="194" customFormat="1" x14ac:dyDescent="0.25">
      <c r="A47" s="200" t="s">
        <v>61</v>
      </c>
      <c r="B47" s="201" t="s">
        <v>159</v>
      </c>
      <c r="C47" s="202"/>
      <c r="D47" s="202"/>
      <c r="E47" s="202"/>
      <c r="F47" s="202"/>
      <c r="G47" s="202"/>
      <c r="H47" s="202"/>
      <c r="I47" s="202"/>
      <c r="J47" s="202"/>
      <c r="K47" s="202"/>
      <c r="L47" s="202"/>
      <c r="M47" s="202"/>
      <c r="N47" s="202"/>
      <c r="O47" s="202"/>
      <c r="P47" s="202"/>
      <c r="Q47" s="202"/>
      <c r="R47" s="202"/>
      <c r="S47" s="202"/>
      <c r="T47" s="202"/>
      <c r="U47" s="202"/>
      <c r="V47" s="202"/>
      <c r="W47" s="218"/>
      <c r="X47" s="202"/>
      <c r="Y47" s="202"/>
      <c r="Z47" s="202"/>
      <c r="AA47" s="218"/>
      <c r="AB47" s="202"/>
      <c r="AC47" s="202"/>
    </row>
    <row r="48" spans="1:29" s="194" customFormat="1" ht="33.75" customHeight="1" x14ac:dyDescent="0.25">
      <c r="A48" s="203" t="s">
        <v>158</v>
      </c>
      <c r="B48" s="204" t="s">
        <v>533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527</v>
      </c>
      <c r="AA48" s="202"/>
      <c r="AB48" s="202">
        <v>0</v>
      </c>
      <c r="AC48" s="202">
        <v>0</v>
      </c>
    </row>
    <row r="49" spans="1:29" s="194" customFormat="1" ht="31.5" x14ac:dyDescent="0.25">
      <c r="A49" s="203" t="s">
        <v>157</v>
      </c>
      <c r="B49" s="206" t="s">
        <v>531</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527</v>
      </c>
      <c r="AA49" s="202"/>
      <c r="AB49" s="202">
        <v>0</v>
      </c>
      <c r="AC49" s="202">
        <v>0</v>
      </c>
    </row>
    <row r="50" spans="1:29" s="194" customFormat="1" x14ac:dyDescent="0.25">
      <c r="A50" s="203" t="s">
        <v>156</v>
      </c>
      <c r="B50" s="206" t="s">
        <v>155</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527</v>
      </c>
      <c r="AA50" s="202"/>
      <c r="AB50" s="202">
        <v>0</v>
      </c>
      <c r="AC50" s="202">
        <v>0</v>
      </c>
    </row>
    <row r="51" spans="1:29" s="194" customFormat="1" ht="31.5" x14ac:dyDescent="0.25">
      <c r="A51" s="203" t="s">
        <v>154</v>
      </c>
      <c r="B51" s="204" t="s">
        <v>153</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527</v>
      </c>
      <c r="AA51" s="202"/>
      <c r="AB51" s="202">
        <v>0</v>
      </c>
      <c r="AC51" s="202">
        <v>0</v>
      </c>
    </row>
    <row r="52" spans="1:29" s="194" customFormat="1" ht="31.5" x14ac:dyDescent="0.25">
      <c r="A52" s="203" t="s">
        <v>152</v>
      </c>
      <c r="B52" s="204" t="s">
        <v>151</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527</v>
      </c>
      <c r="AA52" s="202"/>
      <c r="AB52" s="202">
        <v>0</v>
      </c>
      <c r="AC52" s="202">
        <v>0</v>
      </c>
    </row>
    <row r="53" spans="1:29" s="194" customFormat="1" x14ac:dyDescent="0.25">
      <c r="A53" s="203" t="s">
        <v>150</v>
      </c>
      <c r="B53" s="204" t="s">
        <v>149</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527</v>
      </c>
      <c r="AA53" s="202"/>
      <c r="AB53" s="202">
        <v>0</v>
      </c>
      <c r="AC53" s="202">
        <v>0</v>
      </c>
    </row>
    <row r="54" spans="1:29" s="194" customFormat="1" x14ac:dyDescent="0.25">
      <c r="A54" s="203" t="s">
        <v>148</v>
      </c>
      <c r="B54" s="204" t="s">
        <v>534</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527</v>
      </c>
      <c r="AA54" s="202"/>
      <c r="AB54" s="202">
        <v>0</v>
      </c>
      <c r="AC54" s="202">
        <v>0</v>
      </c>
    </row>
    <row r="55" spans="1:29" s="194" customFormat="1" x14ac:dyDescent="0.25">
      <c r="A55" s="203" t="s">
        <v>545</v>
      </c>
      <c r="B55" s="204" t="s">
        <v>535</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527</v>
      </c>
      <c r="AA55" s="202"/>
      <c r="AB55" s="202">
        <v>0</v>
      </c>
      <c r="AC55" s="202">
        <v>0</v>
      </c>
    </row>
    <row r="56" spans="1:29" s="194" customFormat="1" x14ac:dyDescent="0.25">
      <c r="A56" s="203" t="s">
        <v>546</v>
      </c>
      <c r="B56" s="204" t="s">
        <v>536</v>
      </c>
      <c r="C56" s="202">
        <v>117.15</v>
      </c>
      <c r="D56" s="202">
        <v>117.15</v>
      </c>
      <c r="E56" s="202"/>
      <c r="F56" s="202"/>
      <c r="G56" s="202">
        <v>0</v>
      </c>
      <c r="H56" s="202">
        <v>117.15</v>
      </c>
      <c r="I56" s="202"/>
      <c r="J56" s="202">
        <v>117.15</v>
      </c>
      <c r="K56" s="202"/>
      <c r="L56" s="202">
        <v>0</v>
      </c>
      <c r="M56" s="202"/>
      <c r="N56" s="202">
        <v>0</v>
      </c>
      <c r="O56" s="202"/>
      <c r="P56" s="202">
        <v>0</v>
      </c>
      <c r="R56" s="202">
        <v>0</v>
      </c>
      <c r="S56" s="202"/>
      <c r="T56" s="202">
        <v>0</v>
      </c>
      <c r="U56" s="202"/>
      <c r="V56" s="202">
        <v>0</v>
      </c>
      <c r="W56" s="202"/>
      <c r="X56" s="202">
        <v>0</v>
      </c>
      <c r="Y56" s="202"/>
      <c r="Z56" s="202" t="s">
        <v>527</v>
      </c>
      <c r="AA56" s="202"/>
      <c r="AB56" s="202">
        <v>117.15</v>
      </c>
      <c r="AC56" s="202">
        <v>117.15</v>
      </c>
    </row>
    <row r="57" spans="1:29" s="194" customFormat="1" x14ac:dyDescent="0.25">
      <c r="A57" s="203" t="s">
        <v>547</v>
      </c>
      <c r="B57" s="204" t="s">
        <v>538</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527</v>
      </c>
      <c r="AA57" s="202"/>
      <c r="AB57" s="202">
        <v>0</v>
      </c>
      <c r="AC57" s="202">
        <v>0</v>
      </c>
    </row>
    <row r="58" spans="1:29" s="194" customFormat="1" x14ac:dyDescent="0.25">
      <c r="A58" s="203" t="s">
        <v>548</v>
      </c>
      <c r="B58" s="204" t="s">
        <v>540</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527</v>
      </c>
      <c r="AA58" s="202"/>
      <c r="AB58" s="202">
        <v>0</v>
      </c>
      <c r="AC58" s="202">
        <v>0</v>
      </c>
    </row>
    <row r="59" spans="1:29" s="194" customFormat="1" x14ac:dyDescent="0.25">
      <c r="A59" s="203" t="s">
        <v>549</v>
      </c>
      <c r="B59" s="204" t="s">
        <v>542</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527</v>
      </c>
      <c r="AA59" s="202"/>
      <c r="AB59" s="202">
        <v>0</v>
      </c>
      <c r="AC59" s="202">
        <v>0</v>
      </c>
    </row>
    <row r="60" spans="1:29" s="194" customFormat="1" x14ac:dyDescent="0.25">
      <c r="A60" s="203" t="s">
        <v>550</v>
      </c>
      <c r="B60" s="204" t="s">
        <v>544</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527</v>
      </c>
      <c r="AA60" s="202"/>
      <c r="AB60" s="202">
        <v>0</v>
      </c>
      <c r="AC60" s="202">
        <v>0</v>
      </c>
    </row>
    <row r="61" spans="1:29" s="194" customFormat="1" ht="35.25" customHeight="1" x14ac:dyDescent="0.25">
      <c r="A61" s="200" t="s">
        <v>59</v>
      </c>
      <c r="B61" s="201" t="s">
        <v>147</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146</v>
      </c>
      <c r="B62" s="204" t="s">
        <v>145</v>
      </c>
      <c r="C62" s="202">
        <v>358.05222122854343</v>
      </c>
      <c r="D62" s="202">
        <v>338.14504643999993</v>
      </c>
      <c r="E62" s="202"/>
      <c r="F62" s="202"/>
      <c r="G62" s="202">
        <v>0</v>
      </c>
      <c r="H62" s="202">
        <v>358.05222122854343</v>
      </c>
      <c r="I62" s="202"/>
      <c r="J62" s="202">
        <v>338.14504643999999</v>
      </c>
      <c r="K62" s="202"/>
      <c r="L62" s="202">
        <v>0</v>
      </c>
      <c r="M62" s="202"/>
      <c r="N62" s="202">
        <v>0</v>
      </c>
      <c r="O62" s="202"/>
      <c r="P62" s="202">
        <v>0</v>
      </c>
      <c r="Q62" s="202"/>
      <c r="R62" s="202">
        <v>0</v>
      </c>
      <c r="S62" s="202"/>
      <c r="T62" s="202">
        <v>0</v>
      </c>
      <c r="U62" s="202"/>
      <c r="V62" s="202">
        <v>0</v>
      </c>
      <c r="W62" s="202"/>
      <c r="X62" s="202">
        <v>0</v>
      </c>
      <c r="Y62" s="202"/>
      <c r="Z62" s="202" t="s">
        <v>527</v>
      </c>
      <c r="AA62" s="202"/>
      <c r="AB62" s="202">
        <v>358.05222122854343</v>
      </c>
      <c r="AC62" s="202">
        <v>338.14504643999999</v>
      </c>
    </row>
    <row r="63" spans="1:29" s="194" customFormat="1" x14ac:dyDescent="0.25">
      <c r="A63" s="203" t="s">
        <v>144</v>
      </c>
      <c r="B63" s="206" t="s">
        <v>138</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527</v>
      </c>
      <c r="AA63" s="202"/>
      <c r="AB63" s="202">
        <v>0</v>
      </c>
      <c r="AC63" s="202">
        <v>0</v>
      </c>
    </row>
    <row r="64" spans="1:29" s="194" customFormat="1" x14ac:dyDescent="0.25">
      <c r="A64" s="203" t="s">
        <v>143</v>
      </c>
      <c r="B64" s="204" t="s">
        <v>137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527</v>
      </c>
      <c r="AA64" s="202"/>
      <c r="AB64" s="202">
        <v>0</v>
      </c>
      <c r="AC64" s="202">
        <v>0</v>
      </c>
    </row>
    <row r="65" spans="1:29" s="194" customFormat="1" x14ac:dyDescent="0.25">
      <c r="A65" s="203" t="s">
        <v>142</v>
      </c>
      <c r="B65" s="206" t="s">
        <v>136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527</v>
      </c>
      <c r="AA65" s="202"/>
      <c r="AB65" s="202">
        <v>0</v>
      </c>
      <c r="AC65" s="202">
        <v>0</v>
      </c>
    </row>
    <row r="66" spans="1:29" s="194" customFormat="1" x14ac:dyDescent="0.25">
      <c r="A66" s="203" t="s">
        <v>141</v>
      </c>
      <c r="B66" s="206" t="s">
        <v>135</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527</v>
      </c>
      <c r="AA66" s="202"/>
      <c r="AB66" s="202">
        <v>0</v>
      </c>
      <c r="AC66" s="202">
        <v>0</v>
      </c>
    </row>
    <row r="67" spans="1:29" s="194" customFormat="1" x14ac:dyDescent="0.25">
      <c r="A67" s="203" t="s">
        <v>140</v>
      </c>
      <c r="B67" s="206" t="s">
        <v>534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527</v>
      </c>
      <c r="AA67" s="202"/>
      <c r="AB67" s="202">
        <v>0</v>
      </c>
      <c r="AC67" s="202">
        <v>0</v>
      </c>
    </row>
    <row r="68" spans="1:29" s="194" customFormat="1" x14ac:dyDescent="0.25">
      <c r="A68" s="203" t="s">
        <v>551</v>
      </c>
      <c r="B68" s="206" t="s">
        <v>535</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527</v>
      </c>
      <c r="AA68" s="202"/>
      <c r="AB68" s="202">
        <v>0</v>
      </c>
      <c r="AC68" s="202">
        <v>0</v>
      </c>
    </row>
    <row r="69" spans="1:29" s="194" customFormat="1" x14ac:dyDescent="0.25">
      <c r="A69" s="203" t="s">
        <v>552</v>
      </c>
      <c r="B69" s="206" t="s">
        <v>536</v>
      </c>
      <c r="C69" s="202"/>
      <c r="D69" s="202"/>
      <c r="E69" s="202"/>
      <c r="F69" s="202"/>
      <c r="G69" s="202">
        <v>0</v>
      </c>
      <c r="H69" s="202">
        <v>117.15</v>
      </c>
      <c r="I69" s="202"/>
      <c r="J69" s="202">
        <v>117.15</v>
      </c>
      <c r="K69" s="202"/>
      <c r="L69" s="202">
        <v>0</v>
      </c>
      <c r="M69" s="202"/>
      <c r="N69" s="202">
        <v>0</v>
      </c>
      <c r="O69" s="202"/>
      <c r="P69" s="202">
        <v>0</v>
      </c>
      <c r="Q69" s="202"/>
      <c r="R69" s="202">
        <v>0</v>
      </c>
      <c r="S69" s="202"/>
      <c r="T69" s="202">
        <v>0</v>
      </c>
      <c r="U69" s="202"/>
      <c r="V69" s="202">
        <v>0</v>
      </c>
      <c r="W69" s="202"/>
      <c r="X69" s="202">
        <v>0</v>
      </c>
      <c r="Y69" s="202"/>
      <c r="Z69" s="202" t="s">
        <v>527</v>
      </c>
      <c r="AA69" s="202"/>
      <c r="AB69" s="202">
        <v>117.15</v>
      </c>
      <c r="AC69" s="202">
        <v>117.15</v>
      </c>
    </row>
    <row r="70" spans="1:29" s="194" customFormat="1" x14ac:dyDescent="0.25">
      <c r="A70" s="203" t="s">
        <v>553</v>
      </c>
      <c r="B70" s="206" t="s">
        <v>538</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527</v>
      </c>
      <c r="AA70" s="202"/>
      <c r="AB70" s="202">
        <v>0</v>
      </c>
      <c r="AC70" s="202">
        <v>0</v>
      </c>
    </row>
    <row r="71" spans="1:29" s="194" customFormat="1" x14ac:dyDescent="0.25">
      <c r="A71" s="203" t="s">
        <v>554</v>
      </c>
      <c r="B71" s="206" t="s">
        <v>540</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527</v>
      </c>
      <c r="AA71" s="202"/>
      <c r="AB71" s="202">
        <v>0</v>
      </c>
      <c r="AC71" s="202">
        <v>0</v>
      </c>
    </row>
    <row r="72" spans="1:29" s="194" customFormat="1" x14ac:dyDescent="0.25">
      <c r="A72" s="203" t="s">
        <v>555</v>
      </c>
      <c r="B72" s="206" t="s">
        <v>542</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527</v>
      </c>
      <c r="AA72" s="202"/>
      <c r="AB72" s="202">
        <v>0</v>
      </c>
      <c r="AC72" s="202">
        <v>0</v>
      </c>
    </row>
    <row r="73" spans="1:29" s="194" customFormat="1" x14ac:dyDescent="0.25">
      <c r="A73" s="203" t="s">
        <v>556</v>
      </c>
      <c r="B73" s="206" t="s">
        <v>544</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527</v>
      </c>
      <c r="AA73" s="202"/>
      <c r="AB73" s="202">
        <v>0</v>
      </c>
      <c r="AC73" s="202">
        <v>0</v>
      </c>
    </row>
    <row r="74" spans="1:29" s="194" customFormat="1" ht="36.75" customHeight="1" x14ac:dyDescent="0.25">
      <c r="A74" s="200" t="s">
        <v>58</v>
      </c>
      <c r="B74" s="207" t="s">
        <v>234</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527</v>
      </c>
      <c r="AA74" s="202"/>
      <c r="AB74" s="202">
        <v>0</v>
      </c>
      <c r="AC74" s="202">
        <v>0</v>
      </c>
    </row>
    <row r="75" spans="1:29" s="194" customFormat="1" x14ac:dyDescent="0.25">
      <c r="A75" s="200" t="s">
        <v>56</v>
      </c>
      <c r="B75" s="201" t="s">
        <v>139</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94" customFormat="1" ht="45" customHeight="1" x14ac:dyDescent="0.25">
      <c r="A76" s="203" t="s">
        <v>229</v>
      </c>
      <c r="B76" s="204" t="s">
        <v>533</v>
      </c>
      <c r="C76" s="208"/>
      <c r="D76" s="208"/>
      <c r="E76" s="209"/>
      <c r="F76" s="209"/>
      <c r="G76" s="209">
        <v>0</v>
      </c>
      <c r="H76" s="202">
        <v>0</v>
      </c>
      <c r="I76" s="209"/>
      <c r="J76" s="202">
        <v>0</v>
      </c>
      <c r="K76" s="208"/>
      <c r="L76" s="202">
        <v>0</v>
      </c>
      <c r="M76" s="209"/>
      <c r="N76" s="202">
        <v>0</v>
      </c>
      <c r="O76" s="208"/>
      <c r="P76" s="202">
        <v>0</v>
      </c>
      <c r="Q76" s="208"/>
      <c r="R76" s="202">
        <v>0</v>
      </c>
      <c r="S76" s="208"/>
      <c r="T76" s="202">
        <v>0</v>
      </c>
      <c r="U76" s="208"/>
      <c r="V76" s="202">
        <v>0</v>
      </c>
      <c r="W76" s="208"/>
      <c r="X76" s="202">
        <v>0</v>
      </c>
      <c r="Y76" s="208"/>
      <c r="Z76" s="202" t="s">
        <v>527</v>
      </c>
      <c r="AA76" s="208"/>
      <c r="AB76" s="202">
        <v>0</v>
      </c>
      <c r="AC76" s="202">
        <v>0</v>
      </c>
    </row>
    <row r="77" spans="1:29" s="194" customFormat="1" ht="39.75" customHeight="1" x14ac:dyDescent="0.25">
      <c r="A77" s="203" t="s">
        <v>230</v>
      </c>
      <c r="B77" s="206" t="s">
        <v>531</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527</v>
      </c>
      <c r="AA77" s="202"/>
      <c r="AB77" s="202">
        <v>0</v>
      </c>
      <c r="AC77" s="202">
        <v>0</v>
      </c>
    </row>
    <row r="78" spans="1:29" s="194" customFormat="1" x14ac:dyDescent="0.25">
      <c r="A78" s="203" t="s">
        <v>231</v>
      </c>
      <c r="B78" s="206" t="s">
        <v>155</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527</v>
      </c>
      <c r="AA78" s="202"/>
      <c r="AB78" s="202">
        <v>0</v>
      </c>
      <c r="AC78" s="202">
        <v>0</v>
      </c>
    </row>
    <row r="79" spans="1:29" s="194" customFormat="1" x14ac:dyDescent="0.25">
      <c r="A79" s="203" t="s">
        <v>232</v>
      </c>
      <c r="B79" s="204" t="s">
        <v>532</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527</v>
      </c>
      <c r="AA79" s="202"/>
      <c r="AB79" s="202">
        <v>0</v>
      </c>
      <c r="AC79" s="202">
        <v>0</v>
      </c>
    </row>
    <row r="80" spans="1:29" s="194" customFormat="1" x14ac:dyDescent="0.25">
      <c r="A80" s="203" t="s">
        <v>233</v>
      </c>
      <c r="B80" s="204" t="s">
        <v>534</v>
      </c>
      <c r="C80" s="208"/>
      <c r="D80" s="208"/>
      <c r="E80" s="209"/>
      <c r="F80" s="209"/>
      <c r="G80" s="209">
        <v>0</v>
      </c>
      <c r="H80" s="202">
        <v>0</v>
      </c>
      <c r="I80" s="209"/>
      <c r="J80" s="202">
        <v>0</v>
      </c>
      <c r="K80" s="208"/>
      <c r="L80" s="202">
        <v>0</v>
      </c>
      <c r="M80" s="209"/>
      <c r="N80" s="202">
        <v>0</v>
      </c>
      <c r="O80" s="208"/>
      <c r="P80" s="202">
        <v>0</v>
      </c>
      <c r="Q80" s="208"/>
      <c r="R80" s="202">
        <v>0</v>
      </c>
      <c r="S80" s="208"/>
      <c r="T80" s="202">
        <v>0</v>
      </c>
      <c r="U80" s="208"/>
      <c r="V80" s="202">
        <v>0</v>
      </c>
      <c r="W80" s="208"/>
      <c r="X80" s="202">
        <v>0</v>
      </c>
      <c r="Y80" s="208"/>
      <c r="Z80" s="202" t="s">
        <v>527</v>
      </c>
      <c r="AA80" s="208"/>
      <c r="AB80" s="202">
        <v>0</v>
      </c>
      <c r="AC80" s="202">
        <v>0</v>
      </c>
    </row>
    <row r="81" spans="1:29" s="194" customFormat="1" x14ac:dyDescent="0.25">
      <c r="A81" s="203" t="s">
        <v>557</v>
      </c>
      <c r="B81" s="204" t="s">
        <v>535</v>
      </c>
      <c r="C81" s="208"/>
      <c r="D81" s="208"/>
      <c r="E81" s="209"/>
      <c r="F81" s="209"/>
      <c r="G81" s="209">
        <v>0</v>
      </c>
      <c r="H81" s="202">
        <v>0</v>
      </c>
      <c r="I81" s="209"/>
      <c r="J81" s="202">
        <v>0</v>
      </c>
      <c r="K81" s="208"/>
      <c r="L81" s="202">
        <v>0</v>
      </c>
      <c r="M81" s="209"/>
      <c r="N81" s="202">
        <v>0</v>
      </c>
      <c r="O81" s="208"/>
      <c r="P81" s="202">
        <v>0</v>
      </c>
      <c r="Q81" s="208"/>
      <c r="R81" s="202">
        <v>0</v>
      </c>
      <c r="S81" s="208"/>
      <c r="T81" s="202">
        <v>0</v>
      </c>
      <c r="U81" s="208"/>
      <c r="V81" s="202">
        <v>0</v>
      </c>
      <c r="W81" s="208"/>
      <c r="X81" s="202">
        <v>0</v>
      </c>
      <c r="Y81" s="208"/>
      <c r="Z81" s="202" t="s">
        <v>527</v>
      </c>
      <c r="AA81" s="208"/>
      <c r="AB81" s="202">
        <v>0</v>
      </c>
      <c r="AC81" s="202">
        <v>0</v>
      </c>
    </row>
    <row r="82" spans="1:29" s="194" customFormat="1" x14ac:dyDescent="0.25">
      <c r="A82" s="203" t="s">
        <v>558</v>
      </c>
      <c r="B82" s="204" t="s">
        <v>536</v>
      </c>
      <c r="C82" s="208"/>
      <c r="D82" s="208"/>
      <c r="E82" s="209"/>
      <c r="F82" s="209"/>
      <c r="G82" s="209">
        <v>0</v>
      </c>
      <c r="H82" s="202">
        <v>0</v>
      </c>
      <c r="I82" s="209"/>
      <c r="J82" s="202">
        <v>0</v>
      </c>
      <c r="K82" s="208"/>
      <c r="L82" s="202">
        <v>0</v>
      </c>
      <c r="M82" s="209"/>
      <c r="N82" s="202">
        <v>0</v>
      </c>
      <c r="O82" s="208"/>
      <c r="P82" s="202">
        <v>0</v>
      </c>
      <c r="Q82" s="208"/>
      <c r="R82" s="202">
        <v>0</v>
      </c>
      <c r="S82" s="208"/>
      <c r="T82" s="202">
        <v>0</v>
      </c>
      <c r="U82" s="208"/>
      <c r="V82" s="202">
        <v>0</v>
      </c>
      <c r="W82" s="208"/>
      <c r="X82" s="202">
        <v>0</v>
      </c>
      <c r="Y82" s="208"/>
      <c r="Z82" s="202" t="s">
        <v>527</v>
      </c>
      <c r="AA82" s="208"/>
      <c r="AB82" s="202">
        <v>0</v>
      </c>
      <c r="AC82" s="202">
        <v>0</v>
      </c>
    </row>
    <row r="83" spans="1:29" s="194" customFormat="1" x14ac:dyDescent="0.25">
      <c r="A83" s="203" t="s">
        <v>559</v>
      </c>
      <c r="B83" s="204" t="s">
        <v>538</v>
      </c>
      <c r="C83" s="208"/>
      <c r="D83" s="208"/>
      <c r="E83" s="209"/>
      <c r="F83" s="209"/>
      <c r="G83" s="209">
        <v>0</v>
      </c>
      <c r="H83" s="202">
        <v>0</v>
      </c>
      <c r="I83" s="209"/>
      <c r="J83" s="202">
        <v>0</v>
      </c>
      <c r="K83" s="208"/>
      <c r="L83" s="202">
        <v>0</v>
      </c>
      <c r="M83" s="209"/>
      <c r="N83" s="202">
        <v>0</v>
      </c>
      <c r="O83" s="208"/>
      <c r="P83" s="202">
        <v>0</v>
      </c>
      <c r="Q83" s="208"/>
      <c r="R83" s="202">
        <v>0</v>
      </c>
      <c r="S83" s="208"/>
      <c r="T83" s="202">
        <v>0</v>
      </c>
      <c r="U83" s="208"/>
      <c r="V83" s="202">
        <v>0</v>
      </c>
      <c r="W83" s="208"/>
      <c r="X83" s="202">
        <v>0</v>
      </c>
      <c r="Y83" s="208"/>
      <c r="Z83" s="202" t="s">
        <v>527</v>
      </c>
      <c r="AA83" s="208"/>
      <c r="AB83" s="202">
        <v>0</v>
      </c>
      <c r="AC83" s="202">
        <v>0</v>
      </c>
    </row>
    <row r="84" spans="1:29" s="194" customFormat="1" x14ac:dyDescent="0.25">
      <c r="A84" s="203" t="s">
        <v>560</v>
      </c>
      <c r="B84" s="204" t="s">
        <v>540</v>
      </c>
      <c r="C84" s="208"/>
      <c r="D84" s="208"/>
      <c r="E84" s="209"/>
      <c r="F84" s="209"/>
      <c r="G84" s="209">
        <v>0</v>
      </c>
      <c r="H84" s="202">
        <v>0</v>
      </c>
      <c r="I84" s="209"/>
      <c r="J84" s="202">
        <v>0</v>
      </c>
      <c r="K84" s="208"/>
      <c r="L84" s="202">
        <v>0</v>
      </c>
      <c r="M84" s="209"/>
      <c r="N84" s="202">
        <v>0</v>
      </c>
      <c r="O84" s="208"/>
      <c r="P84" s="202">
        <v>0</v>
      </c>
      <c r="Q84" s="208"/>
      <c r="R84" s="202">
        <v>0</v>
      </c>
      <c r="S84" s="208"/>
      <c r="T84" s="202">
        <v>0</v>
      </c>
      <c r="U84" s="208"/>
      <c r="V84" s="202">
        <v>0</v>
      </c>
      <c r="W84" s="208"/>
      <c r="X84" s="202">
        <v>0</v>
      </c>
      <c r="Y84" s="208"/>
      <c r="Z84" s="202" t="s">
        <v>527</v>
      </c>
      <c r="AA84" s="208"/>
      <c r="AB84" s="202">
        <v>0</v>
      </c>
      <c r="AC84" s="202">
        <v>0</v>
      </c>
    </row>
    <row r="85" spans="1:29" s="194" customFormat="1" x14ac:dyDescent="0.25">
      <c r="A85" s="203" t="s">
        <v>561</v>
      </c>
      <c r="B85" s="204" t="s">
        <v>542</v>
      </c>
      <c r="C85" s="208"/>
      <c r="D85" s="208"/>
      <c r="E85" s="209"/>
      <c r="F85" s="209"/>
      <c r="G85" s="209">
        <v>0</v>
      </c>
      <c r="H85" s="202">
        <v>0</v>
      </c>
      <c r="I85" s="209"/>
      <c r="J85" s="202">
        <v>0</v>
      </c>
      <c r="K85" s="208"/>
      <c r="L85" s="202">
        <v>0</v>
      </c>
      <c r="M85" s="209"/>
      <c r="N85" s="202">
        <v>0</v>
      </c>
      <c r="O85" s="208"/>
      <c r="P85" s="202">
        <v>0</v>
      </c>
      <c r="Q85" s="208"/>
      <c r="R85" s="202">
        <v>0</v>
      </c>
      <c r="S85" s="208"/>
      <c r="T85" s="202">
        <v>0</v>
      </c>
      <c r="U85" s="208"/>
      <c r="V85" s="202">
        <v>0</v>
      </c>
      <c r="W85" s="208"/>
      <c r="X85" s="202">
        <v>0</v>
      </c>
      <c r="Y85" s="208"/>
      <c r="Z85" s="202" t="s">
        <v>527</v>
      </c>
      <c r="AA85" s="208"/>
      <c r="AB85" s="202">
        <v>0</v>
      </c>
      <c r="AC85" s="202">
        <v>0</v>
      </c>
    </row>
    <row r="86" spans="1:29" s="194" customFormat="1" x14ac:dyDescent="0.25">
      <c r="A86" s="203" t="s">
        <v>562</v>
      </c>
      <c r="B86" s="204" t="s">
        <v>544</v>
      </c>
      <c r="C86" s="208"/>
      <c r="D86" s="208"/>
      <c r="E86" s="209"/>
      <c r="F86" s="209"/>
      <c r="G86" s="209">
        <v>0</v>
      </c>
      <c r="H86" s="202">
        <v>0</v>
      </c>
      <c r="I86" s="209"/>
      <c r="J86" s="202">
        <v>0</v>
      </c>
      <c r="K86" s="208"/>
      <c r="L86" s="202">
        <v>0</v>
      </c>
      <c r="M86" s="209"/>
      <c r="N86" s="202">
        <v>0</v>
      </c>
      <c r="O86" s="208"/>
      <c r="P86" s="202">
        <v>0</v>
      </c>
      <c r="Q86" s="208"/>
      <c r="R86" s="202">
        <v>0</v>
      </c>
      <c r="S86" s="208"/>
      <c r="T86" s="202">
        <v>0</v>
      </c>
      <c r="U86" s="208"/>
      <c r="V86" s="202">
        <v>0</v>
      </c>
      <c r="W86" s="208"/>
      <c r="X86" s="202">
        <v>0</v>
      </c>
      <c r="Y86" s="208"/>
      <c r="Z86" s="202" t="s">
        <v>527</v>
      </c>
      <c r="AA86" s="208"/>
      <c r="AB86" s="202">
        <v>0</v>
      </c>
      <c r="AC86" s="202">
        <v>0</v>
      </c>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70" zoomScaleSheetLayoutView="70" workbookViewId="0">
      <selection activeCell="A19" sqref="A19:AV19"/>
    </sheetView>
  </sheetViews>
  <sheetFormatPr defaultColWidth="9.140625" defaultRowHeight="15" x14ac:dyDescent="0.25"/>
  <cols>
    <col min="1" max="1" width="11.85546875" style="19" customWidth="1"/>
    <col min="2" max="2" width="28.28515625" style="19" customWidth="1"/>
    <col min="3" max="3" width="23.42578125" style="19" customWidth="1"/>
    <col min="4" max="4" width="15.140625" style="19" customWidth="1"/>
    <col min="5" max="12" width="7.7109375" style="19" customWidth="1"/>
    <col min="13" max="13" width="10.7109375" style="19" customWidth="1"/>
    <col min="14" max="14" width="54.57031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140625" style="19" customWidth="1"/>
    <col min="24" max="25" width="10.7109375" style="19" customWidth="1"/>
    <col min="26" max="26" width="7.7109375" style="19" customWidth="1"/>
    <col min="27" max="28" width="10.7109375" style="19" customWidth="1"/>
    <col min="29" max="29" width="32" style="19" customWidth="1"/>
    <col min="30" max="30" width="10.7109375" style="19" customWidth="1"/>
    <col min="31" max="31" width="15.85546875" style="19" customWidth="1"/>
    <col min="32" max="32" width="16" style="19" customWidth="1"/>
    <col min="33" max="33" width="17.7109375" style="19" customWidth="1"/>
    <col min="34" max="34" width="11.85546875" style="19" customWidth="1"/>
    <col min="35" max="35" width="11" style="19" customWidth="1"/>
    <col min="36" max="36" width="11.7109375" style="19" customWidth="1"/>
    <col min="37" max="37" width="16.85546875" style="19" customWidth="1"/>
    <col min="38" max="38" width="18.85546875" style="19" customWidth="1"/>
    <col min="39" max="39" width="15.5703125" style="19" customWidth="1"/>
    <col min="40" max="40" width="12"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575</v>
      </c>
    </row>
    <row r="4" spans="1:48" ht="18.75" x14ac:dyDescent="0.3">
      <c r="AV4" s="15"/>
    </row>
    <row r="5" spans="1:48" ht="18.75" customHeight="1" x14ac:dyDescent="0.25">
      <c r="A5" s="274" t="str">
        <f>'6.2. Паспорт фин осв ввод'!A4:AA4</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4" t="str">
        <f>'6.2. Паспорт фин осв ввод'!A8:AA8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4" t="str">
        <f>'6.2. Паспорт фин осв ввод'!A11:AA11</f>
        <v>H_NS1500.PR.0007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74" t="str">
        <f>'6.2. Паспорт фин осв ввод'!A14:AA14</f>
        <v>ВОЛС ПС Таврическая- ПС Роса с заходами на ПС Фотон, ПС Нонг-Ёганская протяженность 155,03 км. (новое строительство)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2" customFormat="1" x14ac:dyDescent="0.25">
      <c r="A21" s="433" t="s">
        <v>490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24" t="s">
        <v>52</v>
      </c>
      <c r="B22" s="435" t="s">
        <v>24</v>
      </c>
      <c r="C22" s="424" t="s">
        <v>51</v>
      </c>
      <c r="D22" s="424" t="s">
        <v>50</v>
      </c>
      <c r="E22" s="438" t="s">
        <v>501</v>
      </c>
      <c r="F22" s="439"/>
      <c r="G22" s="439"/>
      <c r="H22" s="439"/>
      <c r="I22" s="439"/>
      <c r="J22" s="439"/>
      <c r="K22" s="439"/>
      <c r="L22" s="440"/>
      <c r="M22" s="424" t="s">
        <v>49</v>
      </c>
      <c r="N22" s="424" t="s">
        <v>48</v>
      </c>
      <c r="O22" s="424" t="s">
        <v>47</v>
      </c>
      <c r="P22" s="419" t="s">
        <v>264</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9" s="22" customFormat="1" ht="64.5" customHeight="1" x14ac:dyDescent="0.25">
      <c r="A23" s="434"/>
      <c r="B23" s="436"/>
      <c r="C23" s="434"/>
      <c r="D23" s="434"/>
      <c r="E23" s="429" t="s">
        <v>23</v>
      </c>
      <c r="F23" s="420" t="s">
        <v>138</v>
      </c>
      <c r="G23" s="420" t="s">
        <v>137</v>
      </c>
      <c r="H23" s="420" t="s">
        <v>136</v>
      </c>
      <c r="I23" s="422" t="s">
        <v>411</v>
      </c>
      <c r="J23" s="422" t="s">
        <v>412</v>
      </c>
      <c r="K23" s="422" t="s">
        <v>413</v>
      </c>
      <c r="L23" s="420" t="s">
        <v>79</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9"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37" t="s">
        <v>13</v>
      </c>
      <c r="AG24" s="137" t="s">
        <v>12</v>
      </c>
      <c r="AH24" s="138" t="s">
        <v>2</v>
      </c>
      <c r="AI24" s="138" t="s">
        <v>11</v>
      </c>
      <c r="AJ24" s="425"/>
      <c r="AK24" s="425"/>
      <c r="AL24" s="425"/>
      <c r="AM24" s="425"/>
      <c r="AN24" s="425"/>
      <c r="AO24" s="425"/>
      <c r="AP24" s="425"/>
      <c r="AQ24" s="443"/>
      <c r="AR24" s="419"/>
      <c r="AS24" s="419"/>
      <c r="AT24" s="419"/>
      <c r="AU24" s="419"/>
      <c r="AV24" s="428"/>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36" customFormat="1" ht="60" x14ac:dyDescent="0.2">
      <c r="A26" s="249" t="s">
        <v>589</v>
      </c>
      <c r="B26" s="250" t="s">
        <v>590</v>
      </c>
      <c r="C26" s="251" t="s">
        <v>591</v>
      </c>
      <c r="D26" s="252">
        <v>12.202400000000001</v>
      </c>
      <c r="E26" s="253" t="s">
        <v>364</v>
      </c>
      <c r="F26" s="253" t="s">
        <v>364</v>
      </c>
      <c r="G26" s="253" t="s">
        <v>364</v>
      </c>
      <c r="H26" s="253" t="s">
        <v>364</v>
      </c>
      <c r="I26" s="253" t="s">
        <v>364</v>
      </c>
      <c r="J26" s="253" t="s">
        <v>364</v>
      </c>
      <c r="K26" s="253" t="s">
        <v>364</v>
      </c>
      <c r="L26" s="253" t="s">
        <v>364</v>
      </c>
      <c r="M26" s="251" t="s">
        <v>592</v>
      </c>
      <c r="N26" s="254" t="s">
        <v>652</v>
      </c>
      <c r="O26" s="251" t="s">
        <v>530</v>
      </c>
      <c r="P26" s="255">
        <v>4656</v>
      </c>
      <c r="Q26" s="251" t="s">
        <v>593</v>
      </c>
      <c r="R26" s="255">
        <v>4656</v>
      </c>
      <c r="S26" s="251" t="s">
        <v>594</v>
      </c>
      <c r="T26" s="251" t="s">
        <v>595</v>
      </c>
      <c r="U26" s="251">
        <v>3</v>
      </c>
      <c r="V26" s="251">
        <v>3</v>
      </c>
      <c r="W26" s="251" t="s">
        <v>596</v>
      </c>
      <c r="X26" s="255">
        <v>4656</v>
      </c>
      <c r="Y26" s="251"/>
      <c r="Z26" s="251">
        <v>1</v>
      </c>
      <c r="AA26" s="255">
        <v>4656</v>
      </c>
      <c r="AB26" s="255">
        <v>4656</v>
      </c>
      <c r="AC26" s="251" t="s">
        <v>596</v>
      </c>
      <c r="AD26" s="255">
        <v>5587</v>
      </c>
      <c r="AE26" s="255">
        <v>5587</v>
      </c>
      <c r="AF26" s="252">
        <v>32312553868</v>
      </c>
      <c r="AG26" s="251" t="s">
        <v>597</v>
      </c>
      <c r="AH26" s="251" t="s">
        <v>598</v>
      </c>
      <c r="AI26" s="251" t="s">
        <v>599</v>
      </c>
      <c r="AJ26" s="251" t="s">
        <v>600</v>
      </c>
      <c r="AK26" s="251" t="s">
        <v>601</v>
      </c>
      <c r="AL26" s="251" t="s">
        <v>364</v>
      </c>
      <c r="AM26" s="251" t="s">
        <v>364</v>
      </c>
      <c r="AN26" s="251" t="s">
        <v>364</v>
      </c>
      <c r="AO26" s="251" t="s">
        <v>364</v>
      </c>
      <c r="AP26" s="251" t="s">
        <v>603</v>
      </c>
      <c r="AQ26" s="251" t="s">
        <v>604</v>
      </c>
      <c r="AR26" s="251" t="s">
        <v>603</v>
      </c>
      <c r="AS26" s="251" t="s">
        <v>604</v>
      </c>
      <c r="AT26" s="251" t="s">
        <v>605</v>
      </c>
      <c r="AU26" s="251" t="s">
        <v>364</v>
      </c>
      <c r="AV26" s="251" t="s">
        <v>364</v>
      </c>
      <c r="AW26" s="236">
        <v>5.5869999999999997</v>
      </c>
    </row>
    <row r="27" spans="1:49" s="22" customFormat="1" ht="30" x14ac:dyDescent="0.25">
      <c r="A27" s="257"/>
      <c r="B27" s="257"/>
      <c r="C27" s="257"/>
      <c r="D27" s="257"/>
      <c r="E27" s="257"/>
      <c r="F27" s="257"/>
      <c r="G27" s="257"/>
      <c r="H27" s="257"/>
      <c r="I27" s="257"/>
      <c r="J27" s="257"/>
      <c r="K27" s="257"/>
      <c r="L27" s="257"/>
      <c r="M27" s="257"/>
      <c r="N27" s="254"/>
      <c r="O27" s="251"/>
      <c r="P27" s="255"/>
      <c r="Q27" s="251"/>
      <c r="R27" s="255"/>
      <c r="S27" s="251"/>
      <c r="T27" s="251"/>
      <c r="U27" s="251"/>
      <c r="V27" s="251"/>
      <c r="W27" s="251" t="s">
        <v>606</v>
      </c>
      <c r="X27" s="255">
        <v>4656</v>
      </c>
      <c r="Y27" s="251"/>
      <c r="Z27" s="251"/>
      <c r="AA27" s="255">
        <v>4656</v>
      </c>
      <c r="AB27" s="255"/>
      <c r="AC27" s="251"/>
      <c r="AD27" s="255"/>
      <c r="AE27" s="255"/>
      <c r="AF27" s="256" t="s">
        <v>602</v>
      </c>
      <c r="AG27" s="251"/>
      <c r="AH27" s="251"/>
      <c r="AI27" s="251"/>
      <c r="AJ27" s="251"/>
      <c r="AK27" s="251"/>
      <c r="AL27" s="251"/>
      <c r="AM27" s="251"/>
      <c r="AN27" s="251"/>
      <c r="AO27" s="256" t="s">
        <v>602</v>
      </c>
      <c r="AP27" s="251"/>
      <c r="AQ27" s="251"/>
      <c r="AR27" s="251"/>
      <c r="AS27" s="251"/>
      <c r="AT27" s="251"/>
      <c r="AU27" s="251"/>
      <c r="AV27" s="251"/>
    </row>
    <row r="28" spans="1:49" s="22" customFormat="1" x14ac:dyDescent="0.25">
      <c r="A28" s="257"/>
      <c r="B28" s="257"/>
      <c r="C28" s="257"/>
      <c r="D28" s="257"/>
      <c r="E28" s="257"/>
      <c r="F28" s="257"/>
      <c r="G28" s="257"/>
      <c r="H28" s="257"/>
      <c r="I28" s="257"/>
      <c r="J28" s="257"/>
      <c r="K28" s="257"/>
      <c r="L28" s="257"/>
      <c r="M28" s="257"/>
      <c r="N28" s="254"/>
      <c r="O28" s="251"/>
      <c r="P28" s="255"/>
      <c r="Q28" s="251"/>
      <c r="R28" s="255"/>
      <c r="S28" s="251"/>
      <c r="T28" s="251"/>
      <c r="U28" s="251"/>
      <c r="V28" s="251"/>
      <c r="W28" s="251" t="s">
        <v>607</v>
      </c>
      <c r="X28" s="255">
        <v>4656</v>
      </c>
      <c r="Y28" s="251"/>
      <c r="Z28" s="251"/>
      <c r="AA28" s="255">
        <v>4656</v>
      </c>
      <c r="AB28" s="255"/>
      <c r="AC28" s="251"/>
      <c r="AD28" s="255"/>
      <c r="AE28" s="255"/>
      <c r="AF28" s="256" t="s">
        <v>602</v>
      </c>
      <c r="AG28" s="251"/>
      <c r="AH28" s="251"/>
      <c r="AI28" s="251"/>
      <c r="AJ28" s="251"/>
      <c r="AK28" s="251"/>
      <c r="AL28" s="251"/>
      <c r="AM28" s="251"/>
      <c r="AN28" s="251"/>
      <c r="AO28" s="256" t="s">
        <v>602</v>
      </c>
      <c r="AP28" s="251"/>
      <c r="AQ28" s="251"/>
      <c r="AR28" s="251"/>
      <c r="AS28" s="251"/>
      <c r="AT28" s="251"/>
      <c r="AU28" s="251"/>
      <c r="AV28" s="251"/>
    </row>
    <row r="29" spans="1:49" ht="60" x14ac:dyDescent="0.25">
      <c r="A29" s="249" t="s">
        <v>634</v>
      </c>
      <c r="B29" s="250" t="s">
        <v>590</v>
      </c>
      <c r="C29" s="251" t="s">
        <v>591</v>
      </c>
      <c r="D29" s="252">
        <v>12.202400000000001</v>
      </c>
      <c r="E29" s="253" t="s">
        <v>364</v>
      </c>
      <c r="F29" s="258">
        <v>0</v>
      </c>
      <c r="G29" s="258">
        <v>0</v>
      </c>
      <c r="H29" s="253" t="s">
        <v>364</v>
      </c>
      <c r="I29" s="251" t="s">
        <v>635</v>
      </c>
      <c r="J29" s="253" t="s">
        <v>364</v>
      </c>
      <c r="K29" s="253" t="s">
        <v>364</v>
      </c>
      <c r="L29" s="253" t="s">
        <v>364</v>
      </c>
      <c r="M29" s="251" t="s">
        <v>636</v>
      </c>
      <c r="N29" s="254" t="s">
        <v>637</v>
      </c>
      <c r="O29" s="251" t="s">
        <v>638</v>
      </c>
      <c r="P29" s="255">
        <v>315520</v>
      </c>
      <c r="Q29" s="251" t="s">
        <v>639</v>
      </c>
      <c r="R29" s="255">
        <v>315520</v>
      </c>
      <c r="S29" s="251" t="s">
        <v>595</v>
      </c>
      <c r="T29" s="251" t="s">
        <v>640</v>
      </c>
      <c r="U29" s="251">
        <v>1</v>
      </c>
      <c r="V29" s="251">
        <v>1</v>
      </c>
      <c r="W29" s="251" t="s">
        <v>641</v>
      </c>
      <c r="X29" s="255">
        <v>315473</v>
      </c>
      <c r="Y29" s="257"/>
      <c r="Z29" s="251">
        <v>1</v>
      </c>
      <c r="AA29" s="255">
        <v>315473</v>
      </c>
      <c r="AB29" s="255">
        <v>315473</v>
      </c>
      <c r="AC29" s="251" t="s">
        <v>641</v>
      </c>
      <c r="AD29" s="255">
        <v>378567</v>
      </c>
      <c r="AE29" s="255">
        <v>0</v>
      </c>
      <c r="AF29" s="252">
        <v>32414041693</v>
      </c>
      <c r="AG29" s="251" t="s">
        <v>597</v>
      </c>
      <c r="AH29" s="251" t="s">
        <v>642</v>
      </c>
      <c r="AI29" s="251" t="s">
        <v>643</v>
      </c>
      <c r="AJ29" s="251" t="s">
        <v>644</v>
      </c>
      <c r="AK29" s="251" t="s">
        <v>645</v>
      </c>
      <c r="AL29" s="251" t="s">
        <v>646</v>
      </c>
      <c r="AM29" s="251" t="s">
        <v>647</v>
      </c>
      <c r="AN29" s="251" t="s">
        <v>645</v>
      </c>
      <c r="AO29" s="256" t="s">
        <v>648</v>
      </c>
      <c r="AP29" s="251" t="s">
        <v>649</v>
      </c>
      <c r="AQ29" s="251" t="s">
        <v>649</v>
      </c>
      <c r="AR29" s="251" t="s">
        <v>649</v>
      </c>
      <c r="AS29" s="251" t="s">
        <v>650</v>
      </c>
      <c r="AT29" s="251" t="s">
        <v>651</v>
      </c>
      <c r="AU29" s="251" t="s">
        <v>364</v>
      </c>
      <c r="AV29" s="251" t="s">
        <v>364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5"/>
  <sheetViews>
    <sheetView tabSelected="1" view="pageBreakPreview" zoomScale="90" zoomScaleNormal="90" zoomScaleSheetLayoutView="90" workbookViewId="0">
      <selection activeCell="H21" sqref="H21"/>
    </sheetView>
  </sheetViews>
  <sheetFormatPr defaultRowHeight="15.75" x14ac:dyDescent="0.25"/>
  <cols>
    <col min="1" max="2" width="66.140625" style="1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34" t="s">
        <v>68</v>
      </c>
    </row>
    <row r="2" spans="1:6" ht="18.75" x14ac:dyDescent="0.3">
      <c r="B2" s="15" t="s">
        <v>10</v>
      </c>
    </row>
    <row r="3" spans="1:6" ht="18.75" x14ac:dyDescent="0.3">
      <c r="B3" s="15" t="s">
        <v>576</v>
      </c>
    </row>
    <row r="4" spans="1:6" x14ac:dyDescent="0.25">
      <c r="B4" s="39"/>
    </row>
    <row r="5" spans="1:6" ht="18.75" x14ac:dyDescent="0.3">
      <c r="A5" s="444" t="str">
        <f>'7. Паспорт отчет о закупке'!A5:AV5</f>
        <v>Год раскрытия информации: 2025 год</v>
      </c>
      <c r="B5" s="444"/>
      <c r="C5" s="67"/>
      <c r="D5" s="67"/>
      <c r="E5" s="67"/>
      <c r="F5" s="67"/>
    </row>
    <row r="6" spans="1:6" ht="18.75" x14ac:dyDescent="0.3">
      <c r="A6" s="142"/>
      <c r="B6" s="142"/>
      <c r="C6" s="142"/>
      <c r="D6" s="142"/>
      <c r="E6" s="142"/>
      <c r="F6" s="142"/>
    </row>
    <row r="7" spans="1:6" ht="18.75" x14ac:dyDescent="0.25">
      <c r="A7" s="275" t="s">
        <v>9</v>
      </c>
      <c r="B7" s="275"/>
      <c r="C7" s="141"/>
      <c r="D7" s="141"/>
      <c r="E7" s="141"/>
      <c r="F7" s="141"/>
    </row>
    <row r="8" spans="1:6" ht="18.75" x14ac:dyDescent="0.25">
      <c r="A8" s="141"/>
      <c r="B8" s="141"/>
      <c r="C8" s="141"/>
      <c r="D8" s="141"/>
      <c r="E8" s="141"/>
      <c r="F8" s="141"/>
    </row>
    <row r="9" spans="1:6" ht="18.75" x14ac:dyDescent="0.3">
      <c r="A9" s="444" t="str">
        <f>'7. Паспорт отчет о закупке'!A9:AV9</f>
        <v>АО "Россети Тюмень"</v>
      </c>
      <c r="B9" s="444"/>
      <c r="C9" s="139"/>
      <c r="D9" s="139"/>
      <c r="E9" s="139"/>
      <c r="F9" s="139"/>
    </row>
    <row r="10" spans="1:6" x14ac:dyDescent="0.25">
      <c r="A10" s="277" t="s">
        <v>8</v>
      </c>
      <c r="B10" s="277"/>
      <c r="C10" s="140"/>
      <c r="D10" s="140"/>
      <c r="E10" s="140"/>
      <c r="F10" s="140"/>
    </row>
    <row r="11" spans="1:6" ht="18.75" x14ac:dyDescent="0.25">
      <c r="A11" s="141"/>
      <c r="B11" s="141"/>
      <c r="C11" s="141"/>
      <c r="D11" s="141"/>
      <c r="E11" s="141"/>
      <c r="F11" s="141"/>
    </row>
    <row r="12" spans="1:6" ht="25.5" customHeight="1" x14ac:dyDescent="0.3">
      <c r="A12" s="444" t="str">
        <f>'7. Паспорт отчет о закупке'!A12:AV12</f>
        <v>H_NS1500.PR.0007</v>
      </c>
      <c r="B12" s="444"/>
      <c r="C12" s="139"/>
      <c r="D12" s="139"/>
      <c r="E12" s="139"/>
      <c r="F12" s="139"/>
    </row>
    <row r="13" spans="1:6" x14ac:dyDescent="0.25">
      <c r="A13" s="277" t="s">
        <v>7</v>
      </c>
      <c r="B13" s="277"/>
      <c r="C13" s="140"/>
      <c r="D13" s="140"/>
      <c r="E13" s="140"/>
      <c r="F13" s="140"/>
    </row>
    <row r="14" spans="1:6" ht="18.75" x14ac:dyDescent="0.25">
      <c r="A14" s="11"/>
      <c r="B14" s="11"/>
      <c r="C14" s="11"/>
      <c r="D14" s="11"/>
      <c r="E14" s="11"/>
      <c r="F14" s="11"/>
    </row>
    <row r="15" spans="1:6" ht="38.25" customHeight="1" x14ac:dyDescent="0.3">
      <c r="A15" s="444" t="str">
        <f>'7. Паспорт отчет о закупке'!A15:AV15</f>
        <v>ВОЛС ПС Таврическая- ПС Роса с заходами на ПС Фотон, ПС Нонг-Ёганская протяженность 155,03 км. (новое строительство)</v>
      </c>
      <c r="B15" s="444"/>
      <c r="C15" s="139"/>
      <c r="D15" s="139"/>
      <c r="E15" s="139"/>
      <c r="F15" s="139"/>
    </row>
    <row r="16" spans="1:6" x14ac:dyDescent="0.25">
      <c r="A16" s="277" t="s">
        <v>6</v>
      </c>
      <c r="B16" s="277"/>
      <c r="C16" s="140"/>
      <c r="D16" s="140"/>
      <c r="E16" s="140"/>
      <c r="F16" s="140"/>
    </row>
    <row r="17" spans="1:2" x14ac:dyDescent="0.25">
      <c r="B17" s="113"/>
    </row>
    <row r="18" spans="1:2" ht="33.75" customHeight="1" x14ac:dyDescent="0.25">
      <c r="A18" s="445" t="s">
        <v>491</v>
      </c>
      <c r="B18" s="446"/>
    </row>
    <row r="19" spans="1:2" x14ac:dyDescent="0.25">
      <c r="B19" s="39"/>
    </row>
    <row r="20" spans="1:2" ht="16.5" thickBot="1" x14ac:dyDescent="0.3">
      <c r="B20" s="114"/>
    </row>
    <row r="21" spans="1:2" ht="29.25" customHeight="1" thickBot="1" x14ac:dyDescent="0.3">
      <c r="A21" s="115" t="s">
        <v>371</v>
      </c>
      <c r="B21" s="116" t="str">
        <f>A15</f>
        <v>ВОЛС ПС Таврическая- ПС Роса с заходами на ПС Фотон, ПС Нонг-Ёганская протяженность 155,03 км. (новое строительство)</v>
      </c>
    </row>
    <row r="22" spans="1:2" ht="27.75" customHeight="1" thickBot="1" x14ac:dyDescent="0.3">
      <c r="A22" s="115" t="s">
        <v>372</v>
      </c>
      <c r="B22" s="163" t="s">
        <v>513</v>
      </c>
    </row>
    <row r="23" spans="1:2" ht="22.5" customHeight="1" thickBot="1" x14ac:dyDescent="0.3">
      <c r="A23" s="115" t="s">
        <v>337</v>
      </c>
      <c r="B23" s="163" t="s">
        <v>510</v>
      </c>
    </row>
    <row r="24" spans="1:2" ht="24.75" customHeight="1" thickBot="1" x14ac:dyDescent="0.3">
      <c r="A24" s="115" t="s">
        <v>373</v>
      </c>
      <c r="B24" s="117" t="s">
        <v>621</v>
      </c>
    </row>
    <row r="25" spans="1:2" ht="28.5" customHeight="1" thickBot="1" x14ac:dyDescent="0.3">
      <c r="A25" s="118" t="s">
        <v>374</v>
      </c>
      <c r="B25" s="198">
        <v>2025</v>
      </c>
    </row>
    <row r="26" spans="1:2" ht="37.5" customHeight="1" thickBot="1" x14ac:dyDescent="0.3">
      <c r="A26" s="119" t="s">
        <v>375</v>
      </c>
      <c r="B26" s="199" t="s">
        <v>625</v>
      </c>
    </row>
    <row r="27" spans="1:2" ht="29.25" thickBot="1" x14ac:dyDescent="0.3">
      <c r="A27" s="125" t="s">
        <v>633</v>
      </c>
      <c r="B27" s="197">
        <v>401.26864117400004</v>
      </c>
    </row>
    <row r="28" spans="1:2" ht="16.5" thickBot="1" x14ac:dyDescent="0.3">
      <c r="A28" s="121" t="s">
        <v>376</v>
      </c>
      <c r="B28" s="121" t="s">
        <v>620</v>
      </c>
    </row>
    <row r="29" spans="1:2" ht="28.5" x14ac:dyDescent="0.25">
      <c r="A29" s="224" t="s">
        <v>377</v>
      </c>
      <c r="B29" s="223">
        <v>384.154</v>
      </c>
    </row>
    <row r="30" spans="1:2" ht="28.5" x14ac:dyDescent="0.25">
      <c r="A30" s="224" t="s">
        <v>378</v>
      </c>
      <c r="B30" s="222">
        <v>384.154</v>
      </c>
    </row>
    <row r="31" spans="1:2" x14ac:dyDescent="0.25">
      <c r="A31" s="225" t="s">
        <v>379</v>
      </c>
      <c r="B31" s="226"/>
    </row>
    <row r="32" spans="1:2" ht="29.25" thickBot="1" x14ac:dyDescent="0.3">
      <c r="A32" s="227" t="s">
        <v>579</v>
      </c>
      <c r="B32" s="228">
        <v>384.154</v>
      </c>
    </row>
    <row r="33" spans="1:2" ht="30" x14ac:dyDescent="0.25">
      <c r="A33" s="229" t="s">
        <v>580</v>
      </c>
      <c r="B33" s="230">
        <v>5.5869999999999997</v>
      </c>
    </row>
    <row r="34" spans="1:2" x14ac:dyDescent="0.25">
      <c r="A34" s="229" t="s">
        <v>380</v>
      </c>
      <c r="B34" s="231">
        <v>3.52</v>
      </c>
    </row>
    <row r="35" spans="1:2" x14ac:dyDescent="0.25">
      <c r="A35" s="229" t="s">
        <v>381</v>
      </c>
      <c r="B35" s="230">
        <v>5.569</v>
      </c>
    </row>
    <row r="36" spans="1:2" x14ac:dyDescent="0.25">
      <c r="A36" s="229" t="s">
        <v>382</v>
      </c>
      <c r="B36" s="230">
        <v>4.641</v>
      </c>
    </row>
    <row r="37" spans="1:2" ht="30" x14ac:dyDescent="0.25">
      <c r="A37" s="229" t="s">
        <v>627</v>
      </c>
      <c r="B37" s="230">
        <v>378.56700000000001</v>
      </c>
    </row>
    <row r="38" spans="1:2" x14ac:dyDescent="0.25">
      <c r="A38" s="229" t="s">
        <v>380</v>
      </c>
      <c r="B38" s="231">
        <v>238.17</v>
      </c>
    </row>
    <row r="39" spans="1:2" x14ac:dyDescent="0.25">
      <c r="A39" s="229" t="s">
        <v>381</v>
      </c>
      <c r="B39" s="230">
        <v>0</v>
      </c>
    </row>
    <row r="40" spans="1:2" x14ac:dyDescent="0.25">
      <c r="A40" s="229" t="s">
        <v>382</v>
      </c>
      <c r="B40" s="230">
        <v>155.547</v>
      </c>
    </row>
    <row r="41" spans="1:2" ht="29.25" thickBot="1" x14ac:dyDescent="0.3">
      <c r="A41" s="227" t="s">
        <v>581</v>
      </c>
      <c r="B41" s="228">
        <v>0</v>
      </c>
    </row>
    <row r="42" spans="1:2" x14ac:dyDescent="0.25">
      <c r="A42" s="229" t="s">
        <v>582</v>
      </c>
      <c r="B42" s="231" t="s">
        <v>520</v>
      </c>
    </row>
    <row r="43" spans="1:2" x14ac:dyDescent="0.25">
      <c r="A43" s="229" t="s">
        <v>380</v>
      </c>
      <c r="B43" s="231" t="s">
        <v>520</v>
      </c>
    </row>
    <row r="44" spans="1:2" x14ac:dyDescent="0.25">
      <c r="A44" s="229" t="s">
        <v>381</v>
      </c>
      <c r="B44" s="231" t="s">
        <v>520</v>
      </c>
    </row>
    <row r="45" spans="1:2" x14ac:dyDescent="0.25">
      <c r="A45" s="229" t="s">
        <v>382</v>
      </c>
      <c r="B45" s="231" t="s">
        <v>520</v>
      </c>
    </row>
    <row r="46" spans="1:2" ht="29.25" thickBot="1" x14ac:dyDescent="0.3">
      <c r="A46" s="227" t="s">
        <v>583</v>
      </c>
      <c r="B46" s="228">
        <v>0</v>
      </c>
    </row>
    <row r="47" spans="1:2" x14ac:dyDescent="0.25">
      <c r="A47" s="229" t="s">
        <v>582</v>
      </c>
      <c r="B47" s="231" t="s">
        <v>520</v>
      </c>
    </row>
    <row r="48" spans="1:2" x14ac:dyDescent="0.25">
      <c r="A48" s="229" t="s">
        <v>380</v>
      </c>
      <c r="B48" s="231" t="s">
        <v>520</v>
      </c>
    </row>
    <row r="49" spans="1:2" x14ac:dyDescent="0.25">
      <c r="A49" s="229" t="s">
        <v>381</v>
      </c>
      <c r="B49" s="231" t="s">
        <v>520</v>
      </c>
    </row>
    <row r="50" spans="1:2" x14ac:dyDescent="0.25">
      <c r="A50" s="229" t="s">
        <v>382</v>
      </c>
      <c r="B50" s="231" t="s">
        <v>520</v>
      </c>
    </row>
    <row r="51" spans="1:2" ht="29.25" thickBot="1" x14ac:dyDescent="0.3">
      <c r="A51" s="227" t="s">
        <v>383</v>
      </c>
      <c r="B51" s="232" t="s">
        <v>520</v>
      </c>
    </row>
    <row r="52" spans="1:2" x14ac:dyDescent="0.25">
      <c r="A52" s="229" t="s">
        <v>379</v>
      </c>
      <c r="B52" s="231" t="s">
        <v>520</v>
      </c>
    </row>
    <row r="53" spans="1:2" x14ac:dyDescent="0.25">
      <c r="A53" s="229" t="s">
        <v>584</v>
      </c>
      <c r="B53" s="231" t="s">
        <v>520</v>
      </c>
    </row>
    <row r="54" spans="1:2" x14ac:dyDescent="0.25">
      <c r="A54" s="229" t="s">
        <v>585</v>
      </c>
      <c r="B54" s="231" t="s">
        <v>520</v>
      </c>
    </row>
    <row r="55" spans="1:2" x14ac:dyDescent="0.25">
      <c r="A55" s="229" t="s">
        <v>586</v>
      </c>
      <c r="B55" s="231" t="s">
        <v>520</v>
      </c>
    </row>
    <row r="56" spans="1:2" ht="15.75" customHeight="1" thickBot="1" x14ac:dyDescent="0.3">
      <c r="A56" s="227" t="s">
        <v>384</v>
      </c>
      <c r="B56" s="232">
        <v>3.5</v>
      </c>
    </row>
    <row r="57" spans="1:2" ht="16.5" thickBot="1" x14ac:dyDescent="0.3">
      <c r="A57" s="227" t="s">
        <v>385</v>
      </c>
      <c r="B57" s="228">
        <v>5.569</v>
      </c>
    </row>
    <row r="58" spans="1:2" ht="23.25" customHeight="1" thickBot="1" x14ac:dyDescent="0.3">
      <c r="A58" s="227" t="s">
        <v>386</v>
      </c>
      <c r="B58" s="232">
        <v>120.94</v>
      </c>
    </row>
    <row r="59" spans="1:2" ht="16.5" thickBot="1" x14ac:dyDescent="0.3">
      <c r="A59" s="227" t="s">
        <v>387</v>
      </c>
      <c r="B59" s="228">
        <v>160.18799999999999</v>
      </c>
    </row>
    <row r="60" spans="1:2" ht="16.5" thickBot="1" x14ac:dyDescent="0.3">
      <c r="A60" s="227" t="s">
        <v>388</v>
      </c>
      <c r="B60" s="232" t="s">
        <v>520</v>
      </c>
    </row>
    <row r="61" spans="1:2" x14ac:dyDescent="0.25">
      <c r="A61" s="229" t="s">
        <v>389</v>
      </c>
      <c r="B61" s="231" t="s">
        <v>587</v>
      </c>
    </row>
    <row r="62" spans="1:2" x14ac:dyDescent="0.25">
      <c r="A62" s="229" t="s">
        <v>390</v>
      </c>
      <c r="B62" s="231" t="s">
        <v>628</v>
      </c>
    </row>
    <row r="63" spans="1:2" ht="16.5" thickBot="1" x14ac:dyDescent="0.3">
      <c r="A63" s="229" t="s">
        <v>391</v>
      </c>
      <c r="B63" s="231" t="s">
        <v>520</v>
      </c>
    </row>
    <row r="64" spans="1:2" ht="30.75" thickBot="1" x14ac:dyDescent="0.3">
      <c r="A64" s="122" t="s">
        <v>392</v>
      </c>
      <c r="B64" s="121" t="s">
        <v>526</v>
      </c>
    </row>
    <row r="65" spans="1:2" ht="29.25" thickBot="1" x14ac:dyDescent="0.3">
      <c r="A65" s="118" t="s">
        <v>393</v>
      </c>
      <c r="B65" s="121" t="s">
        <v>526</v>
      </c>
    </row>
    <row r="66" spans="1:2" ht="16.5" thickBot="1" x14ac:dyDescent="0.3">
      <c r="A66" s="122" t="s">
        <v>379</v>
      </c>
      <c r="B66" s="126"/>
    </row>
    <row r="67" spans="1:2" ht="16.5" thickBot="1" x14ac:dyDescent="0.3">
      <c r="A67" s="122" t="s">
        <v>394</v>
      </c>
      <c r="B67" s="123"/>
    </row>
    <row r="68" spans="1:2" ht="16.5" thickBot="1" x14ac:dyDescent="0.3">
      <c r="A68" s="122" t="s">
        <v>395</v>
      </c>
      <c r="B68" s="126"/>
    </row>
    <row r="69" spans="1:2" ht="45.75" thickBot="1" x14ac:dyDescent="0.3">
      <c r="A69" s="127" t="s">
        <v>396</v>
      </c>
      <c r="B69" s="121" t="s">
        <v>588</v>
      </c>
    </row>
    <row r="70" spans="1:2" ht="16.5" thickBot="1" x14ac:dyDescent="0.3">
      <c r="A70" s="118" t="s">
        <v>397</v>
      </c>
      <c r="B70" s="121"/>
    </row>
    <row r="71" spans="1:2" ht="16.5" thickBot="1" x14ac:dyDescent="0.3">
      <c r="A71" s="124" t="s">
        <v>398</v>
      </c>
      <c r="B71" s="248">
        <v>45868</v>
      </c>
    </row>
    <row r="72" spans="1:2" ht="16.5" thickBot="1" x14ac:dyDescent="0.3">
      <c r="A72" s="124" t="s">
        <v>399</v>
      </c>
      <c r="B72" s="128"/>
    </row>
    <row r="73" spans="1:2" ht="16.5" thickBot="1" x14ac:dyDescent="0.3">
      <c r="A73" s="124" t="s">
        <v>400</v>
      </c>
      <c r="B73" s="128"/>
    </row>
    <row r="74" spans="1:2" ht="29.25" thickBot="1" x14ac:dyDescent="0.3">
      <c r="A74" s="129" t="s">
        <v>401</v>
      </c>
      <c r="B74" s="121" t="s">
        <v>626</v>
      </c>
    </row>
    <row r="75" spans="1:2" ht="28.5" customHeight="1" x14ac:dyDescent="0.25">
      <c r="A75" s="120" t="s">
        <v>402</v>
      </c>
      <c r="B75" s="122"/>
    </row>
    <row r="76" spans="1:2" x14ac:dyDescent="0.25">
      <c r="A76" s="124" t="s">
        <v>403</v>
      </c>
      <c r="B76" s="124" t="s">
        <v>523</v>
      </c>
    </row>
    <row r="77" spans="1:2" x14ac:dyDescent="0.25">
      <c r="A77" s="124" t="s">
        <v>404</v>
      </c>
      <c r="B77" s="124" t="s">
        <v>523</v>
      </c>
    </row>
    <row r="78" spans="1:2" x14ac:dyDescent="0.25">
      <c r="A78" s="124" t="s">
        <v>405</v>
      </c>
      <c r="B78" s="124" t="s">
        <v>523</v>
      </c>
    </row>
    <row r="79" spans="1:2" x14ac:dyDescent="0.25">
      <c r="A79" s="124" t="s">
        <v>406</v>
      </c>
      <c r="B79" s="124" t="s">
        <v>523</v>
      </c>
    </row>
    <row r="80" spans="1:2" ht="16.5" thickBot="1" x14ac:dyDescent="0.3">
      <c r="A80" s="130" t="s">
        <v>407</v>
      </c>
      <c r="B80" s="124" t="s">
        <v>523</v>
      </c>
    </row>
    <row r="83" spans="1:2" x14ac:dyDescent="0.25">
      <c r="A83" s="131"/>
      <c r="B83" s="132"/>
    </row>
    <row r="84" spans="1:2" x14ac:dyDescent="0.25">
      <c r="B84" s="133"/>
    </row>
    <row r="85" spans="1:2" x14ac:dyDescent="0.25">
      <c r="B85" s="13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2025-12-10T10:41:02Z</dcterms:modified>
</cp:coreProperties>
</file>