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NS3300.PH.0007\"/>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37" i="16" l="1"/>
  <c r="D37" i="16" l="1"/>
  <c r="C37" i="16"/>
  <c r="H37" i="16" l="1"/>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<sst xmlns="http://schemas.openxmlformats.org/spreadsheetml/2006/main" count="1169" uniqueCount="647">
  <si>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</si>
  <si>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</si>
  <si>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</si>
  <si>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</si>
  <si>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</si>
  <si>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</si>
  <si>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</si>
  <si>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</si>
  <si>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</si>
  <si>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</si>
  <si>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</si>
  <si>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</si>
  <si>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</si>
  <si>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</si>
  <si>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</si>
  <si>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</si>
  <si>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</si>
  <si>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</si>
  <si>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</si>
  <si>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</si>
  <si>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</si>
  <si>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</si>
  <si>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</si>
  <si>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</si>
  <si>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</si>
  <si>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</si>
  <si>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</si>
  <si>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</si>
  <si>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</si>
  <si>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</si>
  <si>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</si>
  <si>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</si>
  <si>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</si>
  <si>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</si>
  <si>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</si>
  <si>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</si>
  <si>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</si>
  <si>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</si>
  <si>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</si>
  <si>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</si>
  <si>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</si>
  <si>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</si>
  <si>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</si>
  <si>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</si>
  <si>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</si>
  <si>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</si>
  <si>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</si>
  <si>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</si>
  <si>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</si>
  <si>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</si>
  <si>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</si>
  <si>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</si>
  <si>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</si>
  <si>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</si>
  <si>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</si>
  <si>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</si>
  <si>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</si>
  <si>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</si>
  <si>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</si>
  <si>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</si>
  <si>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</si>
  <si>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</si>
  <si>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</si>
  <si>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</si>
  <si>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</si>
  <si>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</si>
  <si>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</si>
  <si>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</si>
  <si>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</si>
  <si>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</si>
  <si>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</si>
  <si>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</si>
  <si>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</si>
  <si>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</si>
  <si>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</si>
  <si>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</si>
  <si>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</si>
  <si>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</si>
  <si>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</si>
  <si>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</si>
  <si>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</si>
  <si>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</si>
  <si>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</si>
  <si>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</si>
  <si>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</si>
  <si>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</si>
  <si>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</si>
  <si>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</si>
  <si>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</si>
  <si>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</si>
  <si>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</si>
  <si>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</si>
  <si>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</si>
  <si>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</si>
  <si>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</si>
  <si>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</si>
  <si>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</si>
  <si>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</si>
  <si>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</si>
  <si>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</si>
  <si>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</si>
  <si>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</si>
  <si>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</si>
  <si>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</si>
  <si>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</si>
  <si>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</si>
  <si>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</si>
  <si>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</si>
  <si>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</si>
  <si>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</si>
  <si>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</si>
  <si>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</si>
  <si>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</si>
  <si>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</si>
  <si>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</si>
  <si>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</si>
  <si>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</si>
  <si>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</si>
  <si>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</si>
  <si>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</si>
  <si>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</si>
  <si>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</si>
  <si>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</si>
  <si>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</si>
  <si>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</si>
  <si>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</si>
  <si>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</si>
  <si>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</si>
  <si>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</si>
  <si>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</si>
  <si>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</si>
  <si>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</si>
  <si>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</si>
  <si>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</si>
  <si>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</si>
  <si>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</si>
  <si>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</si>
  <si>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</si>
  <si>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</si>
  <si>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</si>
  <si>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</si>
  <si>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</si>
  <si>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</si>
  <si>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</si>
  <si>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</si>
  <si>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</si>
  <si>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</si>
  <si>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</si>
  <si>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</si>
  <si>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</si>
  <si>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</si>
  <si>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</si>
  <si>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</si>
  <si>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</si>
  <si>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</si>
  <si>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</si>
  <si>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</si>
  <si>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</si>
  <si>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</si>
  <si>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</si>
  <si>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</si>
  <si>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</si>
  <si>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</si>
  <si>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</si>
  <si>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</si>
  <si>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</si>
  <si>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</si>
  <si>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</si>
  <si>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</si>
  <si>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</si>
  <si>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</si>
  <si>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</si>
  <si>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</si>
  <si>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</si>
  <si>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</si>
  <si>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</si>
  <si>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</si>
  <si>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</si>
  <si>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</si>
  <si>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</si>
  <si>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</si>
  <si>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</si>
  <si>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</si>
  <si>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</si>
  <si>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</si>
  <si>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</si>
  <si>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</si>
  <si>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</si>
  <si>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</si>
  <si>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</si>
  <si>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</si>
  <si>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</si>
  <si>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</si>
  <si>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</si>
  <si>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</si>
  <si>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</si>
  <si>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</si>
  <si>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</si>
  <si>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</si>
  <si>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</si>
  <si>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</si>
  <si>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</si>
  <si>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</si>
  <si>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</si>
  <si>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</si>
  <si>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</si>
  <si>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</si>
  <si>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</si>
  <si>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</si>
  <si>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</si>
  <si>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</si>
  <si>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</si>
  <si>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</si>
  <si>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</si>
  <si>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</si>
  <si>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</si>
  <si>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</si>
  <si>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</si>
  <si>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</si>
  <si>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</si>
  <si>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</si>
  <si>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</si>
  <si>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</si>
  <si>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</si>
  <si>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</si>
  <si>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</si>
  <si>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</si>
  <si>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</si>
  <si>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</si>
  <si>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</si>
  <si>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</si>
  <si>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</si>
  <si>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</si>
  <si>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</si>
  <si>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</si>
  <si>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</si>
  <si>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</si>
  <si>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</si>
  <si>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</si>
  <si>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</si>
  <si>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</si>
  <si>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</si>
  <si>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</si>
  <si>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</si>
  <si>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</si>
  <si>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</si>
  <si>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</si>
  <si>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</si>
  <si>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</si>
  <si>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</si>
  <si>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</si>
  <si>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</si>
  <si>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</si>
  <si>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</si>
  <si>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</si>
  <si>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</si>
  <si>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</si>
  <si>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</si>
  <si>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</si>
  <si>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</si>
  <si>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</si>
  <si>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</si>
  <si>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</si>
  <si>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</si>
  <si>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</si>
  <si>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</si>
  <si>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</si>
  <si>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</si>
  <si>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</si>
  <si>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</si>
  <si>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</si>
  <si>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</si>
  <si>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</si>
  <si>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</si>
  <si>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</si>
  <si>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</si>
  <si>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</si>
  <si>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</si>
  <si>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</si>
  <si>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</si>
  <si>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</si>
  <si>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</si>
  <si>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</si>
  <si>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</si>
  <si>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</si>
  <si>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</si>
  <si>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</si>
  <si>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</si>
  <si>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</si>
  <si>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</si>
  <si>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</si>
  <si>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</si>
  <si>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</si>
  <si>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</si>
  <si>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</si>
  <si>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</si>
  <si>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</si>
  <si>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</si>
  <si>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</si>
  <si>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</si>
  <si>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</si>
  <si>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</si>
  <si>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</si>
  <si>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</si>
  <si>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</si>
  <si>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</si>
  <si>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</si>
  <si>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</si>
  <si>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</si>
  <si>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</si>
  <si>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</si>
  <si>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</si>
  <si>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</si>
  <si>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</si>
  <si>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</si>
  <si>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</si>
  <si>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</si>
  <si>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</si>
  <si>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</si>
  <si>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</si>
  <si>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</si>
  <si>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</si>
  <si>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</si>
  <si>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</si>
  <si>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</si>
  <si>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</si>
  <si>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</si>
  <si>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</si>
  <si>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</si>
  <si>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</si>
  <si>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</si>
  <si>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</si>
  <si>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</si>
  <si>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</si>
  <si>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</si>
  <si>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</si>
  <si>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</si>
  <si>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</si>
  <si>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</si>
  <si>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</si>
  <si>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</si>
  <si>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</si>
  <si>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</si>
  <si>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</si>
  <si>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</si>
  <si>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</si>
  <si>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</si>
  <si>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</si>
  <si>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</si>
  <si>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</si>
  <si>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</si>
  <si>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</si>
  <si>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</si>
  <si>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</si>
  <si>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</si>
  <si>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</si>
  <si>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</si>
  <si>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</si>
  <si>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</si>
  <si>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</si>
  <si>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</si>
  <si>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</si>
  <si>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</si>
  <si>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</si>
  <si>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</si>
  <si>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</si>
  <si>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</si>
  <si>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</si>
  <si>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</si>
  <si>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</si>
  <si>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</si>
  <si>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</si>
  <si>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</si>
  <si>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</si>
  <si>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</si>
  <si>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</si>
  <si>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</si>
  <si>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</si>
  <si>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</si>
  <si>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</si>
  <si>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</si>
  <si>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</si>
  <si>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</si>
  <si>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</si>
  <si>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</si>
  <si>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</si>
  <si>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</si>
  <si>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</si>
  <si>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</si>
  <si>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</si>
  <si>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</si>
  <si>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</si>
  <si>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</si>
  <si>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</si>
  <si>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</si>
  <si>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</si>
  <si>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</si>
  <si>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</si>
  <si>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</si>
  <si>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</si>
  <si>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</si>
  <si>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</si>
  <si>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</si>
  <si>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</si>
  <si>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</si>
  <si>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</si>
  <si>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</si>
  <si>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</si>
  <si>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</si>
  <si>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</si>
  <si>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</si>
  <si>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</si>
  <si>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</si>
  <si>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</si>
  <si>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</si>
  <si>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</si>
  <si>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</si>
  <si>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</si>
  <si>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</si>
  <si>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</si>
  <si>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</si>
  <si>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</si>
  <si>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</si>
  <si>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</si>
  <si>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</si>
  <si>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</si>
  <si>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</si>
  <si>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</si>
  <si>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</si>
  <si>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</si>
  <si>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</si>
  <si>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</si>
  <si>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</si>
  <si>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</si>
  <si>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</si>
  <si>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</si>
  <si>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</si>
  <si>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</si>
  <si>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</si>
  <si>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</si>
  <si>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</si>
  <si>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</si>
  <si>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</si>
  <si>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</si>
  <si>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</si>
  <si>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</si>
  <si>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</si>
  <si>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</si>
  <si>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</si>
  <si>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</si>
  <si>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</si>
  <si>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</si>
  <si>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</si>
  <si>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</si>
  <si>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</si>
  <si>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</si>
  <si>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</si>
  <si>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</si>
  <si>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</si>
  <si>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</si>
  <si>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</si>
  <si>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</si>
  <si>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</si>
  <si>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</si>
  <si>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</si>
  <si>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</si>
  <si>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</si>
  <si>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</si>
  <si>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</si>
  <si>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</si>
  <si>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</si>
  <si>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</si>
  <si>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</si>
  <si>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</si>
  <si>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</si>
  <si>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</si>
  <si>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</si>
  <si>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</si>
  <si>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</si>
  <si>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</si>
  <si>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</si>
  <si>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</si>
  <si>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</si>
  <si>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</si>
  <si>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</si>
  <si>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</si>
  <si>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</si>
  <si>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</si>
  <si>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</si>
  <si>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</si>
  <si>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</si>
  <si>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</si>
  <si>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</si>
  <si>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</si>
  <si>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</si>
  <si>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</si>
  <si>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</si>
  <si>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</si>
  <si>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</si>
  <si>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</si>
  <si>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</si>
  <si>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</si>
  <si>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</si>
  <si>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</si>
  <si>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</si>
  <si>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</si>
  <si>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</si>
  <si>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</si>
  <si>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</si>
  <si>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</si>
  <si>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</si>
  <si>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</si>
  <si>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</si>
  <si>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</si>
  <si>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</si>
  <si>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</si>
  <si>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</si>
  <si>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</si>
  <si>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</si>
  <si>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</si>
  <si>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</si>
  <si>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</si>
  <si>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</si>
  <si>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</si>
  <si>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</si>
  <si>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</si>
  <si>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</si>
  <si>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</si>
  <si>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</si>
  <si>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</si>
  <si>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</si>
  <si>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</si>
  <si>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</si>
  <si>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</si>
  <si>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</si>
  <si>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</si>
  <si>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</si>
  <si>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</si>
  <si>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</si>
  <si>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</si>
  <si>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</si>
  <si>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</si>
  <si>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</si>
  <si>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</si>
  <si>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</si>
  <si>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</si>
  <si>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</si>
  <si>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</si>
  <si>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</si>
  <si>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</si>
  <si>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</si>
  <si>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</si>
  <si>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</si>
  <si>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</si>
  <si>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</si>
  <si>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</si>
  <si>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</si>
  <si>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</si>
  <si>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</si>
  <si>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</si>
  <si>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</si>
  <si>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</si>
  <si>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</si>
  <si>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</si>
  <si>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</si>
  <si>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</si>
  <si>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</si>
  <si>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</si>
  <si>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</si>
  <si>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</si>
  <si>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</si>
  <si>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</si>
  <si>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</si>
  <si>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</si>
  <si>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</si>
  <si>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</si>
  <si>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</si>
  <si>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</si>
  <si>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</si>
  <si>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</si>
  <si>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</si>
  <si>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</si>
  <si>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</si>
  <si>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</si>
  <si>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</si>
  <si>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</si>
  <si>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</si>
  <si>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</si>
  <si>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</si>
  <si>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</si>
  <si>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</si>
  <si>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</si>
  <si>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</si>
  <si>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</si>
  <si>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</si>
  <si>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</si>
  <si>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</si>
  <si>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</si>
  <si>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</si>
  <si>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</si>
  <si>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</si>
  <si>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</si>
  <si>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</si>
  <si>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</si>
  <si>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</si>
  <si>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</si>
  <si>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</si>
  <si>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</si>
  <si>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</si>
  <si>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</si>
  <si>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</si>
  <si>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</si>
  <si>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</si>
  <si>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</si>
  <si>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</si>
  <si>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</si>
  <si>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</si>
  <si>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</si>
  <si>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</si>
  <si>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</si>
  <si>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</si>
  <si>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</si>
  <si>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</si>
  <si>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</si>
  <si>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</si>
  <si>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</si>
  <si>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</si>
  <si>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</si>
  <si>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</si>
  <si>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</si>
  <si>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</si>
  <si>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</si>
  <si>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</si>
  <si>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</si>
  <si>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</si>
  <si>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</si>
  <si>
    <t>15648,03 тыс.руб./шт. без НДС</t>
  </si>
  <si>
    <t>Год 2028</t>
  </si>
  <si>
    <t>нд</t>
  </si>
  <si>
    <t>Год раскрытия информации: 2025 год</t>
  </si>
  <si>
    <t>Финансирование: 63,15641 млн.руб. с НДС</t>
  </si>
  <si>
    <t>насос;
прибор учета</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</si>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</sst>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639</v>
      </c>
      <c r="B5" s="356"/>
      <c r="C5" s="356"/>
      <c r="D5" s="138"/>
      <c r="E5" s="138"/>
      <c r="F5" s="138"/>
      <c r="G5" s="138"/>
      <c r="H5" s="138"/>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565</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536</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8" t="s">
        <v>537</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492</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15" customHeight="1" x14ac:dyDescent="0.2">
      <c r="A24" s="353"/>
      <c r="B24" s="354"/>
      <c r="C24" s="3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578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508</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640</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580</v>
      </c>
      <c r="C48" s="281">
        <v>10.970232984657059</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579</v>
      </c>
      <c r="C49" s="281">
        <v>9.2021732118818811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3" t="str">
        <f>'1. паспорт местоположение'!A12:C12</f>
        <v>H_NS3300.PH.0007</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8" t="s">
        <v>466</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6</v>
      </c>
      <c r="B19" s="362" t="s">
        <v>109</v>
      </c>
      <c r="C19" s="364" t="s">
        <v>378</v>
      </c>
      <c r="D19" s="362" t="s">
        <v>377</v>
      </c>
      <c r="E19" s="362" t="s">
        <v>108</v>
      </c>
      <c r="F19" s="362" t="s">
        <v>107</v>
      </c>
      <c r="G19" s="362" t="s">
        <v>373</v>
      </c>
      <c r="H19" s="362" t="s">
        <v>106</v>
      </c>
      <c r="I19" s="362" t="s">
        <v>105</v>
      </c>
      <c r="J19" s="362" t="s">
        <v>104</v>
      </c>
      <c r="K19" s="362" t="s">
        <v>103</v>
      </c>
      <c r="L19" s="362" t="s">
        <v>102</v>
      </c>
      <c r="M19" s="362" t="s">
        <v>101</v>
      </c>
      <c r="N19" s="362" t="s">
        <v>100</v>
      </c>
      <c r="O19" s="362" t="s">
        <v>99</v>
      </c>
      <c r="P19" s="362" t="s">
        <v>98</v>
      </c>
      <c r="Q19" s="362" t="s">
        <v>376</v>
      </c>
      <c r="R19" s="362"/>
      <c r="S19" s="366" t="s">
        <v>458</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1" t="s">
        <v>374</v>
      </c>
      <c r="R20" s="42" t="s">
        <v>375</v>
      </c>
      <c r="S20" s="366"/>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3" t="str">
        <f>'1. паспорт местоположение'!A12:C12</f>
        <v>H_NS3300.PH.0007</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42" customHeight="1" x14ac:dyDescent="0.2">
      <c r="A16"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59" t="s">
        <v>471</v>
      </c>
      <c r="B19" s="359"/>
      <c r="C19" s="359"/>
      <c r="D19" s="359"/>
      <c r="E19" s="359"/>
      <c r="F19" s="359"/>
      <c r="G19" s="359"/>
      <c r="H19" s="359"/>
      <c r="I19" s="359"/>
      <c r="J19" s="359"/>
      <c r="K19" s="359"/>
      <c r="L19" s="359"/>
      <c r="M19" s="359"/>
      <c r="N19" s="359"/>
      <c r="O19" s="359"/>
      <c r="P19" s="359"/>
      <c r="Q19" s="359"/>
      <c r="R19" s="359"/>
      <c r="S19" s="359"/>
      <c r="T19" s="359"/>
    </row>
    <row r="20" spans="1:113"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8" t="s">
        <v>6</v>
      </c>
      <c r="B21" s="371" t="s">
        <v>230</v>
      </c>
      <c r="C21" s="372"/>
      <c r="D21" s="375" t="s">
        <v>131</v>
      </c>
      <c r="E21" s="371" t="s">
        <v>500</v>
      </c>
      <c r="F21" s="372"/>
      <c r="G21" s="371" t="s">
        <v>280</v>
      </c>
      <c r="H21" s="372"/>
      <c r="I21" s="371" t="s">
        <v>130</v>
      </c>
      <c r="J21" s="372"/>
      <c r="K21" s="375" t="s">
        <v>129</v>
      </c>
      <c r="L21" s="371" t="s">
        <v>128</v>
      </c>
      <c r="M21" s="372"/>
      <c r="N21" s="371" t="s">
        <v>496</v>
      </c>
      <c r="O21" s="372"/>
      <c r="P21" s="375" t="s">
        <v>127</v>
      </c>
      <c r="Q21" s="381" t="s">
        <v>126</v>
      </c>
      <c r="R21" s="382"/>
      <c r="S21" s="381" t="s">
        <v>125</v>
      </c>
      <c r="T21" s="383"/>
    </row>
    <row r="22" spans="1:113" ht="204.75" customHeight="1" x14ac:dyDescent="0.25">
      <c r="A22" s="379"/>
      <c r="B22" s="373"/>
      <c r="C22" s="374"/>
      <c r="D22" s="377"/>
      <c r="E22" s="373"/>
      <c r="F22" s="374"/>
      <c r="G22" s="373"/>
      <c r="H22" s="374"/>
      <c r="I22" s="373"/>
      <c r="J22" s="374"/>
      <c r="K22" s="376"/>
      <c r="L22" s="373"/>
      <c r="M22" s="374"/>
      <c r="N22" s="373"/>
      <c r="O22" s="374"/>
      <c r="P22" s="376"/>
      <c r="Q22" s="91" t="s">
        <v>124</v>
      </c>
      <c r="R22" s="91" t="s">
        <v>470</v>
      </c>
      <c r="S22" s="91" t="s">
        <v>123</v>
      </c>
      <c r="T22" s="91" t="s">
        <v>122</v>
      </c>
    </row>
    <row r="23" spans="1:113" ht="51.75" customHeight="1" x14ac:dyDescent="0.25">
      <c r="A23" s="380"/>
      <c r="B23" s="136" t="s">
        <v>120</v>
      </c>
      <c r="C23" s="136" t="s">
        <v>121</v>
      </c>
      <c r="D23" s="376"/>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0" t="s">
        <v>504</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
        <v>539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90" t="s">
        <v>6</v>
      </c>
      <c r="B21" s="386" t="s">
        <v>480</v>
      </c>
      <c r="C21" s="387"/>
      <c r="D21" s="386" t="s">
        <v>482</v>
      </c>
      <c r="E21" s="387"/>
      <c r="F21" s="381" t="s">
        <v>103</v>
      </c>
      <c r="G21" s="383"/>
      <c r="H21" s="383"/>
      <c r="I21" s="382"/>
      <c r="J21" s="390" t="s">
        <v>483</v>
      </c>
      <c r="K21" s="386" t="s">
        <v>484</v>
      </c>
      <c r="L21" s="387"/>
      <c r="M21" s="386" t="s">
        <v>485</v>
      </c>
      <c r="N21" s="387"/>
      <c r="O21" s="386" t="s">
        <v>472</v>
      </c>
      <c r="P21" s="387"/>
      <c r="Q21" s="386" t="s">
        <v>136</v>
      </c>
      <c r="R21" s="387"/>
      <c r="S21" s="390" t="s">
        <v>135</v>
      </c>
      <c r="T21" s="390" t="s">
        <v>486</v>
      </c>
      <c r="U21" s="390" t="s">
        <v>481</v>
      </c>
      <c r="V21" s="386" t="s">
        <v>134</v>
      </c>
      <c r="W21" s="387"/>
      <c r="X21" s="381" t="s">
        <v>126</v>
      </c>
      <c r="Y21" s="383"/>
      <c r="Z21" s="381" t="s">
        <v>125</v>
      </c>
      <c r="AA21" s="383"/>
    </row>
    <row r="22" spans="1:27" ht="216" customHeight="1" x14ac:dyDescent="0.25">
      <c r="A22" s="393"/>
      <c r="B22" s="388"/>
      <c r="C22" s="389"/>
      <c r="D22" s="388"/>
      <c r="E22" s="389"/>
      <c r="F22" s="381" t="s">
        <v>133</v>
      </c>
      <c r="G22" s="382"/>
      <c r="H22" s="381" t="s">
        <v>132</v>
      </c>
      <c r="I22" s="382"/>
      <c r="J22" s="391"/>
      <c r="K22" s="388"/>
      <c r="L22" s="389"/>
      <c r="M22" s="388"/>
      <c r="N22" s="389"/>
      <c r="O22" s="388"/>
      <c r="P22" s="389"/>
      <c r="Q22" s="388"/>
      <c r="R22" s="389"/>
      <c r="S22" s="391"/>
      <c r="T22" s="391"/>
      <c r="U22" s="391"/>
      <c r="V22" s="388"/>
      <c r="W22" s="389"/>
      <c r="X22" s="91" t="s">
        <v>124</v>
      </c>
      <c r="Y22" s="91" t="s">
        <v>470</v>
      </c>
      <c r="Z22" s="91" t="s">
        <v>123</v>
      </c>
      <c r="AA22" s="91" t="s">
        <v>122</v>
      </c>
    </row>
    <row r="23" spans="1:27" ht="60" customHeight="1" x14ac:dyDescent="0.25">
      <c r="A23" s="391"/>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2025 год</v>
      </c>
      <c r="B5" s="356"/>
      <c r="C5" s="35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H_NS3300.PH.0007</v>
      </c>
      <c r="B12" s="361"/>
      <c r="C12" s="361"/>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8" t="s">
        <v>465</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5"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1"/>
      <c r="AB6" s="13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1"/>
      <c r="AB7" s="131"/>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32"/>
      <c r="AB8" s="132"/>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33"/>
      <c r="AB9" s="13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1"/>
      <c r="AB10" s="131"/>
    </row>
    <row r="11" spans="1:28" x14ac:dyDescent="0.25">
      <c r="A11" s="401" t="str">
        <f>'1. паспорт местоположение'!A12:C12</f>
        <v>H_NS3300.PH.0007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32"/>
      <c r="AB11" s="132"/>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33"/>
      <c r="AB12" s="133"/>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401"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32"/>
      <c r="AB14" s="132"/>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33"/>
      <c r="AB15" s="133"/>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2"/>
      <c r="AB16" s="142"/>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2"/>
      <c r="AB17" s="142"/>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2"/>
      <c r="AB18" s="142"/>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2"/>
      <c r="AB19" s="14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3"/>
      <c r="AB20" s="143"/>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3"/>
      <c r="AB21" s="143"/>
    </row>
    <row r="22" spans="1:28" x14ac:dyDescent="0.25">
      <c r="A22" s="395" t="s">
        <v>497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4"/>
      <c r="AB22" s="144"/>
    </row>
    <row r="23" spans="1:28" ht="32.25" customHeight="1" x14ac:dyDescent="0.25">
      <c r="A23" s="397" t="s">
        <v>369</v>
      </c>
      <c r="B23" s="398"/>
      <c r="C23" s="398"/>
      <c r="D23" s="398"/>
      <c r="E23" s="398"/>
      <c r="F23" s="398"/>
      <c r="G23" s="398"/>
      <c r="H23" s="398"/>
      <c r="I23" s="398"/>
      <c r="J23" s="398"/>
      <c r="K23" s="398"/>
      <c r="L23" s="399"/>
      <c r="M23" s="396" t="s">
        <v>370</v>
      </c>
      <c r="N23" s="396"/>
      <c r="O23" s="396"/>
      <c r="P23" s="396"/>
      <c r="Q23" s="396"/>
      <c r="R23" s="396"/>
      <c r="S23" s="396"/>
      <c r="T23" s="396"/>
      <c r="U23" s="396"/>
      <c r="V23" s="396"/>
      <c r="W23" s="396"/>
      <c r="X23" s="396"/>
      <c r="Y23" s="396"/>
      <c r="Z23" s="396"/>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3" t="str">
        <f>'1. паспорт местоположение'!A12:C12</f>
        <v>H_NS3300.PH.0007</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2" t="s">
        <v>474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3" t="s">
        <v>87</v>
      </c>
      <c r="F19" s="404"/>
      <c r="G19" s="404"/>
      <c r="H19" s="404"/>
      <c r="I19" s="405"/>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56" t="str">
        <f>'1. паспорт местоположение'!A5:C5</f>
        <v>Год раскрытия информации: 2025 год</v>
      </c>
      <c r="B5" s="356"/>
      <c r="C5" s="356"/>
      <c r="D5" s="356"/>
      <c r="E5" s="356"/>
      <c r="F5" s="356"/>
      <c r="G5" s="356"/>
      <c r="H5" s="356"/>
      <c r="I5" s="356"/>
      <c r="J5" s="356"/>
      <c r="K5" s="356"/>
      <c r="L5" s="356"/>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60" t="s">
        <v>10</v>
      </c>
      <c r="B7" s="360"/>
      <c r="C7" s="360"/>
      <c r="D7" s="360"/>
      <c r="E7" s="360"/>
      <c r="F7" s="360"/>
      <c r="G7" s="360"/>
      <c r="H7" s="360"/>
      <c r="I7" s="360"/>
      <c r="J7" s="360"/>
      <c r="K7" s="360"/>
      <c r="L7" s="360"/>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63" t="str">
        <f>'4. паспортбюджет'!A9:O9</f>
        <v>АО "Россети Тюмень"</v>
      </c>
      <c r="B9" s="363"/>
      <c r="C9" s="363"/>
      <c r="D9" s="363"/>
      <c r="E9" s="363"/>
      <c r="F9" s="363"/>
      <c r="G9" s="363"/>
      <c r="H9" s="363"/>
      <c r="I9" s="363"/>
      <c r="J9" s="363"/>
      <c r="K9" s="363"/>
      <c r="L9" s="363"/>
      <c r="M9" s="159"/>
      <c r="T9" s="163"/>
      <c r="U9" s="163"/>
      <c r="V9" s="164"/>
      <c r="W9" s="163"/>
      <c r="X9" s="163"/>
      <c r="Y9" s="163"/>
    </row>
    <row r="10" spans="1:52" s="155" customFormat="1" ht="60" customHeight="1" x14ac:dyDescent="0.25">
      <c r="A10" s="357" t="s">
        <v>9</v>
      </c>
      <c r="B10" s="357"/>
      <c r="C10" s="357"/>
      <c r="D10" s="357"/>
      <c r="E10" s="357"/>
      <c r="F10" s="357"/>
      <c r="G10" s="357"/>
      <c r="H10" s="357"/>
      <c r="I10" s="357"/>
      <c r="J10" s="357"/>
      <c r="K10" s="357"/>
      <c r="L10" s="357"/>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63" t="str">
        <f>'1. паспорт местоположение'!A12:C12</f>
        <v>H_NS3300.PH.0007</v>
      </c>
      <c r="B12" s="363"/>
      <c r="C12" s="363"/>
      <c r="D12" s="363"/>
      <c r="E12" s="363"/>
      <c r="F12" s="363"/>
      <c r="G12" s="363"/>
      <c r="H12" s="363"/>
      <c r="I12" s="363"/>
      <c r="J12" s="363"/>
      <c r="K12" s="363"/>
      <c r="L12" s="363"/>
      <c r="T12" s="160"/>
      <c r="U12" s="160"/>
      <c r="V12" s="160"/>
      <c r="W12" s="160"/>
      <c r="X12" s="160"/>
      <c r="Y12" s="160"/>
    </row>
    <row r="13" spans="1:52" ht="27.75" x14ac:dyDescent="0.4">
      <c r="A13" s="357" t="s">
        <v>8</v>
      </c>
      <c r="B13" s="357"/>
      <c r="C13" s="357"/>
      <c r="D13" s="357"/>
      <c r="E13" s="357"/>
      <c r="F13" s="357"/>
      <c r="G13" s="357"/>
      <c r="H13" s="357"/>
      <c r="I13" s="357"/>
      <c r="J13" s="357"/>
      <c r="K13" s="357"/>
      <c r="L13" s="357"/>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4"/>
      <c r="C15" s="384"/>
      <c r="D15" s="384"/>
      <c r="E15" s="384"/>
      <c r="F15" s="384"/>
      <c r="G15" s="384"/>
      <c r="H15" s="384"/>
      <c r="I15" s="384"/>
      <c r="J15" s="384"/>
      <c r="K15" s="384"/>
      <c r="L15" s="384"/>
      <c r="T15" s="169"/>
      <c r="U15" s="169"/>
      <c r="V15" s="169"/>
      <c r="W15" s="169"/>
      <c r="X15" s="169"/>
      <c r="Y15" s="169"/>
    </row>
    <row r="16" spans="1:52" ht="27.75" x14ac:dyDescent="0.4">
      <c r="A16" s="357" t="s">
        <v>7</v>
      </c>
      <c r="B16" s="357"/>
      <c r="C16" s="357"/>
      <c r="D16" s="357"/>
      <c r="E16" s="357"/>
      <c r="F16" s="357"/>
      <c r="G16" s="357"/>
      <c r="H16" s="357"/>
      <c r="I16" s="357"/>
      <c r="J16" s="357"/>
      <c r="K16" s="357"/>
      <c r="L16" s="357"/>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59" t="s">
        <v>475</v>
      </c>
      <c r="B18" s="359"/>
      <c r="C18" s="359"/>
      <c r="D18" s="359"/>
      <c r="E18" s="359"/>
      <c r="F18" s="359"/>
      <c r="G18" s="359"/>
      <c r="H18" s="359"/>
      <c r="I18" s="359"/>
      <c r="J18" s="359"/>
      <c r="K18" s="359"/>
      <c r="L18" s="359"/>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06" t="s">
        <v>340</v>
      </c>
      <c r="E28" s="406"/>
      <c r="F28" s="180">
        <f>SUM(B95:AZ95)</f>
        <v>1.5706321281929227</v>
      </c>
      <c r="K28" s="181"/>
      <c r="N28" s="182"/>
    </row>
    <row r="29" spans="1:53" x14ac:dyDescent="0.25">
      <c r="A29" s="173" t="s">
        <v>336</v>
      </c>
      <c r="B29" s="183">
        <f>-C66</f>
        <v>-102043.7365741844</v>
      </c>
      <c r="D29" s="406" t="s">
        <v>338</v>
      </c>
      <c r="E29" s="406"/>
      <c r="F29" s="180">
        <f>IF(SUM(B96:AZ96)=0,"не окупается",SUM(B96:AZ96))</f>
        <v>1.9067023779304773</v>
      </c>
      <c r="K29" s="181"/>
    </row>
    <row r="30" spans="1:53" x14ac:dyDescent="0.25">
      <c r="A30" s="175" t="s">
        <v>515</v>
      </c>
      <c r="B30" s="184">
        <v>6</v>
      </c>
      <c r="D30" s="406" t="s">
        <v>516</v>
      </c>
      <c r="E30" s="406"/>
      <c r="F30" s="185">
        <f>M93</f>
        <v>146942409.74347702</v>
      </c>
      <c r="K30" s="181"/>
    </row>
    <row r="31" spans="1:53" x14ac:dyDescent="0.25">
      <c r="A31" s="175" t="s">
        <v>335</v>
      </c>
      <c r="B31" s="184">
        <v>6</v>
      </c>
      <c r="D31" s="406" t="s">
        <v>517</v>
      </c>
      <c r="E31" s="406"/>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570</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07"/>
      <c r="B98" s="407"/>
      <c r="C98" s="407"/>
      <c r="D98" s="407"/>
      <c r="E98" s="407"/>
      <c r="F98" s="407"/>
      <c r="G98" s="407"/>
      <c r="H98" s="407"/>
      <c r="I98" s="407"/>
      <c r="J98" s="407"/>
      <c r="K98" s="407"/>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34" sqref="I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H_NS3300.PH.0007</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72.7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79"/>
    </row>
    <row r="18" spans="1:12" x14ac:dyDescent="0.25">
      <c r="K18" s="78"/>
    </row>
    <row r="19" spans="1:12" ht="15.75" customHeight="1" x14ac:dyDescent="0.25">
      <c r="A19" s="418" t="s">
        <v>476</v>
      </c>
      <c r="B19" s="418"/>
      <c r="C19" s="418"/>
      <c r="D19" s="418"/>
      <c r="E19" s="418"/>
      <c r="F19" s="418"/>
      <c r="G19" s="418"/>
      <c r="H19" s="418"/>
      <c r="I19" s="418"/>
      <c r="J19" s="418"/>
      <c r="K19" s="418"/>
      <c r="L19" s="418"/>
    </row>
    <row r="20" spans="1:12" x14ac:dyDescent="0.25">
      <c r="A20" s="65"/>
      <c r="B20" s="65"/>
      <c r="C20" s="77"/>
      <c r="D20" s="77"/>
      <c r="E20" s="77"/>
      <c r="F20" s="77"/>
      <c r="G20" s="77"/>
      <c r="H20" s="77"/>
      <c r="I20" s="77"/>
      <c r="J20" s="77"/>
      <c r="K20" s="77"/>
      <c r="L20" s="77"/>
    </row>
    <row r="21" spans="1:12" ht="28.5" customHeight="1" x14ac:dyDescent="0.25">
      <c r="A21" s="408" t="s">
        <v>229</v>
      </c>
      <c r="B21" s="408" t="s">
        <v>228</v>
      </c>
      <c r="C21" s="414" t="s">
        <v>408</v>
      </c>
      <c r="D21" s="414"/>
      <c r="E21" s="414"/>
      <c r="F21" s="414"/>
      <c r="G21" s="414"/>
      <c r="H21" s="414"/>
      <c r="I21" s="409" t="s">
        <v>227</v>
      </c>
      <c r="J21" s="411" t="s">
        <v>410</v>
      </c>
      <c r="K21" s="408" t="s">
        <v>226</v>
      </c>
      <c r="L21" s="410" t="s">
        <v>409</v>
      </c>
    </row>
    <row r="22" spans="1:12" ht="58.5" customHeight="1" x14ac:dyDescent="0.25">
      <c r="A22" s="408"/>
      <c r="B22" s="408"/>
      <c r="C22" s="415" t="s">
        <v>3</v>
      </c>
      <c r="D22" s="415"/>
      <c r="E22" s="124"/>
      <c r="F22" s="125"/>
      <c r="G22" s="416" t="s">
        <v>2</v>
      </c>
      <c r="H22" s="417"/>
      <c r="I22" s="409"/>
      <c r="J22" s="412"/>
      <c r="K22" s="408"/>
      <c r="L22" s="410"/>
    </row>
    <row r="23" spans="1:12" ht="47.25" x14ac:dyDescent="0.25">
      <c r="A23" s="408"/>
      <c r="B23" s="408"/>
      <c r="C23" s="76" t="s">
        <v>225</v>
      </c>
      <c r="D23" s="76" t="s">
        <v>224</v>
      </c>
      <c r="E23" s="76" t="s">
        <v>225</v>
      </c>
      <c r="F23" s="76" t="s">
        <v>224</v>
      </c>
      <c r="G23" s="76" t="s">
        <v>225</v>
      </c>
      <c r="H23" s="76" t="s">
        <v>224</v>
      </c>
      <c r="I23" s="409"/>
      <c r="J23" s="413"/>
      <c r="K23" s="408"/>
      <c r="L23" s="41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45458</v>
      </c>
      <c r="D31" s="269">
        <v>45488</v>
      </c>
      <c r="E31" s="276" t="s">
        <v>535</v>
      </c>
      <c r="F31" s="276" t="s">
        <v>535</v>
      </c>
      <c r="G31" s="269">
        <v>46188</v>
      </c>
      <c r="H31" s="269">
        <v>46218</v>
      </c>
      <c r="I31" s="156"/>
      <c r="J31" s="156"/>
      <c r="K31" s="70"/>
      <c r="L31" s="70"/>
    </row>
    <row r="32" spans="1:12" s="66" customFormat="1" ht="31.5" x14ac:dyDescent="0.25">
      <c r="A32" s="72" t="s">
        <v>216</v>
      </c>
      <c r="B32" s="71" t="s">
        <v>423</v>
      </c>
      <c r="C32" s="269">
        <v>45578</v>
      </c>
      <c r="D32" s="277">
        <v>45609</v>
      </c>
      <c r="E32" s="151"/>
      <c r="F32" s="151"/>
      <c r="G32" s="269">
        <v>46308</v>
      </c>
      <c r="H32" s="277">
        <v>46339</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45609</v>
      </c>
      <c r="D35" s="269">
        <v>45638</v>
      </c>
      <c r="E35" s="76"/>
      <c r="F35" s="76"/>
      <c r="G35" s="269">
        <v>46339</v>
      </c>
      <c r="H35" s="269">
        <v>46368</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f>C32</f>
        <v>45578</v>
      </c>
      <c r="D37" s="269">
        <f>D32</f>
        <v>45609</v>
      </c>
      <c r="E37" s="76"/>
      <c r="F37" s="76"/>
      <c r="G37" s="269">
        <f>G32</f>
        <v>46308</v>
      </c>
      <c r="H37" s="269">
        <f>H32</f>
        <v>46339</v>
      </c>
      <c r="I37" s="153"/>
      <c r="J37" s="153"/>
      <c r="K37" s="70"/>
      <c r="L37" s="70"/>
    </row>
    <row r="38" spans="1:12" x14ac:dyDescent="0.25">
      <c r="A38" s="72" t="s">
        <v>571</v>
      </c>
      <c r="B38" s="73" t="s">
        <v>214</v>
      </c>
      <c r="C38" s="270"/>
      <c r="D38" s="271"/>
      <c r="E38" s="154"/>
      <c r="F38" s="154"/>
      <c r="G38" s="270"/>
      <c r="H38" s="271"/>
      <c r="I38" s="154"/>
      <c r="J38" s="154"/>
      <c r="K38" s="70"/>
      <c r="L38" s="70"/>
    </row>
    <row r="39" spans="1:12" ht="63" x14ac:dyDescent="0.25">
      <c r="A39" s="72">
        <v>2</v>
      </c>
      <c r="B39" s="71" t="s">
        <v>424</v>
      </c>
      <c r="C39" s="272">
        <v>45790</v>
      </c>
      <c r="D39" s="272">
        <v>45805</v>
      </c>
      <c r="E39" s="154"/>
      <c r="F39" s="154"/>
      <c r="G39" s="272">
        <v>46520</v>
      </c>
      <c r="H39" s="272">
        <v>46535</v>
      </c>
      <c r="I39" s="154"/>
      <c r="J39" s="154"/>
      <c r="K39" s="70"/>
      <c r="L39" s="70"/>
    </row>
    <row r="40" spans="1:12" ht="33.75" customHeight="1" x14ac:dyDescent="0.25">
      <c r="A40" s="72" t="s">
        <v>213</v>
      </c>
      <c r="B40" s="71" t="s">
        <v>426</v>
      </c>
      <c r="C40" s="272">
        <v>45805</v>
      </c>
      <c r="D40" s="272">
        <v>45881</v>
      </c>
      <c r="E40" s="154"/>
      <c r="F40" s="154"/>
      <c r="G40" s="272">
        <v>46535</v>
      </c>
      <c r="H40" s="272">
        <v>46611</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45805</v>
      </c>
      <c r="D42" s="272">
        <v>45881</v>
      </c>
      <c r="E42" s="154"/>
      <c r="F42" s="154"/>
      <c r="G42" s="272">
        <v>46535</v>
      </c>
      <c r="H42" s="272">
        <v>46611</v>
      </c>
      <c r="I42" s="154"/>
      <c r="J42" s="154"/>
      <c r="K42" s="70"/>
      <c r="L42" s="70"/>
    </row>
    <row r="43" spans="1:12" ht="34.5" customHeight="1" x14ac:dyDescent="0.25">
      <c r="A43" s="72" t="s">
        <v>211</v>
      </c>
      <c r="B43" s="71" t="s">
        <v>209</v>
      </c>
      <c r="C43" s="272">
        <v>45850</v>
      </c>
      <c r="D43" s="272">
        <v>45955</v>
      </c>
      <c r="E43" s="154"/>
      <c r="F43" s="154"/>
      <c r="G43" s="272">
        <v>46580</v>
      </c>
      <c r="H43" s="272">
        <v>46685</v>
      </c>
      <c r="I43" s="154"/>
      <c r="J43" s="154"/>
      <c r="K43" s="70"/>
      <c r="L43" s="70"/>
    </row>
    <row r="44" spans="1:12" ht="24.75" customHeight="1" x14ac:dyDescent="0.25">
      <c r="A44" s="72" t="s">
        <v>210</v>
      </c>
      <c r="B44" s="71" t="s">
        <v>207</v>
      </c>
      <c r="C44" s="272">
        <v>45925</v>
      </c>
      <c r="D44" s="272">
        <v>45970</v>
      </c>
      <c r="E44" s="154"/>
      <c r="F44" s="154"/>
      <c r="G44" s="272">
        <v>46655</v>
      </c>
      <c r="H44" s="272">
        <v>46700</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45970</v>
      </c>
      <c r="D47" s="272">
        <v>46000</v>
      </c>
      <c r="E47" s="154"/>
      <c r="F47" s="154"/>
      <c r="G47" s="272">
        <v>46700</v>
      </c>
      <c r="H47" s="272">
        <v>46730</v>
      </c>
      <c r="I47" s="154"/>
      <c r="J47" s="154"/>
      <c r="K47" s="70"/>
      <c r="L47" s="70"/>
    </row>
    <row r="48" spans="1:12" ht="37.5" customHeight="1" x14ac:dyDescent="0.25">
      <c r="A48" s="72" t="s">
        <v>572</v>
      </c>
      <c r="B48" s="73" t="s">
        <v>203</v>
      </c>
      <c r="C48" s="273"/>
      <c r="D48" s="274"/>
      <c r="E48" s="154"/>
      <c r="F48" s="154"/>
      <c r="G48" s="273"/>
      <c r="H48" s="274"/>
      <c r="I48" s="154"/>
      <c r="J48" s="154"/>
      <c r="K48" s="70"/>
      <c r="L48" s="70"/>
    </row>
    <row r="49" spans="1:12" ht="35.25" customHeight="1" x14ac:dyDescent="0.25">
      <c r="A49" s="72">
        <v>4</v>
      </c>
      <c r="B49" s="71" t="s">
        <v>201</v>
      </c>
      <c r="C49" s="272">
        <v>46365</v>
      </c>
      <c r="D49" s="275">
        <v>46368</v>
      </c>
      <c r="E49" s="154"/>
      <c r="F49" s="154"/>
      <c r="G49" s="272">
        <v>46730</v>
      </c>
      <c r="H49" s="275">
        <v>46733</v>
      </c>
      <c r="I49" s="154"/>
      <c r="J49" s="154"/>
      <c r="K49" s="70"/>
      <c r="L49" s="70"/>
    </row>
    <row r="50" spans="1:12" ht="86.25" customHeight="1" x14ac:dyDescent="0.25">
      <c r="A50" s="72" t="s">
        <v>202</v>
      </c>
      <c r="B50" s="71" t="s">
        <v>429</v>
      </c>
      <c r="C50" s="278">
        <v>46381</v>
      </c>
      <c r="D50" s="278">
        <v>46381</v>
      </c>
      <c r="E50" s="154"/>
      <c r="F50" s="154"/>
      <c r="G50" s="278">
        <v>46746</v>
      </c>
      <c r="H50" s="278">
        <v>46746</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8">
        <v>46376</v>
      </c>
      <c r="D53" s="272">
        <v>46387</v>
      </c>
      <c r="E53" s="154"/>
      <c r="F53" s="154"/>
      <c r="G53" s="278">
        <v>46741</v>
      </c>
      <c r="H53" s="272">
        <v>46752</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8"/>
  <sheetViews>
    <sheetView view="pageBreakPreview" topLeftCell="A4" zoomScale="55" zoomScaleNormal="55" zoomScaleSheetLayoutView="55" workbookViewId="0">
      <selection activeCell="E25" sqref="E25"/>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38" customWidth="1"/>
    <col min="9" max="9" width="5.42578125" style="338" customWidth="1"/>
    <col min="10" max="10" width="8.140625" style="338" customWidth="1"/>
    <col min="11" max="11" width="5.28515625" style="338" customWidth="1"/>
    <col min="12" max="12" width="10.140625" style="338" customWidth="1"/>
    <col min="13" max="13" width="5.28515625" style="338" customWidth="1"/>
    <col min="14" max="14" width="8.5703125" style="338" customWidth="1"/>
    <col min="15" max="15" width="6.140625" style="338" customWidth="1"/>
    <col min="16" max="16" width="10.42578125" style="338" customWidth="1"/>
    <col min="17" max="17" width="6.140625" style="338" customWidth="1"/>
    <col min="18" max="18" width="9.85546875" style="338" customWidth="1"/>
    <col min="19" max="19" width="6.140625" style="338" customWidth="1"/>
    <col min="20" max="20" width="9.5703125" style="338"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304"/>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305"/>
      <c r="B7" s="305"/>
      <c r="C7" s="306"/>
      <c r="D7" s="306"/>
      <c r="E7" s="306"/>
      <c r="F7" s="306"/>
      <c r="G7" s="306"/>
      <c r="H7" s="331"/>
      <c r="I7" s="331"/>
      <c r="J7" s="339"/>
      <c r="K7" s="339"/>
      <c r="L7" s="339"/>
      <c r="M7" s="339"/>
      <c r="N7" s="339"/>
      <c r="O7" s="339"/>
      <c r="P7" s="339"/>
      <c r="Q7" s="339"/>
      <c r="R7" s="339"/>
      <c r="S7" s="339"/>
      <c r="T7" s="339"/>
      <c r="U7" s="307"/>
      <c r="V7" s="307"/>
      <c r="W7" s="307"/>
      <c r="X7" s="307"/>
      <c r="Y7" s="307"/>
      <c r="Z7" s="307"/>
      <c r="AA7" s="307"/>
      <c r="AB7" s="307"/>
      <c r="AC7" s="307"/>
    </row>
    <row r="8" spans="1:29" ht="18.75"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305"/>
      <c r="B10" s="305"/>
      <c r="C10" s="306"/>
      <c r="D10" s="306"/>
      <c r="E10" s="306"/>
      <c r="F10" s="306"/>
      <c r="G10" s="306"/>
      <c r="H10" s="331"/>
      <c r="I10" s="331"/>
      <c r="J10" s="339"/>
      <c r="K10" s="339"/>
      <c r="L10" s="339"/>
      <c r="M10" s="339"/>
      <c r="N10" s="339"/>
      <c r="O10" s="339"/>
      <c r="P10" s="339"/>
      <c r="Q10" s="339"/>
      <c r="R10" s="339"/>
      <c r="S10" s="339"/>
      <c r="T10" s="339"/>
      <c r="U10" s="307"/>
      <c r="V10" s="307"/>
      <c r="W10" s="307"/>
      <c r="X10" s="307"/>
      <c r="Y10" s="307"/>
      <c r="Z10" s="307"/>
      <c r="AA10" s="307"/>
      <c r="AB10" s="307"/>
      <c r="AC10" s="307"/>
    </row>
    <row r="11" spans="1:29" ht="18.75" x14ac:dyDescent="0.25">
      <c r="A11" s="433" t="str">
        <f>'1. паспорт местоположение'!A12:C12</f>
        <v>H_NS3300.PH.0007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308"/>
      <c r="B13" s="308"/>
      <c r="C13" s="309"/>
      <c r="D13" s="309"/>
      <c r="E13" s="309"/>
      <c r="F13" s="309"/>
      <c r="G13" s="309"/>
      <c r="H13" s="330"/>
      <c r="I13" s="330"/>
      <c r="J13" s="340"/>
      <c r="K13" s="340"/>
      <c r="L13" s="340"/>
      <c r="M13" s="340"/>
      <c r="N13" s="340"/>
      <c r="O13" s="340"/>
      <c r="P13" s="340"/>
      <c r="Q13" s="340"/>
      <c r="R13" s="340"/>
      <c r="S13" s="340"/>
      <c r="T13" s="340"/>
      <c r="U13" s="304"/>
      <c r="V13" s="304"/>
      <c r="W13" s="304"/>
      <c r="X13" s="304"/>
      <c r="Y13" s="304"/>
      <c r="Z13" s="304"/>
      <c r="AA13" s="304"/>
      <c r="AB13" s="304"/>
      <c r="AC13" s="304"/>
    </row>
    <row r="14" spans="1:29" ht="50.25" customHeight="1" x14ac:dyDescent="0.25">
      <c r="A14" s="41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30" t="s">
        <v>477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195</v>
      </c>
      <c r="B20" s="426" t="s">
        <v>194</v>
      </c>
      <c r="C20" s="420" t="s">
        <v>193</v>
      </c>
      <c r="D20" s="420"/>
      <c r="E20" s="429" t="s">
        <v>192</v>
      </c>
      <c r="F20" s="429"/>
      <c r="G20" s="435" t="s">
        <v>643</v>
      </c>
      <c r="H20" s="423" t="s">
        <v>575</v>
      </c>
      <c r="I20" s="424"/>
      <c r="J20" s="424"/>
      <c r="K20" s="424"/>
      <c r="L20" s="423" t="s">
        <v>576</v>
      </c>
      <c r="M20" s="424"/>
      <c r="N20" s="424"/>
      <c r="O20" s="424"/>
      <c r="P20" s="423" t="s">
        <v>577</v>
      </c>
      <c r="Q20" s="424"/>
      <c r="R20" s="424"/>
      <c r="S20" s="424"/>
      <c r="T20" s="423" t="s">
        <v>637</v>
      </c>
      <c r="U20" s="424"/>
      <c r="V20" s="424"/>
      <c r="W20" s="424"/>
      <c r="X20" s="423" t="s">
        <v>644</v>
      </c>
      <c r="Y20" s="424"/>
      <c r="Z20" s="424"/>
      <c r="AA20" s="424"/>
      <c r="AB20" s="431" t="s">
        <v>191</v>
      </c>
      <c r="AC20" s="431"/>
      <c r="AD20" s="310"/>
      <c r="AE20" s="310"/>
      <c r="AF20" s="310"/>
    </row>
    <row r="21" spans="1:32" ht="99.75" customHeight="1" x14ac:dyDescent="0.25">
      <c r="A21" s="427"/>
      <c r="B21" s="427"/>
      <c r="C21" s="420"/>
      <c r="D21" s="420"/>
      <c r="E21" s="429"/>
      <c r="F21" s="429"/>
      <c r="G21" s="436"/>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31"/>
      <c r="AC21" s="431"/>
    </row>
    <row r="22" spans="1:32" ht="89.25" customHeight="1" x14ac:dyDescent="0.25">
      <c r="A22" s="428"/>
      <c r="B22" s="428"/>
      <c r="C22" s="352" t="s">
        <v>3</v>
      </c>
      <c r="D22" s="352" t="s">
        <v>189</v>
      </c>
      <c r="E22" s="345" t="s">
        <v>645</v>
      </c>
      <c r="F22" s="345" t="s">
        <v>646</v>
      </c>
      <c r="G22" s="437"/>
      <c r="H22" s="311" t="s">
        <v>456</v>
      </c>
      <c r="I22" s="311" t="s">
        <v>457</v>
      </c>
      <c r="J22" s="311" t="s">
        <v>456</v>
      </c>
      <c r="K22" s="311" t="s">
        <v>457</v>
      </c>
      <c r="L22" s="311" t="s">
        <v>456</v>
      </c>
      <c r="M22" s="311" t="s">
        <v>457</v>
      </c>
      <c r="N22" s="311" t="s">
        <v>456</v>
      </c>
      <c r="O22" s="311" t="s">
        <v>457</v>
      </c>
      <c r="P22" s="311" t="s">
        <v>456</v>
      </c>
      <c r="Q22" s="311" t="s">
        <v>457</v>
      </c>
      <c r="R22" s="311" t="s">
        <v>456</v>
      </c>
      <c r="S22" s="311" t="s">
        <v>457</v>
      </c>
      <c r="T22" s="311" t="s">
        <v>456</v>
      </c>
      <c r="U22" s="311" t="s">
        <v>457</v>
      </c>
      <c r="V22" s="311" t="s">
        <v>456</v>
      </c>
      <c r="W22" s="311" t="s">
        <v>457</v>
      </c>
      <c r="X22" s="311" t="s">
        <v>456</v>
      </c>
      <c r="Y22" s="311" t="s">
        <v>457</v>
      </c>
      <c r="Z22" s="311" t="s">
        <v>456</v>
      </c>
      <c r="AA22" s="311" t="s">
        <v>457</v>
      </c>
      <c r="AB22" s="352" t="s">
        <v>190</v>
      </c>
      <c r="AC22" s="352" t="s">
        <v>189</v>
      </c>
    </row>
    <row r="23" spans="1:32"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332">
        <v>1</v>
      </c>
      <c r="B24" s="333" t="s">
        <v>188</v>
      </c>
      <c r="C24" s="341">
        <v>63.156407918695521</v>
      </c>
      <c r="D24" s="341">
        <v>10.970232984657057</v>
      </c>
      <c r="E24" s="341">
        <v>63.156407918695521</v>
      </c>
      <c r="F24" s="341">
        <v>63.156407918695521</v>
      </c>
      <c r="G24" s="341">
        <v>0</v>
      </c>
      <c r="H24" s="341">
        <v>2.4791080578822915</v>
      </c>
      <c r="I24" s="341"/>
      <c r="J24" s="341">
        <v>0</v>
      </c>
      <c r="K24" s="341"/>
      <c r="L24" s="341">
        <v>60.677299860813228</v>
      </c>
      <c r="M24" s="341"/>
      <c r="N24" s="341">
        <v>3.5139273762291707</v>
      </c>
      <c r="O24" s="341"/>
      <c r="P24" s="341">
        <v>0</v>
      </c>
      <c r="Q24" s="341"/>
      <c r="R24" s="341">
        <v>7.456305608427888</v>
      </c>
      <c r="S24" s="341"/>
      <c r="T24" s="341">
        <v>0</v>
      </c>
      <c r="U24" s="341"/>
      <c r="V24" s="341">
        <v>0</v>
      </c>
      <c r="W24" s="341"/>
      <c r="X24" s="341">
        <v>0</v>
      </c>
      <c r="Y24" s="341"/>
      <c r="Z24" s="341" t="s">
        <v>638</v>
      </c>
      <c r="AA24" s="341"/>
      <c r="AB24" s="341">
        <v>63.156407918695521</v>
      </c>
      <c r="AC24" s="341">
        <v>10.970232984657059</v>
      </c>
    </row>
    <row r="25" spans="1:32" ht="24" customHeight="1" x14ac:dyDescent="0.25">
      <c r="A25" s="334" t="s">
        <v>187</v>
      </c>
      <c r="B25" s="335" t="s">
        <v>186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638</v>
      </c>
      <c r="AA25" s="341"/>
      <c r="AB25" s="341">
        <v>0</v>
      </c>
      <c r="AC25" s="341">
        <v>0</v>
      </c>
    </row>
    <row r="26" spans="1:32" x14ac:dyDescent="0.25">
      <c r="A26" s="334" t="s">
        <v>185</v>
      </c>
      <c r="B26" s="335" t="s">
        <v>184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638</v>
      </c>
      <c r="AA26" s="341"/>
      <c r="AB26" s="341">
        <v>0</v>
      </c>
      <c r="AC26" s="341">
        <v>0</v>
      </c>
    </row>
    <row r="27" spans="1:32" ht="31.5" x14ac:dyDescent="0.25">
      <c r="A27" s="334" t="s">
        <v>183</v>
      </c>
      <c r="B27" s="335" t="s">
        <v>414</v>
      </c>
      <c r="C27" s="341"/>
      <c r="D27" s="341"/>
      <c r="E27" s="341"/>
      <c r="F27" s="341"/>
      <c r="G27" s="341">
        <v>0</v>
      </c>
      <c r="H27" s="341">
        <v>2.0659233815685765</v>
      </c>
      <c r="I27" s="341"/>
      <c r="J27" s="341">
        <v>0</v>
      </c>
      <c r="K27" s="341"/>
      <c r="L27" s="341">
        <v>50.564416550677691</v>
      </c>
      <c r="M27" s="341"/>
      <c r="N27" s="341">
        <v>2.928272813524309</v>
      </c>
      <c r="O27" s="341"/>
      <c r="P27" s="341">
        <v>0</v>
      </c>
      <c r="Q27" s="341"/>
      <c r="R27" s="341">
        <v>6.273900398357573</v>
      </c>
      <c r="S27" s="341"/>
      <c r="T27" s="341">
        <v>0</v>
      </c>
      <c r="U27" s="341"/>
      <c r="V27" s="341">
        <v>0</v>
      </c>
      <c r="W27" s="341"/>
      <c r="X27" s="341">
        <v>0</v>
      </c>
      <c r="Y27" s="341"/>
      <c r="Z27" s="341" t="s">
        <v>638</v>
      </c>
      <c r="AA27" s="341"/>
      <c r="AB27" s="341">
        <v>52.630339932246265</v>
      </c>
      <c r="AC27" s="341">
        <v>9.2021732118818811</v>
      </c>
    </row>
    <row r="28" spans="1:32" x14ac:dyDescent="0.25">
      <c r="A28" s="334" t="s">
        <v>182</v>
      </c>
      <c r="B28" s="335" t="s">
        <v>181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2" x14ac:dyDescent="0.25">
      <c r="A29" s="334" t="s">
        <v>180</v>
      </c>
      <c r="B29" s="336" t="s">
        <v>179</v>
      </c>
      <c r="C29" s="341"/>
      <c r="D29" s="341"/>
      <c r="E29" s="341"/>
      <c r="F29" s="341"/>
      <c r="G29" s="341">
        <v>0</v>
      </c>
      <c r="H29" s="341">
        <v>0.41318467631371503</v>
      </c>
      <c r="I29" s="341"/>
      <c r="J29" s="341">
        <v>0</v>
      </c>
      <c r="K29" s="341"/>
      <c r="L29" s="341">
        <v>10.112883310135537</v>
      </c>
      <c r="M29" s="341"/>
      <c r="N29" s="341">
        <v>0.58565456270486171</v>
      </c>
      <c r="O29" s="341"/>
      <c r="P29" s="341">
        <v>0</v>
      </c>
      <c r="Q29" s="341"/>
      <c r="R29" s="341">
        <v>1.1824052100703151</v>
      </c>
      <c r="S29" s="341"/>
      <c r="T29" s="341">
        <v>0</v>
      </c>
      <c r="U29" s="341"/>
      <c r="V29" s="341">
        <v>0</v>
      </c>
      <c r="W29" s="341"/>
      <c r="X29" s="341">
        <v>0</v>
      </c>
      <c r="Y29" s="341"/>
      <c r="Z29" s="341" t="s">
        <v>638</v>
      </c>
      <c r="AA29" s="341"/>
      <c r="AB29" s="341">
        <v>10.526067986449252</v>
      </c>
      <c r="AC29" s="341">
        <v>1.7680597727751781</v>
      </c>
    </row>
    <row r="30" spans="1:32" ht="47.25" x14ac:dyDescent="0.25">
      <c r="A30" s="332" t="s">
        <v>64</v>
      </c>
      <c r="B30" s="333" t="s">
        <v>178</v>
      </c>
      <c r="C30" s="341">
        <v>52.630339932246265</v>
      </c>
      <c r="D30" s="341">
        <v>9.2021732118818811</v>
      </c>
      <c r="E30" s="341">
        <v>52.630339932246265</v>
      </c>
      <c r="F30" s="341">
        <v>52.630339932246265</v>
      </c>
      <c r="G30" s="341">
        <v>0</v>
      </c>
      <c r="H30" s="341">
        <v>2.0659233815685765</v>
      </c>
      <c r="I30" s="341"/>
      <c r="J30" s="341">
        <v>0</v>
      </c>
      <c r="K30" s="341"/>
      <c r="L30" s="341">
        <v>50.564416550677691</v>
      </c>
      <c r="M30" s="341"/>
      <c r="N30" s="341">
        <v>2.928272813524309</v>
      </c>
      <c r="O30" s="341"/>
      <c r="P30" s="341">
        <v>0</v>
      </c>
      <c r="Q30" s="341"/>
      <c r="R30" s="341">
        <v>6.273900398357573</v>
      </c>
      <c r="S30" s="341"/>
      <c r="T30" s="341">
        <v>0</v>
      </c>
      <c r="U30" s="341"/>
      <c r="V30" s="341">
        <v>0</v>
      </c>
      <c r="W30" s="341"/>
      <c r="X30" s="341">
        <v>0</v>
      </c>
      <c r="Y30" s="341"/>
      <c r="Z30" s="341" t="s">
        <v>638</v>
      </c>
      <c r="AA30" s="341"/>
      <c r="AB30" s="341">
        <v>52.630339932246265</v>
      </c>
      <c r="AC30" s="341">
        <v>9.2021732118818811</v>
      </c>
    </row>
    <row r="31" spans="1:32" x14ac:dyDescent="0.25">
      <c r="A31" s="332" t="s">
        <v>177</v>
      </c>
      <c r="B31" s="335" t="s">
        <v>176</v>
      </c>
      <c r="C31" s="341">
        <v>2.0659233815685765</v>
      </c>
      <c r="D31" s="341">
        <v>2.928272813524309</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2" ht="31.5" x14ac:dyDescent="0.25">
      <c r="A32" s="332" t="s">
        <v>175</v>
      </c>
      <c r="B32" s="335" t="s">
        <v>174</v>
      </c>
      <c r="C32" s="341">
        <v>47.174067698538636</v>
      </c>
      <c r="D32" s="341">
        <v>5.3740605842385021</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32" t="s">
        <v>173</v>
      </c>
      <c r="B33" s="335" t="s">
        <v>172</v>
      </c>
      <c r="C33" s="341">
        <v>0.20065562094224298</v>
      </c>
      <c r="D33" s="341">
        <v>0.4254548663712438</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32" t="s">
        <v>171</v>
      </c>
      <c r="B34" s="335" t="s">
        <v>170</v>
      </c>
      <c r="C34" s="341">
        <v>3.1896932311968138</v>
      </c>
      <c r="D34" s="341">
        <v>0.47438494774782647</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32" t="s">
        <v>63</v>
      </c>
      <c r="B35" s="333" t="s">
        <v>169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34" t="s">
        <v>168</v>
      </c>
      <c r="B36" s="335" t="s">
        <v>603</v>
      </c>
      <c r="C36" s="341"/>
      <c r="D36" s="341"/>
      <c r="E36" s="341"/>
      <c r="F36" s="341"/>
      <c r="G36" s="341">
        <v>0</v>
      </c>
      <c r="H36" s="341">
        <v>0</v>
      </c>
      <c r="I36" s="346" t="s">
        <v>519</v>
      </c>
      <c r="J36" s="341">
        <v>0</v>
      </c>
      <c r="K36" s="346" t="s">
        <v>519</v>
      </c>
      <c r="L36" s="341">
        <v>0</v>
      </c>
      <c r="M36" s="346" t="s">
        <v>519</v>
      </c>
      <c r="N36" s="341">
        <v>0</v>
      </c>
      <c r="O36" s="346" t="s">
        <v>519</v>
      </c>
      <c r="P36" s="341">
        <v>0</v>
      </c>
      <c r="Q36" s="346" t="s">
        <v>519</v>
      </c>
      <c r="R36" s="341">
        <v>0</v>
      </c>
      <c r="S36" s="346" t="s">
        <v>519</v>
      </c>
      <c r="T36" s="341">
        <v>0</v>
      </c>
      <c r="U36" s="346" t="s">
        <v>519</v>
      </c>
      <c r="V36" s="341">
        <v>0</v>
      </c>
      <c r="W36" s="346" t="s">
        <v>519</v>
      </c>
      <c r="X36" s="341">
        <v>0</v>
      </c>
      <c r="Y36" s="346" t="s">
        <v>519</v>
      </c>
      <c r="Z36" s="341" t="s">
        <v>638</v>
      </c>
      <c r="AA36" s="346" t="s">
        <v>638</v>
      </c>
      <c r="AB36" s="341">
        <v>0</v>
      </c>
      <c r="AC36" s="341">
        <v>0</v>
      </c>
    </row>
    <row r="37" spans="1:29" ht="31.5" x14ac:dyDescent="0.25">
      <c r="A37" s="334" t="s">
        <v>167</v>
      </c>
      <c r="B37" s="337" t="s">
        <v>601</v>
      </c>
      <c r="C37" s="341"/>
      <c r="D37" s="341"/>
      <c r="E37" s="341"/>
      <c r="F37" s="341"/>
      <c r="G37" s="341">
        <v>0</v>
      </c>
      <c r="H37" s="341">
        <v>0</v>
      </c>
      <c r="I37" s="346" t="s">
        <v>519</v>
      </c>
      <c r="J37" s="341">
        <v>0</v>
      </c>
      <c r="K37" s="346" t="s">
        <v>519</v>
      </c>
      <c r="L37" s="341">
        <v>0</v>
      </c>
      <c r="M37" s="346" t="s">
        <v>519</v>
      </c>
      <c r="N37" s="341">
        <v>0</v>
      </c>
      <c r="O37" s="346" t="s">
        <v>519</v>
      </c>
      <c r="P37" s="341">
        <v>0</v>
      </c>
      <c r="Q37" s="346" t="s">
        <v>519</v>
      </c>
      <c r="R37" s="341">
        <v>0</v>
      </c>
      <c r="S37" s="346" t="s">
        <v>519</v>
      </c>
      <c r="T37" s="341">
        <v>0</v>
      </c>
      <c r="U37" s="346" t="s">
        <v>519</v>
      </c>
      <c r="V37" s="341">
        <v>0</v>
      </c>
      <c r="W37" s="346" t="s">
        <v>519</v>
      </c>
      <c r="X37" s="341">
        <v>0</v>
      </c>
      <c r="Y37" s="346" t="s">
        <v>519</v>
      </c>
      <c r="Z37" s="341" t="s">
        <v>638</v>
      </c>
      <c r="AA37" s="346" t="s">
        <v>638</v>
      </c>
      <c r="AB37" s="341">
        <v>0</v>
      </c>
      <c r="AC37" s="341">
        <v>0</v>
      </c>
    </row>
    <row r="38" spans="1:29" x14ac:dyDescent="0.25">
      <c r="A38" s="334" t="s">
        <v>166</v>
      </c>
      <c r="B38" s="337" t="s">
        <v>157</v>
      </c>
      <c r="C38" s="341"/>
      <c r="D38" s="341"/>
      <c r="E38" s="341"/>
      <c r="F38" s="341"/>
      <c r="G38" s="341">
        <v>0</v>
      </c>
      <c r="H38" s="341">
        <v>0</v>
      </c>
      <c r="I38" s="346" t="s">
        <v>519</v>
      </c>
      <c r="J38" s="341">
        <v>0</v>
      </c>
      <c r="K38" s="346" t="s">
        <v>519</v>
      </c>
      <c r="L38" s="341">
        <v>0</v>
      </c>
      <c r="M38" s="346" t="s">
        <v>519</v>
      </c>
      <c r="N38" s="341">
        <v>0</v>
      </c>
      <c r="O38" s="346" t="s">
        <v>519</v>
      </c>
      <c r="P38" s="341">
        <v>0</v>
      </c>
      <c r="Q38" s="346" t="s">
        <v>519</v>
      </c>
      <c r="R38" s="341">
        <v>0</v>
      </c>
      <c r="S38" s="346" t="s">
        <v>519</v>
      </c>
      <c r="T38" s="341">
        <v>0</v>
      </c>
      <c r="U38" s="346" t="s">
        <v>519</v>
      </c>
      <c r="V38" s="341">
        <v>0</v>
      </c>
      <c r="W38" s="346" t="s">
        <v>519</v>
      </c>
      <c r="X38" s="341">
        <v>0</v>
      </c>
      <c r="Y38" s="346" t="s">
        <v>519</v>
      </c>
      <c r="Z38" s="341" t="s">
        <v>638</v>
      </c>
      <c r="AA38" s="346" t="s">
        <v>638</v>
      </c>
      <c r="AB38" s="341">
        <v>0</v>
      </c>
      <c r="AC38" s="341">
        <v>0</v>
      </c>
    </row>
    <row r="39" spans="1:29" x14ac:dyDescent="0.25">
      <c r="A39" s="334" t="s">
        <v>165</v>
      </c>
      <c r="B39" s="335" t="s">
        <v>602</v>
      </c>
      <c r="C39" s="341"/>
      <c r="D39" s="341"/>
      <c r="E39" s="341"/>
      <c r="F39" s="341"/>
      <c r="G39" s="341">
        <v>0</v>
      </c>
      <c r="H39" s="341">
        <v>0</v>
      </c>
      <c r="I39" s="346" t="s">
        <v>519</v>
      </c>
      <c r="J39" s="341">
        <v>0</v>
      </c>
      <c r="K39" s="346" t="s">
        <v>519</v>
      </c>
      <c r="L39" s="341">
        <v>0</v>
      </c>
      <c r="M39" s="346" t="s">
        <v>519</v>
      </c>
      <c r="N39" s="341">
        <v>0</v>
      </c>
      <c r="O39" s="346" t="s">
        <v>519</v>
      </c>
      <c r="P39" s="341">
        <v>0</v>
      </c>
      <c r="Q39" s="346" t="s">
        <v>519</v>
      </c>
      <c r="R39" s="341">
        <v>0</v>
      </c>
      <c r="S39" s="346" t="s">
        <v>519</v>
      </c>
      <c r="T39" s="341">
        <v>0</v>
      </c>
      <c r="U39" s="346" t="s">
        <v>519</v>
      </c>
      <c r="V39" s="341">
        <v>0</v>
      </c>
      <c r="W39" s="346" t="s">
        <v>519</v>
      </c>
      <c r="X39" s="341">
        <v>0</v>
      </c>
      <c r="Y39" s="346" t="s">
        <v>519</v>
      </c>
      <c r="Z39" s="341" t="s">
        <v>638</v>
      </c>
      <c r="AA39" s="346" t="s">
        <v>638</v>
      </c>
      <c r="AB39" s="341">
        <v>0</v>
      </c>
      <c r="AC39" s="341">
        <v>0</v>
      </c>
    </row>
    <row r="40" spans="1:29" x14ac:dyDescent="0.25">
      <c r="A40" s="334" t="s">
        <v>164</v>
      </c>
      <c r="B40" s="335" t="s">
        <v>604</v>
      </c>
      <c r="C40" s="341"/>
      <c r="D40" s="341"/>
      <c r="E40" s="341"/>
      <c r="F40" s="341"/>
      <c r="G40" s="341">
        <v>0</v>
      </c>
      <c r="H40" s="341">
        <v>0</v>
      </c>
      <c r="I40" s="346" t="s">
        <v>519</v>
      </c>
      <c r="J40" s="341">
        <v>0</v>
      </c>
      <c r="K40" s="346" t="s">
        <v>519</v>
      </c>
      <c r="L40" s="341">
        <v>0</v>
      </c>
      <c r="M40" s="346" t="s">
        <v>519</v>
      </c>
      <c r="N40" s="341">
        <v>0</v>
      </c>
      <c r="O40" s="346" t="s">
        <v>519</v>
      </c>
      <c r="P40" s="341">
        <v>0</v>
      </c>
      <c r="Q40" s="346" t="s">
        <v>519</v>
      </c>
      <c r="R40" s="341">
        <v>0</v>
      </c>
      <c r="S40" s="346" t="s">
        <v>519</v>
      </c>
      <c r="T40" s="341">
        <v>0</v>
      </c>
      <c r="U40" s="346" t="s">
        <v>519</v>
      </c>
      <c r="V40" s="341">
        <v>0</v>
      </c>
      <c r="W40" s="346" t="s">
        <v>519</v>
      </c>
      <c r="X40" s="341">
        <v>0</v>
      </c>
      <c r="Y40" s="346" t="s">
        <v>519</v>
      </c>
      <c r="Z40" s="341" t="s">
        <v>638</v>
      </c>
      <c r="AA40" s="346" t="s">
        <v>638</v>
      </c>
      <c r="AB40" s="341">
        <v>0</v>
      </c>
      <c r="AC40" s="341">
        <v>0</v>
      </c>
    </row>
    <row r="41" spans="1:29" x14ac:dyDescent="0.25">
      <c r="A41" s="334" t="s">
        <v>163</v>
      </c>
      <c r="B41" s="335" t="s">
        <v>605</v>
      </c>
      <c r="C41" s="341"/>
      <c r="D41" s="341"/>
      <c r="E41" s="341"/>
      <c r="F41" s="341"/>
      <c r="G41" s="341">
        <v>0</v>
      </c>
      <c r="H41" s="341">
        <v>0</v>
      </c>
      <c r="I41" s="346" t="s">
        <v>519</v>
      </c>
      <c r="J41" s="341">
        <v>0</v>
      </c>
      <c r="K41" s="346" t="s">
        <v>519</v>
      </c>
      <c r="L41" s="341">
        <v>0</v>
      </c>
      <c r="M41" s="346" t="s">
        <v>519</v>
      </c>
      <c r="N41" s="341">
        <v>0</v>
      </c>
      <c r="O41" s="346" t="s">
        <v>519</v>
      </c>
      <c r="P41" s="341">
        <v>0</v>
      </c>
      <c r="Q41" s="346" t="s">
        <v>519</v>
      </c>
      <c r="R41" s="341">
        <v>0</v>
      </c>
      <c r="S41" s="346" t="s">
        <v>519</v>
      </c>
      <c r="T41" s="341">
        <v>0</v>
      </c>
      <c r="U41" s="346" t="s">
        <v>519</v>
      </c>
      <c r="V41" s="341">
        <v>0</v>
      </c>
      <c r="W41" s="346" t="s">
        <v>519</v>
      </c>
      <c r="X41" s="341">
        <v>0</v>
      </c>
      <c r="Y41" s="346" t="s">
        <v>519</v>
      </c>
      <c r="Z41" s="341" t="s">
        <v>638</v>
      </c>
      <c r="AA41" s="346" t="s">
        <v>638</v>
      </c>
      <c r="AB41" s="341">
        <v>0</v>
      </c>
      <c r="AC41" s="341">
        <v>0</v>
      </c>
    </row>
    <row r="42" spans="1:29" x14ac:dyDescent="0.25">
      <c r="A42" s="334" t="s">
        <v>162</v>
      </c>
      <c r="B42" s="335" t="s">
        <v>606</v>
      </c>
      <c r="C42" s="341"/>
      <c r="D42" s="341"/>
      <c r="E42" s="341"/>
      <c r="F42" s="341"/>
      <c r="G42" s="341">
        <v>0</v>
      </c>
      <c r="H42" s="341">
        <v>0</v>
      </c>
      <c r="I42" s="346" t="s">
        <v>519</v>
      </c>
      <c r="J42" s="341">
        <v>0</v>
      </c>
      <c r="K42" s="346" t="s">
        <v>519</v>
      </c>
      <c r="L42" s="341">
        <v>0</v>
      </c>
      <c r="M42" s="346" t="s">
        <v>519</v>
      </c>
      <c r="N42" s="341">
        <v>0</v>
      </c>
      <c r="O42" s="346" t="s">
        <v>519</v>
      </c>
      <c r="P42" s="341">
        <v>0</v>
      </c>
      <c r="Q42" s="346" t="s">
        <v>519</v>
      </c>
      <c r="R42" s="341">
        <v>0</v>
      </c>
      <c r="S42" s="346" t="s">
        <v>519</v>
      </c>
      <c r="T42" s="341">
        <v>0</v>
      </c>
      <c r="U42" s="346" t="s">
        <v>519</v>
      </c>
      <c r="V42" s="341">
        <v>0</v>
      </c>
      <c r="W42" s="346" t="s">
        <v>519</v>
      </c>
      <c r="X42" s="341">
        <v>0</v>
      </c>
      <c r="Y42" s="346" t="s">
        <v>519</v>
      </c>
      <c r="Z42" s="341" t="s">
        <v>638</v>
      </c>
      <c r="AA42" s="346" t="s">
        <v>638</v>
      </c>
      <c r="AB42" s="341">
        <v>0</v>
      </c>
      <c r="AC42" s="341">
        <v>0</v>
      </c>
    </row>
    <row r="43" spans="1:29" x14ac:dyDescent="0.25">
      <c r="A43" s="334" t="s">
        <v>607</v>
      </c>
      <c r="B43" s="335" t="s">
        <v>608</v>
      </c>
      <c r="C43" s="341"/>
      <c r="D43" s="341"/>
      <c r="E43" s="341"/>
      <c r="F43" s="341"/>
      <c r="G43" s="341">
        <v>0</v>
      </c>
      <c r="H43" s="341">
        <v>0</v>
      </c>
      <c r="I43" s="346" t="s">
        <v>519</v>
      </c>
      <c r="J43" s="341">
        <v>0</v>
      </c>
      <c r="K43" s="346" t="s">
        <v>519</v>
      </c>
      <c r="L43" s="341">
        <v>0</v>
      </c>
      <c r="M43" s="346" t="s">
        <v>519</v>
      </c>
      <c r="N43" s="341">
        <v>0</v>
      </c>
      <c r="O43" s="346" t="s">
        <v>519</v>
      </c>
      <c r="P43" s="341">
        <v>0</v>
      </c>
      <c r="Q43" s="346" t="s">
        <v>519</v>
      </c>
      <c r="R43" s="341">
        <v>0</v>
      </c>
      <c r="S43" s="346" t="s">
        <v>519</v>
      </c>
      <c r="T43" s="341">
        <v>0</v>
      </c>
      <c r="U43" s="346" t="s">
        <v>519</v>
      </c>
      <c r="V43" s="341">
        <v>0</v>
      </c>
      <c r="W43" s="346" t="s">
        <v>519</v>
      </c>
      <c r="X43" s="341">
        <v>0</v>
      </c>
      <c r="Y43" s="346" t="s">
        <v>519</v>
      </c>
      <c r="Z43" s="341" t="s">
        <v>638</v>
      </c>
      <c r="AA43" s="346" t="s">
        <v>638</v>
      </c>
      <c r="AB43" s="341">
        <v>0</v>
      </c>
      <c r="AC43" s="341">
        <v>0</v>
      </c>
    </row>
    <row r="44" spans="1:29" x14ac:dyDescent="0.25">
      <c r="A44" s="334" t="s">
        <v>609</v>
      </c>
      <c r="B44" s="335" t="s">
        <v>610</v>
      </c>
      <c r="C44" s="341"/>
      <c r="D44" s="341"/>
      <c r="E44" s="341"/>
      <c r="F44" s="341"/>
      <c r="G44" s="341">
        <v>0</v>
      </c>
      <c r="H44" s="341">
        <v>0</v>
      </c>
      <c r="I44" s="346" t="s">
        <v>519</v>
      </c>
      <c r="J44" s="341">
        <v>0</v>
      </c>
      <c r="K44" s="346" t="s">
        <v>519</v>
      </c>
      <c r="L44" s="341">
        <v>0</v>
      </c>
      <c r="M44" s="346" t="s">
        <v>519</v>
      </c>
      <c r="N44" s="341">
        <v>0</v>
      </c>
      <c r="O44" s="346" t="s">
        <v>519</v>
      </c>
      <c r="P44" s="341">
        <v>0</v>
      </c>
      <c r="Q44" s="346" t="s">
        <v>519</v>
      </c>
      <c r="R44" s="341">
        <v>0</v>
      </c>
      <c r="S44" s="346" t="s">
        <v>519</v>
      </c>
      <c r="T44" s="341">
        <v>0</v>
      </c>
      <c r="U44" s="346" t="s">
        <v>519</v>
      </c>
      <c r="V44" s="341">
        <v>0</v>
      </c>
      <c r="W44" s="346" t="s">
        <v>519</v>
      </c>
      <c r="X44" s="341">
        <v>0</v>
      </c>
      <c r="Y44" s="346" t="s">
        <v>519</v>
      </c>
      <c r="Z44" s="341" t="s">
        <v>638</v>
      </c>
      <c r="AA44" s="346" t="s">
        <v>638</v>
      </c>
      <c r="AB44" s="341">
        <v>0</v>
      </c>
      <c r="AC44" s="341">
        <v>0</v>
      </c>
    </row>
    <row r="45" spans="1:29" x14ac:dyDescent="0.25">
      <c r="A45" s="334" t="s">
        <v>611</v>
      </c>
      <c r="B45" s="335" t="s">
        <v>612</v>
      </c>
      <c r="C45" s="341"/>
      <c r="D45" s="341"/>
      <c r="E45" s="341"/>
      <c r="F45" s="341"/>
      <c r="G45" s="341">
        <v>0</v>
      </c>
      <c r="H45" s="341">
        <v>0</v>
      </c>
      <c r="I45" s="346" t="s">
        <v>519</v>
      </c>
      <c r="J45" s="341">
        <v>0</v>
      </c>
      <c r="K45" s="346" t="s">
        <v>519</v>
      </c>
      <c r="L45" s="341">
        <v>0</v>
      </c>
      <c r="M45" s="346" t="s">
        <v>519</v>
      </c>
      <c r="N45" s="341">
        <v>0</v>
      </c>
      <c r="O45" s="346" t="s">
        <v>519</v>
      </c>
      <c r="P45" s="341">
        <v>0</v>
      </c>
      <c r="Q45" s="346" t="s">
        <v>519</v>
      </c>
      <c r="R45" s="341">
        <v>0</v>
      </c>
      <c r="S45" s="346" t="s">
        <v>519</v>
      </c>
      <c r="T45" s="341">
        <v>0</v>
      </c>
      <c r="U45" s="346" t="s">
        <v>519</v>
      </c>
      <c r="V45" s="341">
        <v>0</v>
      </c>
      <c r="W45" s="346" t="s">
        <v>519</v>
      </c>
      <c r="X45" s="341">
        <v>0</v>
      </c>
      <c r="Y45" s="346" t="s">
        <v>519</v>
      </c>
      <c r="Z45" s="341" t="s">
        <v>638</v>
      </c>
      <c r="AA45" s="346" t="s">
        <v>638</v>
      </c>
      <c r="AB45" s="341">
        <v>0</v>
      </c>
      <c r="AC45" s="341">
        <v>0</v>
      </c>
    </row>
    <row r="46" spans="1:29" x14ac:dyDescent="0.25">
      <c r="A46" s="334" t="s">
        <v>613</v>
      </c>
      <c r="B46" s="335" t="s">
        <v>614</v>
      </c>
      <c r="C46" s="341"/>
      <c r="D46" s="341"/>
      <c r="E46" s="341"/>
      <c r="F46" s="341"/>
      <c r="G46" s="341">
        <v>0</v>
      </c>
      <c r="H46" s="341">
        <v>0</v>
      </c>
      <c r="I46" s="346" t="s">
        <v>519</v>
      </c>
      <c r="J46" s="341">
        <v>0</v>
      </c>
      <c r="K46" s="346" t="s">
        <v>519</v>
      </c>
      <c r="L46" s="341">
        <v>0</v>
      </c>
      <c r="M46" s="346" t="s">
        <v>519</v>
      </c>
      <c r="N46" s="341">
        <v>0</v>
      </c>
      <c r="O46" s="346" t="s">
        <v>519</v>
      </c>
      <c r="P46" s="341">
        <v>0</v>
      </c>
      <c r="Q46" s="346" t="s">
        <v>519</v>
      </c>
      <c r="R46" s="341">
        <v>0</v>
      </c>
      <c r="S46" s="346" t="s">
        <v>519</v>
      </c>
      <c r="T46" s="341">
        <v>0</v>
      </c>
      <c r="U46" s="346" t="s">
        <v>519</v>
      </c>
      <c r="V46" s="341">
        <v>0</v>
      </c>
      <c r="W46" s="346" t="s">
        <v>519</v>
      </c>
      <c r="X46" s="341">
        <v>0</v>
      </c>
      <c r="Y46" s="346" t="s">
        <v>519</v>
      </c>
      <c r="Z46" s="341" t="s">
        <v>638</v>
      </c>
      <c r="AA46" s="346" t="s">
        <v>638</v>
      </c>
      <c r="AB46" s="341">
        <v>0</v>
      </c>
      <c r="AC46" s="341">
        <v>0</v>
      </c>
    </row>
    <row r="47" spans="1:29" x14ac:dyDescent="0.25">
      <c r="A47" s="332" t="s">
        <v>62</v>
      </c>
      <c r="B47" s="333" t="s">
        <v>161</v>
      </c>
      <c r="C47" s="341"/>
      <c r="D47" s="341"/>
      <c r="E47" s="341"/>
      <c r="F47" s="341"/>
      <c r="G47" s="341"/>
      <c r="H47" s="341"/>
      <c r="I47" s="341"/>
      <c r="J47" s="341"/>
      <c r="K47" s="341"/>
      <c r="L47" s="341"/>
      <c r="M47" s="341"/>
      <c r="N47" s="341"/>
      <c r="O47" s="341"/>
      <c r="P47" s="341"/>
      <c r="Q47" s="341"/>
      <c r="R47" s="341"/>
      <c r="S47" s="346"/>
      <c r="T47" s="341"/>
      <c r="U47" s="341"/>
      <c r="V47" s="341"/>
      <c r="W47" s="341"/>
      <c r="X47" s="341"/>
      <c r="Y47" s="341"/>
      <c r="Z47" s="341"/>
      <c r="AA47" s="341"/>
      <c r="AB47" s="341"/>
      <c r="AC47" s="341"/>
    </row>
    <row r="48" spans="1:29" x14ac:dyDescent="0.25">
      <c r="A48" s="334" t="s">
        <v>160</v>
      </c>
      <c r="B48" s="335" t="s">
        <v>603</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638</v>
      </c>
      <c r="AA48" s="341"/>
      <c r="AB48" s="341">
        <v>0</v>
      </c>
      <c r="AC48" s="341">
        <v>0</v>
      </c>
    </row>
    <row r="49" spans="1:29" ht="31.5" x14ac:dyDescent="0.25">
      <c r="A49" s="334" t="s">
        <v>159</v>
      </c>
      <c r="B49" s="337" t="s">
        <v>601</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638</v>
      </c>
      <c r="AA49" s="341"/>
      <c r="AB49" s="341">
        <v>0</v>
      </c>
      <c r="AC49" s="341">
        <v>0</v>
      </c>
    </row>
    <row r="50" spans="1:29" x14ac:dyDescent="0.25">
      <c r="A50" s="334" t="s">
        <v>158</v>
      </c>
      <c r="B50" s="337" t="s">
        <v>157</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638</v>
      </c>
      <c r="AA50" s="341"/>
      <c r="AB50" s="341">
        <v>0</v>
      </c>
      <c r="AC50" s="341">
        <v>0</v>
      </c>
    </row>
    <row r="51" spans="1:29" ht="35.25" customHeight="1" x14ac:dyDescent="0.25">
      <c r="A51" s="334" t="s">
        <v>156</v>
      </c>
      <c r="B51" s="335" t="s">
        <v>155</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638</v>
      </c>
      <c r="AA51" s="341"/>
      <c r="AB51" s="341">
        <v>0</v>
      </c>
      <c r="AC51" s="341">
        <v>0</v>
      </c>
    </row>
    <row r="52" spans="1:29" ht="31.5" x14ac:dyDescent="0.25">
      <c r="A52" s="334" t="s">
        <v>154</v>
      </c>
      <c r="B52" s="335" t="s">
        <v>153</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638</v>
      </c>
      <c r="AA52" s="341"/>
      <c r="AB52" s="341">
        <v>0</v>
      </c>
      <c r="AC52" s="341">
        <v>0</v>
      </c>
    </row>
    <row r="53" spans="1:29" x14ac:dyDescent="0.25">
      <c r="A53" s="334" t="s">
        <v>152</v>
      </c>
      <c r="B53" s="335" t="s">
        <v>151</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638</v>
      </c>
      <c r="AA53" s="341"/>
      <c r="AB53" s="341">
        <v>0</v>
      </c>
      <c r="AC53" s="341">
        <v>0</v>
      </c>
    </row>
    <row r="54" spans="1:29" x14ac:dyDescent="0.25">
      <c r="A54" s="334" t="s">
        <v>150</v>
      </c>
      <c r="B54" s="335" t="s">
        <v>604</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638</v>
      </c>
      <c r="AA54" s="341"/>
      <c r="AB54" s="341">
        <v>0</v>
      </c>
      <c r="AC54" s="341">
        <v>0</v>
      </c>
    </row>
    <row r="55" spans="1:29" x14ac:dyDescent="0.25">
      <c r="A55" s="334" t="s">
        <v>615</v>
      </c>
      <c r="B55" s="335" t="s">
        <v>605</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638</v>
      </c>
      <c r="AA55" s="341"/>
      <c r="AB55" s="341">
        <v>0</v>
      </c>
      <c r="AC55" s="341">
        <v>0</v>
      </c>
    </row>
    <row r="56" spans="1:29" x14ac:dyDescent="0.25">
      <c r="A56" s="334" t="s">
        <v>616</v>
      </c>
      <c r="B56" s="335" t="s">
        <v>606</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638</v>
      </c>
      <c r="AA56" s="341"/>
      <c r="AB56" s="341">
        <v>0</v>
      </c>
      <c r="AC56" s="341">
        <v>0</v>
      </c>
    </row>
    <row r="57" spans="1:29" x14ac:dyDescent="0.25">
      <c r="A57" s="334" t="s">
        <v>617</v>
      </c>
      <c r="B57" s="335" t="s">
        <v>608</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638</v>
      </c>
      <c r="AA57" s="341"/>
      <c r="AB57" s="341">
        <v>0</v>
      </c>
      <c r="AC57" s="341">
        <v>0</v>
      </c>
    </row>
    <row r="58" spans="1:29" ht="36.75" customHeight="1" x14ac:dyDescent="0.25">
      <c r="A58" s="334" t="s">
        <v>618</v>
      </c>
      <c r="B58" s="335" t="s">
        <v>610</v>
      </c>
      <c r="C58" s="341">
        <v>3</v>
      </c>
      <c r="D58" s="341">
        <v>3</v>
      </c>
      <c r="E58" s="341"/>
      <c r="F58" s="341"/>
      <c r="G58" s="341">
        <v>0</v>
      </c>
      <c r="H58" s="341">
        <v>0</v>
      </c>
      <c r="I58" s="341"/>
      <c r="J58" s="341">
        <v>0</v>
      </c>
      <c r="K58" s="341"/>
      <c r="L58" s="341">
        <v>3</v>
      </c>
      <c r="M58" s="341"/>
      <c r="N58" s="341">
        <v>0</v>
      </c>
      <c r="O58" s="341"/>
      <c r="P58" s="341">
        <v>0</v>
      </c>
      <c r="Q58" s="341"/>
      <c r="R58" s="341">
        <v>3</v>
      </c>
      <c r="S58" s="341"/>
      <c r="T58" s="341">
        <v>0</v>
      </c>
      <c r="U58" s="341"/>
      <c r="V58" s="341">
        <v>0</v>
      </c>
      <c r="W58" s="341"/>
      <c r="X58" s="341">
        <v>0</v>
      </c>
      <c r="Y58" s="341"/>
      <c r="Z58" s="341" t="s">
        <v>638</v>
      </c>
      <c r="AA58" s="341"/>
      <c r="AB58" s="341">
        <v>3</v>
      </c>
      <c r="AC58" s="341">
        <v>3</v>
      </c>
    </row>
    <row r="59" spans="1:29" x14ac:dyDescent="0.25">
      <c r="A59" s="334" t="s">
        <v>619</v>
      </c>
      <c r="B59" s="335" t="s">
        <v>612</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638</v>
      </c>
      <c r="AA59" s="341"/>
      <c r="AB59" s="341">
        <v>0</v>
      </c>
      <c r="AC59" s="341">
        <v>0</v>
      </c>
    </row>
    <row r="60" spans="1:29" x14ac:dyDescent="0.25">
      <c r="A60" s="334" t="s">
        <v>620</v>
      </c>
      <c r="B60" s="335" t="s">
        <v>614</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638</v>
      </c>
      <c r="AA60" s="341"/>
      <c r="AB60" s="341">
        <v>0</v>
      </c>
      <c r="AC60" s="341">
        <v>0</v>
      </c>
    </row>
    <row r="61" spans="1:29" ht="31.5" x14ac:dyDescent="0.25">
      <c r="A61" s="332" t="s">
        <v>60</v>
      </c>
      <c r="B61" s="333" t="s">
        <v>149</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34" t="s">
        <v>148</v>
      </c>
      <c r="B62" s="335" t="s">
        <v>147</v>
      </c>
      <c r="C62" s="341">
        <v>52.630339932246265</v>
      </c>
      <c r="D62" s="341">
        <v>9.2021732118818811</v>
      </c>
      <c r="E62" s="341"/>
      <c r="F62" s="341"/>
      <c r="G62" s="341">
        <v>0</v>
      </c>
      <c r="H62" s="341">
        <v>0</v>
      </c>
      <c r="I62" s="341"/>
      <c r="J62" s="341">
        <v>0</v>
      </c>
      <c r="K62" s="341"/>
      <c r="L62" s="341">
        <v>52.630339932246265</v>
      </c>
      <c r="M62" s="341"/>
      <c r="N62" s="341">
        <v>0</v>
      </c>
      <c r="O62" s="341"/>
      <c r="P62" s="341">
        <v>0</v>
      </c>
      <c r="Q62" s="341"/>
      <c r="R62" s="341">
        <v>9.2021732118818811</v>
      </c>
      <c r="S62" s="341"/>
      <c r="T62" s="341">
        <v>0</v>
      </c>
      <c r="U62" s="341"/>
      <c r="V62" s="341">
        <v>0</v>
      </c>
      <c r="W62" s="341"/>
      <c r="X62" s="341">
        <v>0</v>
      </c>
      <c r="Y62" s="341"/>
      <c r="Z62" s="341" t="s">
        <v>638</v>
      </c>
      <c r="AA62" s="341"/>
      <c r="AB62" s="341">
        <v>52.630339932246265</v>
      </c>
      <c r="AC62" s="341">
        <v>9.2021732118818811</v>
      </c>
    </row>
    <row r="63" spans="1:29" x14ac:dyDescent="0.25">
      <c r="A63" s="334" t="s">
        <v>146</v>
      </c>
      <c r="B63" s="337" t="s">
        <v>140</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638</v>
      </c>
      <c r="AA63" s="341"/>
      <c r="AB63" s="341">
        <v>0</v>
      </c>
      <c r="AC63" s="341">
        <v>0</v>
      </c>
    </row>
    <row r="64" spans="1:29" x14ac:dyDescent="0.25">
      <c r="A64" s="334" t="s">
        <v>145</v>
      </c>
      <c r="B64" s="335" t="s">
        <v>139</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638</v>
      </c>
      <c r="AA64" s="341"/>
      <c r="AB64" s="341">
        <v>0</v>
      </c>
      <c r="AC64" s="341">
        <v>0</v>
      </c>
    </row>
    <row r="65" spans="1:29" x14ac:dyDescent="0.25">
      <c r="A65" s="334" t="s">
        <v>144</v>
      </c>
      <c r="B65" s="337" t="s">
        <v>138</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638</v>
      </c>
      <c r="AA65" s="341"/>
      <c r="AB65" s="341">
        <v>0</v>
      </c>
      <c r="AC65" s="341">
        <v>0</v>
      </c>
    </row>
    <row r="66" spans="1:29" x14ac:dyDescent="0.25">
      <c r="A66" s="334" t="s">
        <v>143</v>
      </c>
      <c r="B66" s="337" t="s">
        <v>137</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638</v>
      </c>
      <c r="AA66" s="341"/>
      <c r="AB66" s="341">
        <v>0</v>
      </c>
      <c r="AC66" s="341">
        <v>0</v>
      </c>
    </row>
    <row r="67" spans="1:29" x14ac:dyDescent="0.25">
      <c r="A67" s="334" t="s">
        <v>142</v>
      </c>
      <c r="B67" s="335" t="s">
        <v>604</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638</v>
      </c>
      <c r="AA67" s="341"/>
      <c r="AB67" s="341">
        <v>0</v>
      </c>
      <c r="AC67" s="341">
        <v>0</v>
      </c>
    </row>
    <row r="68" spans="1:29" x14ac:dyDescent="0.25">
      <c r="A68" s="334" t="s">
        <v>621</v>
      </c>
      <c r="B68" s="335" t="s">
        <v>605</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638</v>
      </c>
      <c r="AA68" s="341"/>
      <c r="AB68" s="341">
        <v>0</v>
      </c>
      <c r="AC68" s="341">
        <v>0</v>
      </c>
    </row>
    <row r="69" spans="1:29" x14ac:dyDescent="0.25">
      <c r="A69" s="334" t="s">
        <v>622</v>
      </c>
      <c r="B69" s="335" t="s">
        <v>606</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638</v>
      </c>
      <c r="AA69" s="341"/>
      <c r="AB69" s="341">
        <v>0</v>
      </c>
      <c r="AC69" s="341">
        <v>0</v>
      </c>
    </row>
    <row r="70" spans="1:29" x14ac:dyDescent="0.25">
      <c r="A70" s="334" t="s">
        <v>623</v>
      </c>
      <c r="B70" s="335" t="s">
        <v>608</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638</v>
      </c>
      <c r="AA70" s="341"/>
      <c r="AB70" s="341">
        <v>0</v>
      </c>
      <c r="AC70" s="341">
        <v>0</v>
      </c>
    </row>
    <row r="71" spans="1:29" x14ac:dyDescent="0.25">
      <c r="A71" s="334" t="s">
        <v>624</v>
      </c>
      <c r="B71" s="335" t="s">
        <v>610</v>
      </c>
      <c r="C71" s="341"/>
      <c r="D71" s="341"/>
      <c r="E71" s="341"/>
      <c r="F71" s="341"/>
      <c r="G71" s="341">
        <v>0</v>
      </c>
      <c r="H71" s="341">
        <v>0</v>
      </c>
      <c r="I71" s="341"/>
      <c r="J71" s="341">
        <v>0</v>
      </c>
      <c r="K71" s="341"/>
      <c r="L71" s="341">
        <v>3</v>
      </c>
      <c r="M71" s="341"/>
      <c r="N71" s="341">
        <v>0</v>
      </c>
      <c r="O71" s="341"/>
      <c r="P71" s="341">
        <v>0</v>
      </c>
      <c r="Q71" s="341"/>
      <c r="R71" s="341">
        <v>3</v>
      </c>
      <c r="S71" s="341"/>
      <c r="T71" s="341">
        <v>0</v>
      </c>
      <c r="U71" s="341"/>
      <c r="V71" s="341">
        <v>0</v>
      </c>
      <c r="W71" s="341"/>
      <c r="X71" s="341">
        <v>0</v>
      </c>
      <c r="Y71" s="341"/>
      <c r="Z71" s="341" t="s">
        <v>638</v>
      </c>
      <c r="AA71" s="341"/>
      <c r="AB71" s="341">
        <v>3</v>
      </c>
      <c r="AC71" s="341">
        <v>3</v>
      </c>
    </row>
    <row r="72" spans="1:29" x14ac:dyDescent="0.25">
      <c r="A72" s="334" t="s">
        <v>625</v>
      </c>
      <c r="B72" s="335" t="s">
        <v>612</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638</v>
      </c>
      <c r="AA72" s="341"/>
      <c r="AB72" s="341">
        <v>0</v>
      </c>
      <c r="AC72" s="341">
        <v>0</v>
      </c>
    </row>
    <row r="73" spans="1:29" x14ac:dyDescent="0.25">
      <c r="A73" s="334" t="s">
        <v>626</v>
      </c>
      <c r="B73" s="335" t="s">
        <v>614</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638</v>
      </c>
      <c r="AA73" s="341"/>
      <c r="AB73" s="341">
        <v>0</v>
      </c>
      <c r="AC73" s="341">
        <v>0</v>
      </c>
    </row>
    <row r="74" spans="1:29" ht="31.5" x14ac:dyDescent="0.25">
      <c r="A74" s="332" t="s">
        <v>59</v>
      </c>
      <c r="B74" s="347" t="s">
        <v>236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638</v>
      </c>
      <c r="AA74" s="341"/>
      <c r="AB74" s="341">
        <v>0</v>
      </c>
      <c r="AC74" s="341">
        <v>0</v>
      </c>
    </row>
    <row r="75" spans="1:29" x14ac:dyDescent="0.25">
      <c r="A75" s="332" t="s">
        <v>57</v>
      </c>
      <c r="B75" s="333" t="s">
        <v>141</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34" t="s">
        <v>231</v>
      </c>
      <c r="B76" s="335" t="s">
        <v>603</v>
      </c>
      <c r="C76" s="348"/>
      <c r="D76" s="349"/>
      <c r="E76" s="350"/>
      <c r="F76" s="350"/>
      <c r="G76" s="341">
        <v>0</v>
      </c>
      <c r="H76" s="341">
        <v>0</v>
      </c>
      <c r="I76" s="350"/>
      <c r="J76" s="341">
        <v>0</v>
      </c>
      <c r="K76" s="349"/>
      <c r="L76" s="341">
        <v>0</v>
      </c>
      <c r="M76" s="349"/>
      <c r="N76" s="341">
        <v>0</v>
      </c>
      <c r="O76" s="349"/>
      <c r="P76" s="341">
        <v>0</v>
      </c>
      <c r="Q76" s="349"/>
      <c r="R76" s="341">
        <v>0</v>
      </c>
      <c r="S76" s="349"/>
      <c r="T76" s="341">
        <v>0</v>
      </c>
      <c r="U76" s="349"/>
      <c r="V76" s="341">
        <v>0</v>
      </c>
      <c r="W76" s="349"/>
      <c r="X76" s="341">
        <v>0</v>
      </c>
      <c r="Y76" s="349"/>
      <c r="Z76" s="341" t="s">
        <v>638</v>
      </c>
      <c r="AA76" s="349"/>
      <c r="AB76" s="341">
        <v>0</v>
      </c>
      <c r="AC76" s="341">
        <v>0</v>
      </c>
    </row>
    <row r="77" spans="1:29" ht="31.5" x14ac:dyDescent="0.25">
      <c r="A77" s="334" t="s">
        <v>232</v>
      </c>
      <c r="B77" s="337" t="s">
        <v>601</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638</v>
      </c>
      <c r="AA77" s="341"/>
      <c r="AB77" s="341">
        <v>0</v>
      </c>
      <c r="AC77" s="341">
        <v>0</v>
      </c>
    </row>
    <row r="78" spans="1:29" x14ac:dyDescent="0.25">
      <c r="A78" s="334" t="s">
        <v>233</v>
      </c>
      <c r="B78" s="337" t="s">
        <v>157</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638</v>
      </c>
      <c r="AA78" s="341"/>
      <c r="AB78" s="341">
        <v>0</v>
      </c>
      <c r="AC78" s="341">
        <v>0</v>
      </c>
    </row>
    <row r="79" spans="1:29" x14ac:dyDescent="0.25">
      <c r="A79" s="334" t="s">
        <v>234</v>
      </c>
      <c r="B79" s="335" t="s">
        <v>627</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638</v>
      </c>
      <c r="AA79" s="341"/>
      <c r="AB79" s="341">
        <v>0</v>
      </c>
      <c r="AC79" s="341">
        <v>0</v>
      </c>
    </row>
    <row r="80" spans="1:29" x14ac:dyDescent="0.25">
      <c r="A80" s="334" t="s">
        <v>235</v>
      </c>
      <c r="B80" s="335" t="s">
        <v>604</v>
      </c>
      <c r="C80" s="348"/>
      <c r="D80" s="349"/>
      <c r="E80" s="350"/>
      <c r="F80" s="350"/>
      <c r="G80" s="341">
        <v>0</v>
      </c>
      <c r="H80" s="341">
        <v>0</v>
      </c>
      <c r="I80" s="350"/>
      <c r="J80" s="341">
        <v>0</v>
      </c>
      <c r="K80" s="349"/>
      <c r="L80" s="341">
        <v>0</v>
      </c>
      <c r="M80" s="349"/>
      <c r="N80" s="341">
        <v>0</v>
      </c>
      <c r="O80" s="349"/>
      <c r="P80" s="341">
        <v>0</v>
      </c>
      <c r="Q80" s="349"/>
      <c r="R80" s="341">
        <v>0</v>
      </c>
      <c r="S80" s="349"/>
      <c r="T80" s="341">
        <v>0</v>
      </c>
      <c r="U80" s="349"/>
      <c r="V80" s="341">
        <v>0</v>
      </c>
      <c r="W80" s="349"/>
      <c r="X80" s="341">
        <v>0</v>
      </c>
      <c r="Y80" s="349"/>
      <c r="Z80" s="341" t="s">
        <v>638</v>
      </c>
      <c r="AA80" s="349"/>
      <c r="AB80" s="341">
        <v>0</v>
      </c>
      <c r="AC80" s="341">
        <v>0</v>
      </c>
    </row>
    <row r="81" spans="1:29" x14ac:dyDescent="0.25">
      <c r="A81" s="334" t="s">
        <v>628</v>
      </c>
      <c r="B81" s="335" t="s">
        <v>605</v>
      </c>
      <c r="C81" s="348"/>
      <c r="D81" s="349"/>
      <c r="E81" s="350"/>
      <c r="F81" s="350"/>
      <c r="G81" s="341">
        <v>0</v>
      </c>
      <c r="H81" s="341">
        <v>0</v>
      </c>
      <c r="I81" s="350"/>
      <c r="J81" s="341">
        <v>0</v>
      </c>
      <c r="K81" s="349"/>
      <c r="L81" s="341">
        <v>0</v>
      </c>
      <c r="M81" s="349"/>
      <c r="N81" s="341">
        <v>0</v>
      </c>
      <c r="O81" s="349"/>
      <c r="P81" s="341">
        <v>0</v>
      </c>
      <c r="Q81" s="349"/>
      <c r="R81" s="341">
        <v>0</v>
      </c>
      <c r="S81" s="349"/>
      <c r="T81" s="341">
        <v>0</v>
      </c>
      <c r="U81" s="349"/>
      <c r="V81" s="341">
        <v>0</v>
      </c>
      <c r="W81" s="349"/>
      <c r="X81" s="341">
        <v>0</v>
      </c>
      <c r="Y81" s="349"/>
      <c r="Z81" s="341" t="s">
        <v>638</v>
      </c>
      <c r="AA81" s="349"/>
      <c r="AB81" s="341">
        <v>0</v>
      </c>
      <c r="AC81" s="341">
        <v>0</v>
      </c>
    </row>
    <row r="82" spans="1:29" x14ac:dyDescent="0.25">
      <c r="A82" s="334" t="s">
        <v>629</v>
      </c>
      <c r="B82" s="335" t="s">
        <v>606</v>
      </c>
      <c r="C82" s="348"/>
      <c r="D82" s="349"/>
      <c r="E82" s="350"/>
      <c r="F82" s="350"/>
      <c r="G82" s="341">
        <v>0</v>
      </c>
      <c r="H82" s="341">
        <v>0</v>
      </c>
      <c r="I82" s="350"/>
      <c r="J82" s="341">
        <v>0</v>
      </c>
      <c r="K82" s="349"/>
      <c r="L82" s="341">
        <v>0</v>
      </c>
      <c r="M82" s="349"/>
      <c r="N82" s="341">
        <v>0</v>
      </c>
      <c r="O82" s="349"/>
      <c r="P82" s="341">
        <v>0</v>
      </c>
      <c r="Q82" s="349"/>
      <c r="R82" s="341">
        <v>0</v>
      </c>
      <c r="S82" s="349"/>
      <c r="T82" s="341">
        <v>0</v>
      </c>
      <c r="U82" s="349"/>
      <c r="V82" s="341">
        <v>0</v>
      </c>
      <c r="W82" s="349"/>
      <c r="X82" s="341">
        <v>0</v>
      </c>
      <c r="Y82" s="349"/>
      <c r="Z82" s="341" t="s">
        <v>638</v>
      </c>
      <c r="AA82" s="349"/>
      <c r="AB82" s="341">
        <v>0</v>
      </c>
      <c r="AC82" s="341">
        <v>0</v>
      </c>
    </row>
    <row r="83" spans="1:29" x14ac:dyDescent="0.25">
      <c r="A83" s="334" t="s">
        <v>630</v>
      </c>
      <c r="B83" s="335" t="s">
        <v>608</v>
      </c>
      <c r="C83" s="348"/>
      <c r="D83" s="349"/>
      <c r="E83" s="350"/>
      <c r="F83" s="350"/>
      <c r="G83" s="341">
        <v>0</v>
      </c>
      <c r="H83" s="341">
        <v>0</v>
      </c>
      <c r="I83" s="350"/>
      <c r="J83" s="341">
        <v>0</v>
      </c>
      <c r="K83" s="349"/>
      <c r="L83" s="341">
        <v>0</v>
      </c>
      <c r="M83" s="349"/>
      <c r="N83" s="341">
        <v>0</v>
      </c>
      <c r="O83" s="349"/>
      <c r="P83" s="341">
        <v>0</v>
      </c>
      <c r="Q83" s="349"/>
      <c r="R83" s="341">
        <v>0</v>
      </c>
      <c r="S83" s="349"/>
      <c r="T83" s="341">
        <v>0</v>
      </c>
      <c r="U83" s="349"/>
      <c r="V83" s="341">
        <v>0</v>
      </c>
      <c r="W83" s="349"/>
      <c r="X83" s="341">
        <v>0</v>
      </c>
      <c r="Y83" s="349"/>
      <c r="Z83" s="341" t="s">
        <v>638</v>
      </c>
      <c r="AA83" s="349"/>
      <c r="AB83" s="341">
        <v>0</v>
      </c>
      <c r="AC83" s="341">
        <v>0</v>
      </c>
    </row>
    <row r="84" spans="1:29" x14ac:dyDescent="0.25">
      <c r="A84" s="334" t="s">
        <v>631</v>
      </c>
      <c r="B84" s="335" t="s">
        <v>610</v>
      </c>
      <c r="C84" s="348"/>
      <c r="D84" s="349"/>
      <c r="E84" s="350"/>
      <c r="F84" s="350"/>
      <c r="G84" s="341">
        <v>0</v>
      </c>
      <c r="H84" s="341">
        <v>0</v>
      </c>
      <c r="I84" s="350"/>
      <c r="J84" s="341">
        <v>0</v>
      </c>
      <c r="K84" s="349"/>
      <c r="L84" s="341">
        <v>0</v>
      </c>
      <c r="M84" s="349"/>
      <c r="N84" s="341">
        <v>0</v>
      </c>
      <c r="O84" s="349"/>
      <c r="P84" s="341">
        <v>0</v>
      </c>
      <c r="Q84" s="349"/>
      <c r="R84" s="341">
        <v>0</v>
      </c>
      <c r="S84" s="349"/>
      <c r="T84" s="341">
        <v>0</v>
      </c>
      <c r="U84" s="349"/>
      <c r="V84" s="341">
        <v>0</v>
      </c>
      <c r="W84" s="349"/>
      <c r="X84" s="341">
        <v>0</v>
      </c>
      <c r="Y84" s="349"/>
      <c r="Z84" s="341" t="s">
        <v>638</v>
      </c>
      <c r="AA84" s="349"/>
      <c r="AB84" s="341">
        <v>0</v>
      </c>
      <c r="AC84" s="341">
        <v>0</v>
      </c>
    </row>
    <row r="85" spans="1:29" x14ac:dyDescent="0.25">
      <c r="A85" s="334" t="s">
        <v>632</v>
      </c>
      <c r="B85" s="335" t="s">
        <v>612</v>
      </c>
      <c r="C85" s="348"/>
      <c r="D85" s="349"/>
      <c r="E85" s="350"/>
      <c r="F85" s="350"/>
      <c r="G85" s="341">
        <v>0</v>
      </c>
      <c r="H85" s="341">
        <v>0</v>
      </c>
      <c r="I85" s="350"/>
      <c r="J85" s="341">
        <v>0</v>
      </c>
      <c r="K85" s="349"/>
      <c r="L85" s="341">
        <v>0</v>
      </c>
      <c r="M85" s="349"/>
      <c r="N85" s="341">
        <v>0</v>
      </c>
      <c r="O85" s="349"/>
      <c r="P85" s="341">
        <v>0</v>
      </c>
      <c r="Q85" s="349"/>
      <c r="R85" s="341">
        <v>0</v>
      </c>
      <c r="S85" s="349"/>
      <c r="T85" s="341">
        <v>0</v>
      </c>
      <c r="U85" s="349"/>
      <c r="V85" s="341">
        <v>0</v>
      </c>
      <c r="W85" s="349"/>
      <c r="X85" s="341">
        <v>0</v>
      </c>
      <c r="Y85" s="349"/>
      <c r="Z85" s="341" t="s">
        <v>638</v>
      </c>
      <c r="AA85" s="349"/>
      <c r="AB85" s="341">
        <v>0</v>
      </c>
      <c r="AC85" s="341">
        <v>0</v>
      </c>
    </row>
    <row r="86" spans="1:29" x14ac:dyDescent="0.25">
      <c r="A86" s="334" t="s">
        <v>633</v>
      </c>
      <c r="B86" s="335" t="s">
        <v>614</v>
      </c>
      <c r="C86" s="351"/>
      <c r="D86" s="349"/>
      <c r="E86" s="350"/>
      <c r="F86" s="350"/>
      <c r="G86" s="341">
        <v>0</v>
      </c>
      <c r="H86" s="341">
        <v>0</v>
      </c>
      <c r="I86" s="350"/>
      <c r="J86" s="341">
        <v>0</v>
      </c>
      <c r="K86" s="349"/>
      <c r="L86" s="341">
        <v>0</v>
      </c>
      <c r="M86" s="349"/>
      <c r="N86" s="341">
        <v>0</v>
      </c>
      <c r="O86" s="349"/>
      <c r="P86" s="341">
        <v>0</v>
      </c>
      <c r="Q86" s="349"/>
      <c r="R86" s="341">
        <v>0</v>
      </c>
      <c r="S86" s="349"/>
      <c r="T86" s="341">
        <v>0</v>
      </c>
      <c r="U86" s="349"/>
      <c r="V86" s="341">
        <v>0</v>
      </c>
      <c r="W86" s="349"/>
      <c r="X86" s="341">
        <v>0</v>
      </c>
      <c r="Y86" s="349"/>
      <c r="Z86" s="341" t="s">
        <v>638</v>
      </c>
      <c r="AA86" s="349"/>
      <c r="AB86" s="341">
        <v>0</v>
      </c>
      <c r="AC86" s="341">
        <v>0</v>
      </c>
    </row>
    <row r="87" spans="1:29" x14ac:dyDescent="0.25">
      <c r="L87" s="342"/>
      <c r="M87" s="342"/>
      <c r="N87" s="343"/>
      <c r="O87" s="342"/>
    </row>
    <row r="88" spans="1:29" x14ac:dyDescent="0.25">
      <c r="L88" s="342"/>
      <c r="M88" s="342"/>
      <c r="N88" s="342"/>
      <c r="O88" s="34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3"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
        <v>565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01" t="str">
        <f>'1. паспорт местоположение'!A12:C12</f>
        <v>H_NS3300.PH.0007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38" t="s">
        <v>490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501</v>
      </c>
      <c r="F22" s="446"/>
      <c r="G22" s="446"/>
      <c r="H22" s="446"/>
      <c r="I22" s="446"/>
      <c r="J22" s="446"/>
      <c r="K22" s="446"/>
      <c r="L22" s="447"/>
      <c r="M22" s="439" t="s">
        <v>50</v>
      </c>
      <c r="N22" s="439" t="s">
        <v>49</v>
      </c>
      <c r="O22" s="439" t="s">
        <v>48</v>
      </c>
      <c r="P22" s="449" t="s">
        <v>266</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9" t="s">
        <v>26</v>
      </c>
    </row>
    <row r="23" spans="1:48" s="22" customFormat="1" ht="64.5" customHeight="1" x14ac:dyDescent="0.25">
      <c r="A23" s="440"/>
      <c r="B23" s="443"/>
      <c r="C23" s="440"/>
      <c r="D23" s="440"/>
      <c r="E23" s="457" t="s">
        <v>24</v>
      </c>
      <c r="F23" s="455" t="s">
        <v>140</v>
      </c>
      <c r="G23" s="455" t="s">
        <v>139</v>
      </c>
      <c r="H23" s="455" t="s">
        <v>138</v>
      </c>
      <c r="I23" s="453" t="s">
        <v>411</v>
      </c>
      <c r="J23" s="453" t="s">
        <v>412</v>
      </c>
      <c r="K23" s="453" t="s">
        <v>413</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61" t="s">
        <v>12</v>
      </c>
      <c r="AR23" s="449"/>
      <c r="AS23" s="449"/>
      <c r="AT23" s="449"/>
      <c r="AU23" s="449"/>
      <c r="AV23" s="460"/>
    </row>
    <row r="24" spans="1:48" s="22"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282" t="s">
        <v>14</v>
      </c>
      <c r="AG24" s="282" t="s">
        <v>13</v>
      </c>
      <c r="AH24" s="126" t="s">
        <v>3</v>
      </c>
      <c r="AI24" s="126" t="s">
        <v>12</v>
      </c>
      <c r="AJ24" s="441"/>
      <c r="AK24" s="441"/>
      <c r="AL24" s="441"/>
      <c r="AM24" s="441"/>
      <c r="AN24" s="441"/>
      <c r="AO24" s="441"/>
      <c r="AP24" s="441"/>
      <c r="AQ24" s="462"/>
      <c r="AR24" s="449"/>
      <c r="AS24" s="449"/>
      <c r="AT24" s="449"/>
      <c r="AU24" s="449"/>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547</v>
      </c>
      <c r="B26" s="284" t="s">
        <v>574</v>
      </c>
      <c r="C26" s="285" t="s">
        <v>548</v>
      </c>
      <c r="D26" s="286" t="s">
        <v>549</v>
      </c>
      <c r="E26" s="287" t="s">
        <v>372</v>
      </c>
      <c r="F26" s="287" t="s">
        <v>372</v>
      </c>
      <c r="G26" s="287" t="s">
        <v>372</v>
      </c>
      <c r="H26" s="287" t="s">
        <v>372</v>
      </c>
      <c r="I26" s="287" t="s">
        <v>372</v>
      </c>
      <c r="J26" s="287" t="s">
        <v>372</v>
      </c>
      <c r="K26" s="287" t="s">
        <v>372</v>
      </c>
      <c r="L26" s="287" t="s">
        <v>372</v>
      </c>
      <c r="M26" s="286" t="s">
        <v>550</v>
      </c>
      <c r="N26" s="288" t="s">
        <v>573</v>
      </c>
      <c r="O26" s="284" t="s">
        <v>574</v>
      </c>
      <c r="P26" s="289">
        <v>1722</v>
      </c>
      <c r="Q26" s="285" t="s">
        <v>551</v>
      </c>
      <c r="R26" s="289">
        <v>1722</v>
      </c>
      <c r="S26" s="284" t="s">
        <v>552</v>
      </c>
      <c r="T26" s="284" t="s">
        <v>553</v>
      </c>
      <c r="U26" s="287">
        <v>2</v>
      </c>
      <c r="V26" s="287">
        <v>2</v>
      </c>
      <c r="W26" s="284" t="s">
        <v>554</v>
      </c>
      <c r="X26" s="290">
        <v>1712</v>
      </c>
      <c r="Y26" s="286"/>
      <c r="Z26" s="291">
        <v>1</v>
      </c>
      <c r="AA26" s="289">
        <v>1290</v>
      </c>
      <c r="AB26" s="289">
        <v>1290</v>
      </c>
      <c r="AC26" s="284" t="s">
        <v>554</v>
      </c>
      <c r="AD26" s="292">
        <v>1548</v>
      </c>
      <c r="AE26" s="292">
        <v>1548</v>
      </c>
      <c r="AF26" s="283" t="s">
        <v>555</v>
      </c>
      <c r="AG26" s="284" t="s">
        <v>556</v>
      </c>
      <c r="AH26" s="285" t="s">
        <v>557</v>
      </c>
      <c r="AI26" s="284" t="s">
        <v>557</v>
      </c>
      <c r="AJ26" s="284" t="s">
        <v>558</v>
      </c>
      <c r="AK26" s="284" t="s">
        <v>559</v>
      </c>
      <c r="AL26" s="286"/>
      <c r="AM26" s="286"/>
      <c r="AN26" s="293"/>
      <c r="AO26" s="286"/>
      <c r="AP26" s="285" t="s">
        <v>560</v>
      </c>
      <c r="AQ26" s="284" t="s">
        <v>561</v>
      </c>
      <c r="AR26" s="284" t="s">
        <v>562</v>
      </c>
      <c r="AS26" s="284" t="s">
        <v>561</v>
      </c>
      <c r="AT26" s="284" t="s">
        <v>563</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564</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80" zoomScaleNormal="90" zoomScaleSheetLayoutView="80" workbookViewId="0">
      <selection activeCell="B74" sqref="B7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2" t="s">
        <v>70</v>
      </c>
    </row>
    <row r="2" spans="1:8" ht="18.75" x14ac:dyDescent="0.3">
      <c r="B2" s="313" t="s">
        <v>11</v>
      </c>
    </row>
    <row r="3" spans="1:8" ht="18.75" x14ac:dyDescent="0.3">
      <c r="B3" s="313" t="s">
        <v>507</v>
      </c>
    </row>
    <row r="4" spans="1:8" x14ac:dyDescent="0.25">
      <c r="B4" s="43"/>
    </row>
    <row r="5" spans="1:8" ht="18.75" x14ac:dyDescent="0.3">
      <c r="A5" s="467" t="str">
        <f>'1. паспорт местоположение'!A5:C5</f>
        <v>Год раскрытия информации: 2025 год</v>
      </c>
      <c r="B5" s="467"/>
      <c r="C5" s="69"/>
      <c r="D5" s="69"/>
      <c r="E5" s="69"/>
      <c r="F5" s="69"/>
      <c r="G5" s="69"/>
      <c r="H5" s="69"/>
    </row>
    <row r="6" spans="1:8" ht="18.75" x14ac:dyDescent="0.3">
      <c r="A6" s="299"/>
      <c r="B6" s="299"/>
      <c r="C6" s="299"/>
      <c r="D6" s="299"/>
      <c r="E6" s="299"/>
      <c r="F6" s="299"/>
      <c r="G6" s="299"/>
      <c r="H6" s="299"/>
    </row>
    <row r="7" spans="1:8" ht="18.75" x14ac:dyDescent="0.25">
      <c r="A7" s="468" t="s">
        <v>10</v>
      </c>
      <c r="B7" s="468"/>
      <c r="C7" s="314"/>
      <c r="D7" s="314"/>
      <c r="E7" s="314"/>
      <c r="F7" s="314"/>
      <c r="G7" s="314"/>
      <c r="H7" s="314"/>
    </row>
    <row r="8" spans="1:8" ht="18.75" x14ac:dyDescent="0.25">
      <c r="A8" s="314"/>
      <c r="B8" s="314"/>
      <c r="C8" s="314"/>
      <c r="D8" s="314"/>
      <c r="E8" s="314"/>
      <c r="F8" s="314"/>
      <c r="G8" s="314"/>
      <c r="H8" s="314"/>
    </row>
    <row r="9" spans="1:8" ht="18.75" x14ac:dyDescent="0.25">
      <c r="A9" s="469" t="str">
        <f>'1. паспорт местоположение'!A9:C9</f>
        <v>АО "Россети Тюмень"</v>
      </c>
      <c r="B9" s="469"/>
      <c r="C9" s="315"/>
      <c r="D9" s="315"/>
      <c r="E9" s="315"/>
      <c r="F9" s="315"/>
      <c r="G9" s="315"/>
      <c r="H9" s="315"/>
    </row>
    <row r="10" spans="1:8" x14ac:dyDescent="0.25">
      <c r="A10" s="463" t="s">
        <v>9</v>
      </c>
      <c r="B10" s="463"/>
      <c r="C10" s="316"/>
      <c r="D10" s="316"/>
      <c r="E10" s="316"/>
      <c r="F10" s="316"/>
      <c r="G10" s="316"/>
      <c r="H10" s="316"/>
    </row>
    <row r="11" spans="1:8" ht="18.75" x14ac:dyDescent="0.25">
      <c r="A11" s="314"/>
      <c r="B11" s="314"/>
      <c r="C11" s="314"/>
      <c r="D11" s="314"/>
      <c r="E11" s="314"/>
      <c r="F11" s="314"/>
      <c r="G11" s="314"/>
      <c r="H11" s="314"/>
    </row>
    <row r="12" spans="1:8" ht="30.75" customHeight="1" x14ac:dyDescent="0.25">
      <c r="A12" s="464" t="str">
        <f>'1. паспорт местоположение'!A12:C12</f>
        <v>H_NS3300.PH.0007</v>
      </c>
      <c r="B12" s="464"/>
      <c r="C12" s="315"/>
      <c r="D12" s="315"/>
      <c r="E12" s="315"/>
      <c r="F12" s="315"/>
      <c r="G12" s="315"/>
      <c r="H12" s="315"/>
    </row>
    <row r="13" spans="1:8" x14ac:dyDescent="0.25">
      <c r="A13" s="463" t="s">
        <v>8</v>
      </c>
      <c r="B13" s="463"/>
      <c r="C13" s="316"/>
      <c r="D13" s="316"/>
      <c r="E13" s="316"/>
      <c r="F13" s="316"/>
      <c r="G13" s="316"/>
      <c r="H13" s="316"/>
    </row>
    <row r="14" spans="1:8" ht="18.75" x14ac:dyDescent="0.25">
      <c r="A14" s="11"/>
      <c r="B14" s="11"/>
      <c r="C14" s="11"/>
      <c r="D14" s="11"/>
      <c r="E14" s="11"/>
      <c r="F14" s="11"/>
      <c r="G14" s="11"/>
      <c r="H14" s="11"/>
    </row>
    <row r="15" spans="1:8" ht="41.25" customHeight="1" x14ac:dyDescent="0.25">
      <c r="A15" s="4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64"/>
      <c r="C15" s="315"/>
      <c r="D15" s="315"/>
      <c r="E15" s="315"/>
      <c r="F15" s="315"/>
      <c r="G15" s="315"/>
      <c r="H15" s="315"/>
    </row>
    <row r="16" spans="1:8" x14ac:dyDescent="0.25">
      <c r="A16" s="463" t="s">
        <v>7</v>
      </c>
      <c r="B16" s="463"/>
      <c r="C16" s="316"/>
      <c r="D16" s="316"/>
      <c r="E16" s="316"/>
      <c r="F16" s="316"/>
      <c r="G16" s="316"/>
      <c r="H16" s="316"/>
    </row>
    <row r="17" spans="1:2" x14ac:dyDescent="0.25">
      <c r="B17" s="110"/>
    </row>
    <row r="18" spans="1:2" ht="33.75" customHeight="1" x14ac:dyDescent="0.25">
      <c r="A18" s="465" t="s">
        <v>491</v>
      </c>
      <c r="B18" s="466"/>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598</v>
      </c>
    </row>
    <row r="24" spans="1:2" ht="16.5" thickBot="1" x14ac:dyDescent="0.3">
      <c r="A24" s="112" t="s">
        <v>381</v>
      </c>
      <c r="B24" s="114" t="s">
        <v>599</v>
      </c>
    </row>
    <row r="25" spans="1:2" ht="16.5" thickBot="1" x14ac:dyDescent="0.3">
      <c r="A25" s="115" t="s">
        <v>382</v>
      </c>
      <c r="B25" s="113">
        <v>2027</v>
      </c>
    </row>
    <row r="26" spans="1:2" ht="16.5" thickBot="1" x14ac:dyDescent="0.3">
      <c r="A26" s="116" t="s">
        <v>383</v>
      </c>
      <c r="B26" s="117" t="s">
        <v>511</v>
      </c>
    </row>
    <row r="27" spans="1:2" ht="29.25" thickBot="1" x14ac:dyDescent="0.3">
      <c r="A27" s="119" t="s">
        <v>512</v>
      </c>
      <c r="B27" s="317">
        <v>10.970232984657057</v>
      </c>
    </row>
    <row r="28" spans="1:2" ht="16.5" thickBot="1" x14ac:dyDescent="0.3">
      <c r="A28" s="118" t="s">
        <v>384</v>
      </c>
      <c r="B28" s="118" t="s">
        <v>597</v>
      </c>
    </row>
    <row r="29" spans="1:2" ht="28.5" x14ac:dyDescent="0.25">
      <c r="A29" s="318" t="s">
        <v>385</v>
      </c>
      <c r="B29" s="319">
        <v>1.548</v>
      </c>
    </row>
    <row r="30" spans="1:2" ht="28.5" x14ac:dyDescent="0.25">
      <c r="A30" s="320" t="s">
        <v>386</v>
      </c>
      <c r="B30" s="321">
        <v>1.548</v>
      </c>
    </row>
    <row r="31" spans="1:2" x14ac:dyDescent="0.25">
      <c r="A31" s="294" t="s">
        <v>387</v>
      </c>
      <c r="B31" s="322"/>
    </row>
    <row r="32" spans="1:2" ht="29.25" thickBot="1" x14ac:dyDescent="0.3">
      <c r="A32" s="323" t="s">
        <v>567</v>
      </c>
      <c r="B32" s="324">
        <v>1.548</v>
      </c>
    </row>
    <row r="33" spans="1:2" ht="30" x14ac:dyDescent="0.25">
      <c r="A33" s="325" t="s">
        <v>568</v>
      </c>
      <c r="B33" s="326">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23" t="s">
        <v>581</v>
      </c>
      <c r="B37" s="324">
        <v>0</v>
      </c>
    </row>
    <row r="38" spans="1:2" x14ac:dyDescent="0.25">
      <c r="A38" s="295" t="s">
        <v>582</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3" t="s">
        <v>583</v>
      </c>
      <c r="B42" s="324">
        <v>0</v>
      </c>
    </row>
    <row r="43" spans="1:2" x14ac:dyDescent="0.25">
      <c r="A43" s="295" t="s">
        <v>582</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3" t="s">
        <v>391</v>
      </c>
      <c r="B47" s="327" t="s">
        <v>519</v>
      </c>
    </row>
    <row r="48" spans="1:2" x14ac:dyDescent="0.25">
      <c r="A48" s="295" t="s">
        <v>387</v>
      </c>
      <c r="B48" s="279" t="s">
        <v>519</v>
      </c>
    </row>
    <row r="49" spans="1:2" x14ac:dyDescent="0.25">
      <c r="A49" s="295" t="s">
        <v>584</v>
      </c>
      <c r="B49" s="279" t="s">
        <v>519</v>
      </c>
    </row>
    <row r="50" spans="1:2" x14ac:dyDescent="0.25">
      <c r="A50" s="295" t="s">
        <v>585</v>
      </c>
      <c r="B50" s="279" t="s">
        <v>519</v>
      </c>
    </row>
    <row r="51" spans="1:2" x14ac:dyDescent="0.25">
      <c r="A51" s="295" t="s">
        <v>586</v>
      </c>
      <c r="B51" s="279" t="s">
        <v>519</v>
      </c>
    </row>
    <row r="52" spans="1:2" ht="16.5" thickBot="1" x14ac:dyDescent="0.3">
      <c r="A52" s="323" t="s">
        <v>392</v>
      </c>
      <c r="B52" s="327">
        <v>0</v>
      </c>
    </row>
    <row r="53" spans="1:2" ht="16.5" thickBot="1" x14ac:dyDescent="0.3">
      <c r="A53" s="323" t="s">
        <v>393</v>
      </c>
      <c r="B53" s="324">
        <v>0</v>
      </c>
    </row>
    <row r="54" spans="1:2" ht="16.5" thickBot="1" x14ac:dyDescent="0.3">
      <c r="A54" s="323" t="s">
        <v>394</v>
      </c>
      <c r="B54" s="327">
        <v>0</v>
      </c>
    </row>
    <row r="55" spans="1:2" ht="16.5" thickBot="1" x14ac:dyDescent="0.3">
      <c r="A55" s="323" t="s">
        <v>395</v>
      </c>
      <c r="B55" s="324">
        <v>0</v>
      </c>
    </row>
    <row r="56" spans="1:2" ht="16.5" thickBot="1" x14ac:dyDescent="0.3">
      <c r="A56" s="323" t="s">
        <v>396</v>
      </c>
      <c r="B56" s="327" t="s">
        <v>519</v>
      </c>
    </row>
    <row r="57" spans="1:2" x14ac:dyDescent="0.25">
      <c r="A57" s="295" t="s">
        <v>397</v>
      </c>
      <c r="B57" s="279" t="s">
        <v>566</v>
      </c>
    </row>
    <row r="58" spans="1:2" x14ac:dyDescent="0.25">
      <c r="A58" s="295" t="s">
        <v>398</v>
      </c>
      <c r="B58" s="279" t="s">
        <v>569</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3" t="s">
        <v>402</v>
      </c>
      <c r="B62" s="327" t="s">
        <v>519</v>
      </c>
    </row>
    <row r="63" spans="1:2" ht="29.25" thickBot="1" x14ac:dyDescent="0.3">
      <c r="A63" s="323" t="s">
        <v>403</v>
      </c>
      <c r="B63" s="327" t="s">
        <v>634</v>
      </c>
    </row>
    <row r="64" spans="1:2" x14ac:dyDescent="0.25">
      <c r="A64" s="295" t="s">
        <v>387</v>
      </c>
      <c r="B64" s="279" t="s">
        <v>519</v>
      </c>
    </row>
    <row r="65" spans="1:2" x14ac:dyDescent="0.25">
      <c r="A65" s="295" t="s">
        <v>587</v>
      </c>
      <c r="B65" s="279" t="s">
        <v>519</v>
      </c>
    </row>
    <row r="66" spans="1:2" x14ac:dyDescent="0.25">
      <c r="A66" s="295" t="s">
        <v>588</v>
      </c>
      <c r="B66" s="279" t="s">
        <v>519</v>
      </c>
    </row>
    <row r="67" spans="1:2" ht="29.25" thickBot="1" x14ac:dyDescent="0.3">
      <c r="A67" s="323" t="s">
        <v>404</v>
      </c>
      <c r="B67" s="329" t="s">
        <v>641</v>
      </c>
    </row>
    <row r="68" spans="1:2" ht="16.5" thickBot="1" x14ac:dyDescent="0.3">
      <c r="A68" s="323" t="s">
        <v>405</v>
      </c>
      <c r="B68" s="327" t="s">
        <v>519</v>
      </c>
    </row>
    <row r="69" spans="1:2" x14ac:dyDescent="0.25">
      <c r="A69" s="295" t="s">
        <v>589</v>
      </c>
      <c r="B69" s="328">
        <f>'6.1. Паспорт сетевой график'!H43</f>
        <v>46685</v>
      </c>
    </row>
    <row r="70" spans="1:2" x14ac:dyDescent="0.25">
      <c r="A70" s="295" t="s">
        <v>590</v>
      </c>
      <c r="B70" s="279" t="s">
        <v>519</v>
      </c>
    </row>
    <row r="71" spans="1:2" x14ac:dyDescent="0.25">
      <c r="A71" s="295" t="s">
        <v>591</v>
      </c>
      <c r="B71" s="279" t="s">
        <v>519</v>
      </c>
    </row>
    <row r="72" spans="1:2" ht="29.25" thickBot="1" x14ac:dyDescent="0.3">
      <c r="A72" s="323" t="s">
        <v>406</v>
      </c>
      <c r="B72" s="329" t="s">
        <v>635</v>
      </c>
    </row>
    <row r="73" spans="1:2" ht="29.25" thickBot="1" x14ac:dyDescent="0.3">
      <c r="A73" s="323" t="s">
        <v>407</v>
      </c>
      <c r="B73" s="327" t="s">
        <v>642</v>
      </c>
    </row>
    <row r="74" spans="1:2" x14ac:dyDescent="0.25">
      <c r="A74" s="295" t="s">
        <v>592</v>
      </c>
      <c r="B74" s="279" t="s">
        <v>519</v>
      </c>
    </row>
    <row r="75" spans="1:2" x14ac:dyDescent="0.25">
      <c r="A75" s="295" t="s">
        <v>593</v>
      </c>
      <c r="B75" s="279" t="s">
        <v>519</v>
      </c>
    </row>
    <row r="76" spans="1:2" x14ac:dyDescent="0.25">
      <c r="A76" s="295" t="s">
        <v>594</v>
      </c>
      <c r="B76" s="279" t="s">
        <v>519</v>
      </c>
    </row>
    <row r="77" spans="1:2" x14ac:dyDescent="0.25">
      <c r="A77" s="295" t="s">
        <v>595</v>
      </c>
      <c r="B77" s="279" t="s">
        <v>519</v>
      </c>
    </row>
    <row r="78" spans="1:2" x14ac:dyDescent="0.25">
      <c r="A78" s="295" t="s">
        <v>596</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2020-02-17T04:26:57Z</cp:lastPrinted>
  <dcterms:created xsi:type="dcterms:W3CDTF">2015-08-16T15:31:05Z</dcterms:created>
  <dcterms:modified xsi:type="dcterms:W3CDTF">2025-12-10T11:41:41Z</dcterms:modified>
</cp:coreProperties>
</file>