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PR.0052\"/>
    </mc:Choice>
  </mc:AlternateContent>
  <bookViews>
    <workbookView xWindow="-120" yWindow="-120" windowWidth="38640" windowHeight="21240" tabRatio="92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32" localSheetId="9">'6.2. Паспорт фин осв ввод'!$24:$24</definedName>
    <definedName name="LINE32" localSheetId="11">'8. Общие сведения'!$32:$32</definedName>
    <definedName name="LINE32">#REF!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 localSheetId="11">'8. Общие сведения'!#REF!</definedName>
    <definedName name="PRIZNAK3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8" i="24" l="1"/>
  <c r="C40" i="7" l="1"/>
  <c r="A8" i="25" l="1"/>
  <c r="A9" i="5" s="1"/>
  <c r="A9" i="24" s="1"/>
  <c r="A16" i="13"/>
  <c r="A11" i="12"/>
  <c r="A13" i="13" s="1"/>
  <c r="A12" i="14" s="1"/>
  <c r="A12" i="6" s="1"/>
  <c r="A11" i="17" s="1"/>
  <c r="A12" i="10" s="1"/>
  <c r="A12" i="19" s="1"/>
  <c r="A12" i="16" s="1"/>
  <c r="A11" i="25" s="1"/>
  <c r="A12" i="5" s="1"/>
  <c r="C27" i="6" l="1"/>
  <c r="A15" i="5" l="1"/>
  <c r="A15" i="24" s="1"/>
  <c r="A15" i="16"/>
  <c r="A14" i="25" s="1"/>
  <c r="A15" i="10"/>
  <c r="A15" i="19" s="1"/>
  <c r="A15" i="6"/>
  <c r="A14" i="17" s="1"/>
  <c r="A15" i="14"/>
  <c r="A14" i="12"/>
  <c r="A5" i="5"/>
  <c r="A5" i="24" s="1"/>
  <c r="A5" i="16"/>
  <c r="A4" i="25"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<sst xmlns="http://schemas.openxmlformats.org/spreadsheetml/2006/main" count="1153" uniqueCount="589">
  <si>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</si>
  <si>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</si>
  <si>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</si>
  <si>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</si>
  <si>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</si>
  <si>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</si>
  <si>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</si>
  <si>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</si>
  <si>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</si>
  <si>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</si>
  <si>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</si>
  <si>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</si>
  <si>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</si>
  <si>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</si>
  <si>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</si>
  <si>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</si>
  <si>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</si>
  <si>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</si>
  <si>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</si>
  <si>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</si>
  <si>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</si>
  <si>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</si>
  <si>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</si>
  <si>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</si>
  <si>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</si>
  <si>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</si>
  <si>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</si>
  <si>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</si>
  <si>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</si>
  <si>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</si>
  <si>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</si>
  <si>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</si>
  <si>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</si>
  <si>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</si>
  <si>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</si>
  <si>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</si>
  <si>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</si>
  <si>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</si>
  <si>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</si>
  <si>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</si>
  <si>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</si>
  <si>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</si>
  <si>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</si>
  <si>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</si>
  <si>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</si>
  <si>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</si>
  <si>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</si>
  <si>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</si>
  <si>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</si>
  <si>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</si>
  <si>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</si>
  <si>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</si>
  <si>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</si>
  <si>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</si>
  <si>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</si>
  <si>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</si>
  <si>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</si>
  <si>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</si>
  <si>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</si>
  <si>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</si>
  <si>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</si>
  <si>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</si>
  <si>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</si>
  <si>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</si>
  <si>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</si>
  <si>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</si>
  <si>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</si>
  <si>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</si>
  <si>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</si>
  <si>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</si>
  <si>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</si>
  <si>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</si>
  <si>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</si>
  <si>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</si>
  <si>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</si>
  <si>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</si>
  <si>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</si>
  <si>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</si>
  <si>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</si>
  <si>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</si>
  <si>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</si>
  <si>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</si>
  <si>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</si>
  <si>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</si>
  <si>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</si>
  <si>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</si>
  <si>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</si>
  <si>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</si>
  <si>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</si>
  <si>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</si>
  <si>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</si>
  <si>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</si>
  <si>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</si>
  <si>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</si>
  <si>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</si>
  <si>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</si>
  <si>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</si>
  <si>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</si>
  <si>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</si>
  <si>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</si>
  <si>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</si>
  <si>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</si>
  <si>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</si>
  <si>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</si>
  <si>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</si>
  <si>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</si>
  <si>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</si>
  <si>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</si>
  <si>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</si>
  <si>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</si>
  <si>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</si>
  <si>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</si>
  <si>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</si>
  <si>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</si>
  <si>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</si>
  <si>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</si>
  <si>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</si>
  <si>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</si>
  <si>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</si>
  <si>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</si>
  <si>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</si>
  <si>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</si>
  <si>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</si>
  <si>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</si>
  <si>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</si>
  <si>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</si>
  <si>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</si>
  <si>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</si>
  <si>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</si>
  <si>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</si>
  <si>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</si>
  <si>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</si>
  <si>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</si>
  <si>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</si>
  <si>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</si>
  <si>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</si>
  <si>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</si>
  <si>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</si>
  <si>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</si>
  <si>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</si>
  <si>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</si>
  <si>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</si>
  <si>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</si>
  <si>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</si>
  <si>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</si>
  <si>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</si>
  <si>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</si>
  <si>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</si>
  <si>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</si>
  <si>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</si>
  <si>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</si>
  <si>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</si>
  <si>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</si>
  <si>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</si>
  <si>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</si>
  <si>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</si>
  <si>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</si>
  <si>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</si>
  <si>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</si>
  <si>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</si>
  <si>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</si>
  <si>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</si>
  <si>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</si>
  <si>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</si>
  <si>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</si>
  <si>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</si>
  <si>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</si>
  <si>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</si>
  <si>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</si>
  <si>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</si>
  <si>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</si>
  <si>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</si>
  <si>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</si>
  <si>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</si>
  <si>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</si>
  <si>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</si>
  <si>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</si>
  <si>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</si>
  <si>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</si>
  <si>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</si>
  <si>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</si>
  <si>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</si>
  <si>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</si>
  <si>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</si>
  <si>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</si>
  <si>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</si>
  <si>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</si>
  <si>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</si>
  <si>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</si>
  <si>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</si>
  <si>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</si>
  <si>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</si>
  <si>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</si>
  <si>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</si>
  <si>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</si>
  <si>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</si>
  <si>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</si>
  <si>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</si>
  <si>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</si>
  <si>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</si>
  <si>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</si>
  <si>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</si>
  <si>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</si>
  <si>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</si>
  <si>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</si>
  <si>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</si>
  <si>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</si>
  <si>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</si>
  <si>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</si>
  <si>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</si>
  <si>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</si>
  <si>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</si>
  <si>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</si>
  <si>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</si>
  <si>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</si>
  <si>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</si>
  <si>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</si>
  <si>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</si>
  <si>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</si>
  <si>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</si>
  <si>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</si>
  <si>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</si>
  <si>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</si>
  <si>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</si>
  <si>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</si>
  <si>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</si>
  <si>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</si>
  <si>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</si>
  <si>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</si>
  <si>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</si>
  <si>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</si>
  <si>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</si>
  <si>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</si>
  <si>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</si>
  <si>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</si>
  <si>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</si>
  <si>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</si>
  <si>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</si>
  <si>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</si>
  <si>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</si>
  <si>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</si>
  <si>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</si>
  <si>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</si>
  <si>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</si>
  <si>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</si>
  <si>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</si>
  <si>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</si>
  <si>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</si>
  <si>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</si>
  <si>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</si>
  <si>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</si>
  <si>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</si>
  <si>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</si>
  <si>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</si>
  <si>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</si>
  <si>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</si>
  <si>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</si>
  <si>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</si>
  <si>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</si>
  <si>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</si>
  <si>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</si>
  <si>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</si>
  <si>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</si>
  <si>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</si>
  <si>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</si>
  <si>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</si>
  <si>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</si>
  <si>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</si>
  <si>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</si>
  <si>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</si>
  <si>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</si>
  <si>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</si>
  <si>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</si>
  <si>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</si>
  <si>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</si>
  <si>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</si>
  <si>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</si>
  <si>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</si>
  <si>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</si>
  <si>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</si>
  <si>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</si>
  <si>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</si>
  <si>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</si>
  <si>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</si>
  <si>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</si>
  <si>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</si>
  <si>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</si>
  <si>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</si>
  <si>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</si>
  <si>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</si>
  <si>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</si>
  <si>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</si>
  <si>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</si>
  <si>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</si>
  <si>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</si>
  <si>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</si>
  <si>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</si>
  <si>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</si>
  <si>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</si>
  <si>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</si>
  <si>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</si>
  <si>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</si>
  <si>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</si>
  <si>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</si>
  <si>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</si>
  <si>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</si>
  <si>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</si>
  <si>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</si>
  <si>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</si>
  <si>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</si>
  <si>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</si>
  <si>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</si>
  <si>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</si>
  <si>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</si>
  <si>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</si>
  <si>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</si>
  <si>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</si>
  <si>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</si>
  <si>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</si>
  <si>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</si>
  <si>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</si>
  <si>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</si>
  <si>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</si>
  <si>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</si>
  <si>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</si>
  <si>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</si>
  <si>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</si>
  <si>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</si>
  <si>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</si>
  <si>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</si>
  <si>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</si>
  <si>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</si>
  <si>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</si>
  <si>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</si>
  <si>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</si>
  <si>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</si>
  <si>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</si>
  <si>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</si>
  <si>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</si>
  <si>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</si>
  <si>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</si>
  <si>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</si>
  <si>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</si>
  <si>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</si>
  <si>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</si>
  <si>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</si>
  <si>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</si>
  <si>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</si>
  <si>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</si>
  <si>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</si>
  <si>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</si>
  <si>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</si>
  <si>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</si>
  <si>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</si>
  <si>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</si>
  <si>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</si>
  <si>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</si>
  <si>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</si>
  <si>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</si>
  <si>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</si>
  <si>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</si>
  <si>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</si>
  <si>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</si>
  <si>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</si>
  <si>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</si>
  <si>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</si>
  <si>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</si>
  <si>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</si>
  <si>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</si>
  <si>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</si>
  <si>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</si>
  <si>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</si>
  <si>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</si>
  <si>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</si>
  <si>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</si>
  <si>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</si>
  <si>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</si>
  <si>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</si>
  <si>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</si>
  <si>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</si>
  <si>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</si>
  <si>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</si>
  <si>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</si>
  <si>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</si>
  <si>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</si>
  <si>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</si>
  <si>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</si>
  <si>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</si>
  <si>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</si>
  <si>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</si>
  <si>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</si>
  <si>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</si>
  <si>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</si>
  <si>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Организация каналов с использованием БШПД с ПС 110 кВ Маслиховская, Транспортная, Брусничная, КНС-7, Савуйская</t>
  </si>
  <si>
    <t xml:space="preserve"> </t>
  </si>
  <si>
    <t>Сургутский район</t>
  </si>
  <si>
    <t>не применимо</t>
  </si>
  <si>
    <t xml:space="preserve">2018.0126 </t>
  </si>
  <si>
    <t>ИТ-закупки</t>
  </si>
  <si>
    <t>12.2019</t>
  </si>
  <si>
    <t>ПИР</t>
  </si>
  <si>
    <t>Выполнение проектных работ по реконструкции ССПД с использованием БШПД ПС 110 кВ Маслиховская, Транспортная,Брусничная, КНС-7, Савуйская филиала АО "Тюменьэнерго" Сургутские электрические сети.</t>
  </si>
  <si>
    <t>Предварительный расчет стоимости работ</t>
  </si>
  <si>
    <t>ОЗП</t>
  </si>
  <si>
    <t>ООО "РБС"</t>
  </si>
  <si>
    <t>31806320610</t>
  </si>
  <si>
    <t>www.etp.rosseti.ru</t>
  </si>
  <si>
    <t>02.04.2018</t>
  </si>
  <si>
    <t>17.04.2018</t>
  </si>
  <si>
    <t>17.05.2018</t>
  </si>
  <si>
    <t>11.06.2018</t>
  </si>
  <si>
    <t>06.06.2018</t>
  </si>
  <si>
    <t>13.06.2018</t>
  </si>
  <si>
    <t>31.10.2018</t>
  </si>
  <si>
    <t>ООО "Тесла"</t>
  </si>
  <si>
    <t>ООО "ГК "СвязьИнфоПроект"</t>
  </si>
  <si>
    <t>- по договорам подряда (в разбивке по каждому подрядчику и по договорам):</t>
  </si>
  <si>
    <t>объем заключенного договора 10/02-121 от 06.06.2018 . ООО "РБС"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</si>
  <si>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</si>
  <si>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</si>
  <si>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</si>
  <si>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</si>
  <si>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</si>
  <si>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</si>
  <si>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</si>
  <si>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</si>
  <si>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t>
  </si>
  <si>
    <t>не относится</t>
  </si>
  <si>
    <t>+</t>
  </si>
  <si>
    <t>9,75;
22,31;
22,52;
7,16;
13,72</t>
  </si>
  <si>
    <t xml:space="preserve"> АО "Россети Тюмень" </t>
  </si>
  <si>
    <t>воздушных линий электропередачи, км</t>
  </si>
  <si>
    <t>от «__» _____ 20__ г. №___</t>
  </si>
  <si>
    <t xml:space="preserve">Наименование объекта </t>
  </si>
  <si>
    <t xml:space="preserve"> Реконструкция ССПД с использованием БШПД ПС 110 кВ Маслиховская, Транспортная, Брусничная, КНС-7, Савуйская филиала Сургутские электрические сети</t>
  </si>
  <si>
    <t xml:space="preserve"> ТПиР</t>
  </si>
  <si>
    <t>Сметная стоимость проекта в ценах 2019 года с НДС, млн. руб.</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</si>
  <si>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</si>
  <si>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</si>
  <si>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</si>
  <si>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</si>
  <si>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</si>
  <si>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</si>
  <si>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</si>
  <si>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</si>
  <si>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</si>
  <si>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</si>
  <si>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</si>
  <si>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H_TP1100.PR.0052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</si>
  <si>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</si>
  <si>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</si>
  <si>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</si>
  <si>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</si>
  <si>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</si>
  <si>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</si>
  <si>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</si>
  <si>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</si>
  <si>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</si>
  <si>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</si>
  <si>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</si>
  <si>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</si>
  <si>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</si>
  <si>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</si>
  <si>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</si>
  <si>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</si>
  <si>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</si>
  <si>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</si>
  <si>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</si>
  <si>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</si>
  <si>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</si>
  <si>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</si>
  <si>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</si>
  <si>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</si>
  <si>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</si>
  <si>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</si>
  <si>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</si>
  <si>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</si>
  <si>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</si>
  <si>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</si>
  <si>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</si>
  <si>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</si>
  <si>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</si>
  <si>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</si>
  <si>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</si>
  <si>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</si>
  <si>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</si>
  <si>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</si>
  <si>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</si>
  <si>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</si>
  <si>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</si>
  <si>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</si>
  <si>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</si>
  <si>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</si>
  <si>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</si>
  <si>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</si>
  <si>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</si>
  <si>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</si>
  <si>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</si>
  <si>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</si>
  <si>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</si>
  <si>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</si>
  <si>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</si>
  <si>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</si>
  <si>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</si>
  <si>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</si>
  <si>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</si>
  <si>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</si>
  <si>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</si>
  <si>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</si>
  <si>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</si>
  <si>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</si>
  <si>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</si>
  <si>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</si>
  <si>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</si>
  <si>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</si>
  <si>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</si>
  <si>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</si>
  <si>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</si>
  <si>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</si>
  <si>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</si>
  <si>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</si>
  <si>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</si>
  <si>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</si>
  <si>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 ХМАО-Югра, Сургутский район</t>
  </si>
  <si>
    <t>Приказ об утверждении ПСД №831 от 13.11.2018</t>
  </si>
  <si>
    <t>Реализация инвестиционного проекта возможна в срок</t>
  </si>
  <si>
    <t>1.12.</t>
  </si>
  <si>
    <t>3.7.</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</si>
  <si>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</si>
  <si>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Филиал АО "Тюменьэнерго" СурЭС</t>
  </si>
  <si>
    <t>Год 2025</t>
  </si>
  <si>
    <t>Год 2026</t>
  </si>
  <si>
    <t>Год 2027</t>
  </si>
  <si>
    <t>- подрядчики</t>
  </si>
  <si>
    <t>К</t>
  </si>
  <si>
    <t>Установка оборудования 5 шт.</t>
  </si>
  <si>
    <t>5 шт.</t>
  </si>
  <si>
    <t>не подошел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</si>
  <si>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</si>
  <si>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</si>
  <si>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</si>
  <si>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</si>
  <si>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</si>
  <si>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</si>
  <si>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</si>
  <si>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</si>
  <si>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</si>
  <si>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</si>
  <si>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</si>
  <si>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</si>
  <si>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</si>
  <si>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</si>
  <si>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</si>
  <si>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</si>
  <si>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</si>
  <si>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</si>
  <si>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2023.0046/2022.1040</t>
  </si>
  <si>
    <t>Филиал АО "Россети Тюмень" СурЭС</t>
  </si>
  <si>
    <t>Реконструкция и техперевооружение электросетевых объектов</t>
  </si>
  <si>
    <t>12.2024</t>
  </si>
  <si>
    <t>Выполнение корректировки проекта "Реконструкция ССПД с использованием БШПД ПС 110 кВ Маслиховская, Транспортная,Брусничная, КНС-7, Савуйская филиала АО "Россети Тюмень" Сургутские электрические сети</t>
  </si>
  <si>
    <t>ИА АО "Россети Тюмень"</t>
  </si>
  <si>
    <t>ЗЦ ПО</t>
  </si>
  <si>
    <t>ООО "Тех-Комплект"</t>
  </si>
  <si>
    <t>32312470994</t>
  </si>
  <si>
    <t>www.roseltorg.ru</t>
  </si>
  <si>
    <t>05.06.2023</t>
  </si>
  <si>
    <t>08.06.2023</t>
  </si>
  <si>
    <t>16.06.2023</t>
  </si>
  <si>
    <t>22.06.2023</t>
  </si>
  <si>
    <t>14.07.2023</t>
  </si>
  <si>
    <t>06.07.2023</t>
  </si>
  <si>
    <t>31.07.2023</t>
  </si>
  <si>
    <t>30.04.2024</t>
  </si>
  <si>
    <t>ООО "ИТ Компания Д-Системс"</t>
  </si>
  <si>
    <t>ООО "Комплайт"</t>
  </si>
  <si>
    <t>ООО "ВИП-ТЕЛЕКОМ"</t>
  </si>
  <si>
    <t>объем заключенного договора 10/02-163 от 06.07.2023 . ООО "Тех-Комплект"    в ценах 2023 года с НДС, млн. руб</t>
  </si>
  <si>
    <t xml:space="preserve"> ООО "РБС" ; ООО "Тех-Комплект"</t>
  </si>
  <si>
    <t xml:space="preserve"> 0.2 Реконструкция, модернизация, техническое перевооружение</t>
  </si>
  <si>
    <t>нд</t>
  </si>
  <si>
    <t>Год 2028</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</si>
  <si>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</si>
  <si>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Год раскрытия информации: 2025 год</t>
  </si>
  <si>
    <t>11.94 млн. руб. без НДС за шт.</t>
  </si>
  <si>
    <t xml:space="preserve"> по состоянию на 01.01.2024</t>
  </si>
  <si>
    <t>по состоянию на 01.01.2025</t>
  </si>
  <si>
    <t>Год 2029</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</si>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</sst>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 numFmtId="172"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cellStyleXfs>
  <cellXfs count="3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61" fillId="0" borderId="1" xfId="0" applyFont="1" applyBorder="1" applyAlignment="1">
      <alignment horizontal="left" vertical="center" wrapText="1"/>
    </xf>
    <xf numFmtId="1" fontId="36" fillId="25" borderId="1" xfId="49"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70" fontId="62" fillId="25" borderId="1" xfId="0"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xf>
    <xf numFmtId="3"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49" fontId="62" fillId="25" borderId="1" xfId="0" applyNumberFormat="1" applyFont="1" applyFill="1" applyBorder="1" applyAlignment="1">
      <alignment horizontal="center" vertical="center" wrapText="1"/>
    </xf>
    <xf numFmtId="0" fontId="41" fillId="0" borderId="26" xfId="2" applyFont="1" applyBorder="1" applyAlignment="1">
      <alignment horizontal="justify" vertical="top" wrapText="1"/>
    </xf>
    <xf numFmtId="0" fontId="42" fillId="0" borderId="26" xfId="2" applyFont="1" applyBorder="1" applyAlignment="1">
      <alignment horizontal="justify" vertical="top" wrapText="1"/>
    </xf>
    <xf numFmtId="0" fontId="48" fillId="0" borderId="1" xfId="0" applyFont="1" applyBorder="1" applyAlignment="1">
      <alignment vertical="center"/>
    </xf>
    <xf numFmtId="0" fontId="48" fillId="0" borderId="1" xfId="0"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64" fillId="0" borderId="0" xfId="0" applyFont="1"/>
    <xf numFmtId="0" fontId="65" fillId="0" borderId="0" xfId="2" applyFont="1"/>
    <xf numFmtId="0" fontId="43" fillId="0" borderId="0" xfId="2" applyFont="1" applyAlignment="1">
      <alignment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1"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0" fontId="36" fillId="0" borderId="30" xfId="0" applyFont="1" applyBorder="1" applyAlignment="1">
      <alignment wrapText="1"/>
    </xf>
    <xf numFmtId="0" fontId="42" fillId="0" borderId="24" xfId="2" applyFont="1" applyBorder="1" applyAlignment="1">
      <alignment horizontal="left" vertical="center" wrapText="1"/>
    </xf>
    <xf numFmtId="169"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49" fontId="62" fillId="0" borderId="1" xfId="0" applyNumberFormat="1" applyFont="1" applyBorder="1" applyAlignment="1">
      <alignment horizontal="center" vertical="center" wrapText="1"/>
    </xf>
    <xf numFmtId="3" fontId="62" fillId="25" borderId="1" xfId="0" applyNumberFormat="1" applyFont="1" applyFill="1" applyBorder="1" applyAlignment="1">
      <alignment horizontal="center" vertical="center" wrapText="1"/>
    </xf>
    <xf numFmtId="0" fontId="11" fillId="0" borderId="10" xfId="41" applyBorder="1" applyAlignment="1">
      <alignment horizontal="center" vertical="center" wrapText="1"/>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56" fillId="0" borderId="0" xfId="50" applyFont="1" applyAlignment="1">
      <alignment horizontal="center" vertical="center"/>
    </xf>
    <xf numFmtId="0" fontId="56" fillId="0" borderId="27" xfId="50" applyFont="1" applyBorder="1" applyAlignment="1">
      <alignment horizontal="center" vertical="center"/>
    </xf>
    <xf numFmtId="0" fontId="56" fillId="0" borderId="1" xfId="50" applyFont="1" applyBorder="1" applyAlignment="1">
      <alignment horizontal="center" vertical="center"/>
    </xf>
    <xf numFmtId="0" fontId="56" fillId="0" borderId="23" xfId="50" applyFont="1" applyBorder="1" applyAlignment="1">
      <alignment horizontal="center" vertical="center"/>
    </xf>
    <xf numFmtId="0" fontId="56" fillId="0" borderId="0" xfId="50" applyFont="1" applyAlignment="1">
      <alignment vertical="center"/>
    </xf>
    <xf numFmtId="0" fontId="56" fillId="0" borderId="2" xfId="50" applyFont="1" applyBorder="1" applyAlignment="1">
      <alignment horizontal="center" vertical="center"/>
    </xf>
    <xf numFmtId="0" fontId="66" fillId="0" borderId="2" xfId="50" applyFont="1" applyBorder="1" applyAlignment="1">
      <alignment horizontal="center" vertical="center"/>
    </xf>
    <xf numFmtId="0" fontId="68" fillId="0" borderId="0" xfId="50" applyFont="1"/>
    <xf numFmtId="0" fontId="66" fillId="0" borderId="1" xfId="50" applyFont="1" applyBorder="1" applyAlignment="1">
      <alignment horizontal="center" vertical="center"/>
    </xf>
    <xf numFmtId="0" fontId="66" fillId="0" borderId="23" xfId="50" applyFont="1" applyBorder="1" applyAlignment="1">
      <alignment horizontal="center" vertical="center"/>
    </xf>
    <xf numFmtId="0" fontId="66" fillId="0" borderId="1" xfId="50" applyFont="1" applyBorder="1" applyAlignment="1">
      <alignment horizontal="center"/>
    </xf>
    <xf numFmtId="0" fontId="56" fillId="0" borderId="1" xfId="50" applyFont="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Border="1" applyAlignment="1">
      <alignment horizontal="center"/>
    </xf>
    <xf numFmtId="49" fontId="41" fillId="0" borderId="1" xfId="0" quotePrefix="1"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170" fontId="41" fillId="0" borderId="1" xfId="0" applyNumberFormat="1" applyFont="1" applyBorder="1" applyAlignment="1">
      <alignment horizontal="center" vertical="center" wrapText="1"/>
    </xf>
    <xf numFmtId="0" fontId="41" fillId="0" borderId="1" xfId="49" applyFont="1" applyBorder="1" applyAlignment="1">
      <alignment horizontal="center" vertical="center"/>
    </xf>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69" fontId="36" fillId="0" borderId="30"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36" fillId="0" borderId="30" xfId="0" applyFont="1" applyBorder="1" applyAlignment="1">
      <alignment horizontal="left" vertical="center" wrapText="1"/>
    </xf>
    <xf numFmtId="169" fontId="39" fillId="27" borderId="31"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center" vertical="top" wrapText="1"/>
    </xf>
    <xf numFmtId="14" fontId="11" fillId="25" borderId="1" xfId="0" applyNumberFormat="1" applyFont="1" applyFill="1" applyBorder="1" applyAlignment="1">
      <alignment horizontal="center" vertical="center" wrapText="1"/>
    </xf>
    <xf numFmtId="0" fontId="11" fillId="0" borderId="1" xfId="2" applyFont="1" applyBorder="1" applyAlignment="1">
      <alignment horizontal="left" vertical="top" wrapText="1"/>
    </xf>
    <xf numFmtId="14" fontId="11" fillId="0" borderId="1" xfId="0" applyNumberFormat="1" applyFont="1" applyBorder="1" applyAlignment="1">
      <alignment horizontal="center" vertical="center" wrapText="1"/>
    </xf>
    <xf numFmtId="0" fontId="11" fillId="0" borderId="1" xfId="2" applyFont="1" applyBorder="1" applyAlignment="1">
      <alignment horizontal="left" vertical="top"/>
    </xf>
    <xf numFmtId="0" fontId="11" fillId="0" borderId="1" xfId="2" applyFont="1" applyBorder="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8" xfId="50" applyFont="1" applyBorder="1" applyAlignment="1">
      <alignment vertical="center"/>
    </xf>
    <xf numFmtId="0" fontId="56" fillId="0" borderId="27" xfId="50" applyFont="1" applyBorder="1" applyAlignment="1">
      <alignment vertical="center"/>
    </xf>
    <xf numFmtId="0" fontId="56" fillId="0" borderId="27" xfId="50" applyFont="1" applyBorder="1" applyAlignment="1">
      <alignment horizontal="center" vertical="center"/>
    </xf>
    <xf numFmtId="0" fontId="66" fillId="0" borderId="20" xfId="50" applyFont="1" applyBorder="1" applyAlignment="1">
      <alignment horizontal="center"/>
    </xf>
    <xf numFmtId="0" fontId="56" fillId="0" borderId="0" xfId="50" applyFont="1"/>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3" xfId="50" applyFont="1" applyBorder="1" applyAlignment="1">
      <alignment horizontal="center"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67" fillId="0" borderId="1" xfId="50" applyFont="1" applyBorder="1" applyAlignment="1">
      <alignment horizontal="center" vertical="center"/>
    </xf>
    <xf numFmtId="0" fontId="56" fillId="0" borderId="3" xfId="50" applyFont="1" applyBorder="1" applyAlignment="1">
      <alignment horizontal="center" vertical="center"/>
    </xf>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23" xfId="50" applyFont="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4" xfId="50" applyFont="1" applyBorder="1" applyAlignment="1">
      <alignment vertical="center"/>
    </xf>
    <xf numFmtId="0" fontId="56" fillId="0" borderId="23" xfId="50" applyFont="1" applyBorder="1" applyAlignment="1">
      <alignment vertical="center"/>
    </xf>
    <xf numFmtId="0" fontId="56" fillId="0" borderId="2" xfId="50" applyFont="1" applyBorder="1" applyAlignment="1">
      <alignment horizontal="center"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6" fillId="0" borderId="42" xfId="50" applyFont="1" applyBorder="1" applyAlignment="1">
      <alignment vertical="center"/>
    </xf>
    <xf numFmtId="0" fontId="56"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56" fillId="0" borderId="1" xfId="50" applyFont="1" applyBorder="1" applyAlignment="1">
      <alignment horizontal="center"/>
    </xf>
    <xf numFmtId="0" fontId="66" fillId="0" borderId="1" xfId="50" applyFont="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Border="1" applyAlignment="1">
      <alignment horizontal="center" vertical="center"/>
    </xf>
    <xf numFmtId="0" fontId="66" fillId="0" borderId="3" xfId="50" applyFont="1" applyBorder="1" applyAlignment="1">
      <alignment horizontal="center" vertical="center"/>
    </xf>
    <xf numFmtId="0" fontId="66" fillId="0" borderId="4" xfId="50" applyFont="1" applyBorder="1" applyAlignment="1">
      <alignment horizontal="center"/>
    </xf>
    <xf numFmtId="0" fontId="66" fillId="0" borderId="3" xfId="50" applyFont="1" applyBorder="1" applyAlignment="1">
      <alignment horizontal="center"/>
    </xf>
    <xf numFmtId="0" fontId="66" fillId="0" borderId="46" xfId="50" applyFont="1" applyBorder="1" applyAlignment="1">
      <alignment horizontal="center" vertical="center"/>
    </xf>
    <xf numFmtId="0" fontId="66" fillId="0" borderId="45" xfId="50" applyFont="1" applyBorder="1" applyAlignment="1">
      <alignment horizontal="center" vertical="center"/>
    </xf>
    <xf numFmtId="0" fontId="66" fillId="0" borderId="46" xfId="50" applyFont="1" applyBorder="1" applyAlignment="1">
      <alignment horizontal="center"/>
    </xf>
    <xf numFmtId="0" fontId="66" fillId="0" borderId="45"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992960.51971218665</c:v>
              </c:pt>
              <c:pt idx="1">
                <c:v>881969.36903332907</c:v>
              </c:pt>
              <c:pt idx="2">
                <c:v>782332.12217070884</c:v>
              </c:pt>
              <c:pt idx="3">
                <c:v>693098.92093268351</c:v>
              </c:pt>
              <c:pt idx="4">
                <c:v>613352.99316748942</c:v>
              </c:pt>
              <c:pt idx="5">
                <c:v>532926.29166377836</c:v>
              </c:pt>
              <c:pt idx="6">
                <c:v>463215.06899015227</c:v>
              </c:pt>
              <c:pt idx="7">
                <c:v>405684.97549175064</c:v>
              </c:pt>
              <c:pt idx="8">
                <c:v>355172.87317527126</c:v>
              </c:pt>
              <c:pt idx="9">
                <c:v>294424.57559399895</c:v>
              </c:pt>
              <c:pt idx="10">
                <c:v>224484.31890135264</c:v>
              </c:pt>
              <c:pt idx="11">
                <c:v>196440.98735718188</c:v>
              </c:pt>
              <c:pt idx="12">
                <c:v>171845.63325448395</c:v>
              </c:pt>
              <c:pt idx="13">
                <c:v>-9048.5399354722504</c:v>
              </c:pt>
              <c:pt idx="14">
                <c:v>-7571.9999460018844</c:v>
              </c:pt>
              <c:pt idx="15">
                <c:v>-6336.4016284534591</c:v>
              </c:pt>
              <c:pt idx="16">
                <c:v>-5302.4281409652376</c:v>
              </c:pt>
              <c:pt idx="17">
                <c:v>-4437.1783606403669</c:v>
              </c:pt>
              <c:pt idx="18">
                <c:v>-3713.1199670630676</c:v>
              </c:pt>
              <c:pt idx="19">
                <c:v>-3107.2133615590528</c:v>
              </c:pt>
            </c:numLit>
          </c:val>
          <c:smooth val="0"/>
          <c:extLst>
            <c:ext xmlns:c16="http://schemas.microsoft.com/office/drawing/2014/chart" uri="{C3380CC4-5D6E-409C-BE32-E72D297353CC}">
              <c16:uniqueId val="{00000000-025A-44F7-B742-0D784DD21066}"/>
            </c:ext>
          </c:extLst>
        </c:ser>
        <c:ser>
          <c:idx val="1"/>
          <c:order val="1"/>
          <c:tx>
            <c:v>NPV (без учета продажи)</c:v>
          </c:tx>
          <c:marker>
            <c:symbol val="none"/>
          </c:marker>
          <c:val>
            <c:numLit>
              <c:formatCode>General</c:formatCode>
              <c:ptCount val="20"/>
              <c:pt idx="0">
                <c:v>-16020693.480287813</c:v>
              </c:pt>
              <c:pt idx="1">
                <c:v>-15138724.111254483</c:v>
              </c:pt>
              <c:pt idx="2">
                <c:v>-14356391.989083774</c:v>
              </c:pt>
              <c:pt idx="3">
                <c:v>-13663293.06815109</c:v>
              </c:pt>
              <c:pt idx="4">
                <c:v>-13049940.074983601</c:v>
              </c:pt>
              <c:pt idx="5">
                <c:v>-12517013.783319822</c:v>
              </c:pt>
              <c:pt idx="6">
                <c:v>-12053798.714329669</c:v>
              </c:pt>
              <c:pt idx="7">
                <c:v>-11648113.738837918</c:v>
              </c:pt>
              <c:pt idx="8">
                <c:v>-11292940.865662647</c:v>
              </c:pt>
              <c:pt idx="9">
                <c:v>-10998516.290068649</c:v>
              </c:pt>
              <c:pt idx="10">
                <c:v>-10774031.971167296</c:v>
              </c:pt>
              <c:pt idx="11">
                <c:v>-10577590.983810114</c:v>
              </c:pt>
              <c:pt idx="12">
                <c:v>-10405745.35055563</c:v>
              </c:pt>
              <c:pt idx="13">
                <c:v>-10414793.890491102</c:v>
              </c:pt>
              <c:pt idx="14">
                <c:v>-10422365.890437104</c:v>
              </c:pt>
              <c:pt idx="15">
                <c:v>-10428702.292065557</c:v>
              </c:pt>
              <c:pt idx="16">
                <c:v>-10434004.720206521</c:v>
              </c:pt>
              <c:pt idx="17">
                <c:v>-10438441.898567162</c:v>
              </c:pt>
              <c:pt idx="18">
                <c:v>-10442155.018534226</c:v>
              </c:pt>
              <c:pt idx="19">
                <c:v>-10445262.231895786</c:v>
              </c:pt>
            </c:numLit>
          </c:val>
          <c:smooth val="0"/>
          <c:extLst>
            <c:ext xmlns:c16="http://schemas.microsoft.com/office/drawing/2014/chart" uri="{C3380CC4-5D6E-409C-BE32-E72D297353CC}">
              <c16:uniqueId val="{00000001-025A-44F7-B742-0D784DD21066}"/>
            </c:ext>
          </c:extLst>
        </c:ser>
        <c:dLbls>
          <c:showLegendKey val="0"/>
          <c:showVal val="0"/>
          <c:showCatName val="0"/>
          <c:showSerName val="0"/>
          <c:showPercent val="0"/>
          <c:showBubbleSize val="0"/>
        </c:dLbls>
        <c:smooth val="0"/>
        <c:axId val="342397744"/>
        <c:axId val="342398136"/>
      </c:lineChart>
      <c:catAx>
        <c:axId val="34239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2398136"/>
        <c:crosses val="autoZero"/>
        <c:auto val="1"/>
        <c:lblAlgn val="ctr"/>
        <c:lblOffset val="100"/>
        <c:noMultiLvlLbl val="0"/>
      </c:catAx>
      <c:valAx>
        <c:axId val="342398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2397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59-4240-9597-0734F64C8E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59-4240-9597-0734F64C8E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V49"/>
  <sheetViews>
    <sheetView view="pageBreakPreview"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70</v>
      </c>
    </row>
    <row r="2" spans="1:22" s="9" customFormat="1" ht="18.75" customHeight="1" x14ac:dyDescent="0.3">
      <c r="A2" s="15"/>
      <c r="C2" s="13" t="s">
        <v>11</v>
      </c>
    </row>
    <row r="3" spans="1:22" s="9" customFormat="1" ht="18.75" customHeight="1" x14ac:dyDescent="0.3">
      <c r="A3" s="15"/>
      <c r="C3" s="13" t="s">
        <v>69</v>
      </c>
    </row>
    <row r="4" spans="1:22" s="9" customFormat="1" ht="18.75" x14ac:dyDescent="0.3">
      <c r="A4" s="14"/>
      <c r="H4" s="13"/>
    </row>
    <row r="5" spans="1:22" s="9" customFormat="1" ht="15.75" x14ac:dyDescent="0.25">
      <c r="A5" s="207" t="s">
        <v>583</v>
      </c>
      <c r="B5" s="207"/>
      <c r="C5" s="207"/>
      <c r="D5" s="103"/>
      <c r="E5" s="103"/>
      <c r="F5" s="103"/>
      <c r="G5" s="103"/>
      <c r="H5" s="103"/>
      <c r="I5" s="103"/>
      <c r="J5" s="103"/>
    </row>
    <row r="6" spans="1:22" s="9" customFormat="1" ht="18.75" x14ac:dyDescent="0.3">
      <c r="A6" s="14" t="s">
        <v>424</v>
      </c>
      <c r="H6" s="13"/>
    </row>
    <row r="7" spans="1:22" s="9" customFormat="1" ht="18.75" x14ac:dyDescent="0.2">
      <c r="A7" s="211" t="s">
        <v>10</v>
      </c>
      <c r="B7" s="211"/>
      <c r="C7" s="21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2" t="s">
        <v>430</v>
      </c>
      <c r="B9" s="212"/>
      <c r="C9" s="212"/>
      <c r="D9" s="8"/>
      <c r="E9" s="8"/>
      <c r="F9" s="8"/>
      <c r="G9" s="8"/>
      <c r="H9" s="8"/>
      <c r="I9" s="11"/>
      <c r="J9" s="11"/>
      <c r="K9" s="11"/>
      <c r="L9" s="11"/>
      <c r="M9" s="11"/>
      <c r="N9" s="11"/>
      <c r="O9" s="11"/>
      <c r="P9" s="11"/>
      <c r="Q9" s="11"/>
      <c r="R9" s="11"/>
      <c r="S9" s="11"/>
      <c r="T9" s="11"/>
      <c r="U9" s="11"/>
      <c r="V9" s="11"/>
    </row>
    <row r="10" spans="1:22" s="9" customFormat="1" ht="18.75" x14ac:dyDescent="0.2">
      <c r="A10" s="208" t="s">
        <v>9</v>
      </c>
      <c r="B10" s="208"/>
      <c r="C10" s="20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3" t="s">
        <v>448</v>
      </c>
      <c r="B12" s="213"/>
      <c r="C12" s="213"/>
      <c r="D12" s="8"/>
      <c r="E12" s="8"/>
      <c r="F12" s="8"/>
      <c r="G12" s="8"/>
      <c r="H12" s="8"/>
      <c r="I12" s="11"/>
      <c r="J12" s="11"/>
      <c r="K12" s="11"/>
      <c r="L12" s="11"/>
      <c r="M12" s="11"/>
      <c r="N12" s="11"/>
      <c r="O12" s="11"/>
      <c r="P12" s="11"/>
      <c r="Q12" s="11"/>
      <c r="R12" s="11"/>
      <c r="S12" s="11"/>
      <c r="T12" s="11"/>
      <c r="U12" s="11"/>
      <c r="V12" s="11"/>
    </row>
    <row r="13" spans="1:22" s="9" customFormat="1" ht="18.75" x14ac:dyDescent="0.2">
      <c r="A13" s="208" t="s">
        <v>8</v>
      </c>
      <c r="B13" s="208"/>
      <c r="C13" s="20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4.5" customHeight="1" x14ac:dyDescent="0.2">
      <c r="A15" s="214" t="s">
        <v>528</v>
      </c>
      <c r="B15" s="214"/>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7</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375</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6</v>
      </c>
      <c r="B20" s="28" t="s">
        <v>68</v>
      </c>
      <c r="C20" s="27" t="s">
        <v>67</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66</v>
      </c>
      <c r="B22" s="31" t="s">
        <v>249</v>
      </c>
      <c r="C22" s="122" t="s">
        <v>579</v>
      </c>
      <c r="D22" s="6"/>
      <c r="E22" s="6"/>
      <c r="F22" s="6"/>
      <c r="G22" s="6"/>
      <c r="H22" s="6"/>
      <c r="I22" s="4"/>
      <c r="J22" s="4"/>
      <c r="K22" s="4"/>
      <c r="L22" s="4"/>
      <c r="M22" s="4"/>
      <c r="N22" s="4"/>
      <c r="O22" s="4"/>
      <c r="P22" s="4"/>
      <c r="Q22" s="4"/>
      <c r="R22" s="4"/>
      <c r="S22" s="4"/>
    </row>
    <row r="23" spans="1:22" s="3" customFormat="1" ht="38.25" customHeight="1" x14ac:dyDescent="0.2">
      <c r="A23" s="19" t="s">
        <v>64</v>
      </c>
      <c r="B23" s="21" t="s">
        <v>65</v>
      </c>
      <c r="C23" s="123" t="s">
        <v>425</v>
      </c>
      <c r="D23" s="6"/>
      <c r="E23" s="6"/>
      <c r="F23" s="6"/>
      <c r="G23" s="6"/>
      <c r="H23" s="6"/>
      <c r="I23" s="4"/>
      <c r="J23" s="4"/>
      <c r="K23" s="4"/>
      <c r="L23" s="4"/>
      <c r="M23" s="4"/>
      <c r="N23" s="4"/>
      <c r="O23" s="4"/>
      <c r="P23" s="4"/>
      <c r="Q23" s="4"/>
      <c r="R23" s="4"/>
      <c r="S23" s="4"/>
    </row>
    <row r="24" spans="1:22" s="3" customFormat="1" ht="22.5" customHeight="1" x14ac:dyDescent="0.2">
      <c r="A24" s="204"/>
      <c r="B24" s="205"/>
      <c r="C24" s="206"/>
      <c r="D24" s="6"/>
      <c r="E24" s="6"/>
      <c r="F24" s="6"/>
      <c r="G24" s="6"/>
      <c r="H24" s="6"/>
      <c r="I24" s="4"/>
      <c r="J24" s="4"/>
      <c r="K24" s="4"/>
      <c r="L24" s="4"/>
      <c r="M24" s="4"/>
      <c r="N24" s="4"/>
      <c r="O24" s="4"/>
      <c r="P24" s="4"/>
      <c r="Q24" s="4"/>
      <c r="R24" s="4"/>
      <c r="S24" s="4"/>
    </row>
    <row r="25" spans="1:22" s="24" customFormat="1" ht="58.5" customHeight="1" x14ac:dyDescent="0.2">
      <c r="A25" s="19" t="s">
        <v>63</v>
      </c>
      <c r="B25" s="30" t="s">
        <v>325</v>
      </c>
      <c r="C25" s="27" t="s">
        <v>396</v>
      </c>
      <c r="D25" s="26"/>
      <c r="E25" s="26"/>
      <c r="F25" s="26"/>
      <c r="G25" s="26"/>
      <c r="H25" s="25"/>
      <c r="I25" s="25"/>
      <c r="J25" s="25"/>
      <c r="K25" s="25"/>
      <c r="L25" s="25"/>
      <c r="M25" s="25"/>
      <c r="N25" s="25"/>
      <c r="O25" s="25"/>
      <c r="P25" s="25"/>
      <c r="Q25" s="25"/>
      <c r="R25" s="25"/>
    </row>
    <row r="26" spans="1:22" s="24" customFormat="1" ht="42.75" customHeight="1" x14ac:dyDescent="0.2">
      <c r="A26" s="19" t="s">
        <v>62</v>
      </c>
      <c r="B26" s="30" t="s">
        <v>76</v>
      </c>
      <c r="C26" s="27" t="s">
        <v>426</v>
      </c>
      <c r="D26" s="26"/>
      <c r="E26" s="26"/>
      <c r="F26" s="26"/>
      <c r="G26" s="26"/>
      <c r="H26" s="25"/>
      <c r="I26" s="25"/>
      <c r="J26" s="25"/>
      <c r="K26" s="25"/>
      <c r="L26" s="25"/>
      <c r="M26" s="25"/>
      <c r="N26" s="25"/>
      <c r="O26" s="25"/>
      <c r="P26" s="25"/>
      <c r="Q26" s="25"/>
      <c r="R26" s="25"/>
    </row>
    <row r="27" spans="1:22" s="24" customFormat="1" ht="51.75" customHeight="1" x14ac:dyDescent="0.2">
      <c r="A27" s="19" t="s">
        <v>60</v>
      </c>
      <c r="B27" s="30" t="s">
        <v>75</v>
      </c>
      <c r="C27" s="27" t="s">
        <v>395</v>
      </c>
      <c r="D27" s="26"/>
      <c r="E27" s="26"/>
      <c r="F27" s="26"/>
      <c r="G27" s="26"/>
      <c r="H27" s="25"/>
      <c r="I27" s="25"/>
      <c r="J27" s="25"/>
      <c r="K27" s="25"/>
      <c r="L27" s="25"/>
      <c r="M27" s="25"/>
      <c r="N27" s="25"/>
      <c r="O27" s="25"/>
      <c r="P27" s="25"/>
      <c r="Q27" s="25"/>
      <c r="R27" s="25"/>
    </row>
    <row r="28" spans="1:22" s="24" customFormat="1" ht="42.75" customHeight="1" x14ac:dyDescent="0.2">
      <c r="A28" s="19" t="s">
        <v>59</v>
      </c>
      <c r="B28" s="30" t="s">
        <v>326</v>
      </c>
      <c r="C28" s="27" t="s">
        <v>391</v>
      </c>
      <c r="D28" s="26"/>
      <c r="E28" s="26"/>
      <c r="F28" s="26"/>
      <c r="G28" s="26"/>
      <c r="H28" s="25"/>
      <c r="I28" s="25"/>
      <c r="J28" s="25"/>
      <c r="K28" s="25"/>
      <c r="L28" s="25"/>
      <c r="M28" s="25"/>
      <c r="N28" s="25"/>
      <c r="O28" s="25"/>
      <c r="P28" s="25"/>
      <c r="Q28" s="25"/>
      <c r="R28" s="25"/>
    </row>
    <row r="29" spans="1:22" s="24" customFormat="1" ht="51.75" customHeight="1" x14ac:dyDescent="0.2">
      <c r="A29" s="19" t="s">
        <v>57</v>
      </c>
      <c r="B29" s="30" t="s">
        <v>327</v>
      </c>
      <c r="C29" s="27" t="s">
        <v>391</v>
      </c>
      <c r="D29" s="26"/>
      <c r="E29" s="26"/>
      <c r="F29" s="26"/>
      <c r="G29" s="26"/>
      <c r="H29" s="25"/>
      <c r="I29" s="25"/>
      <c r="J29" s="25"/>
      <c r="K29" s="25"/>
      <c r="L29" s="25"/>
      <c r="M29" s="25"/>
      <c r="N29" s="25"/>
      <c r="O29" s="25"/>
      <c r="P29" s="25"/>
      <c r="Q29" s="25"/>
      <c r="R29" s="25"/>
    </row>
    <row r="30" spans="1:22" s="24" customFormat="1" ht="51.75" customHeight="1" x14ac:dyDescent="0.2">
      <c r="A30" s="19" t="s">
        <v>55</v>
      </c>
      <c r="B30" s="30" t="s">
        <v>328</v>
      </c>
      <c r="C30" s="27" t="s">
        <v>391</v>
      </c>
      <c r="D30" s="26"/>
      <c r="E30" s="26"/>
      <c r="F30" s="26"/>
      <c r="G30" s="26"/>
      <c r="H30" s="25"/>
      <c r="I30" s="25"/>
      <c r="J30" s="25"/>
      <c r="K30" s="25"/>
      <c r="L30" s="25"/>
      <c r="M30" s="25"/>
      <c r="N30" s="25"/>
      <c r="O30" s="25"/>
      <c r="P30" s="25"/>
      <c r="Q30" s="25"/>
      <c r="R30" s="25"/>
    </row>
    <row r="31" spans="1:22" s="24" customFormat="1" ht="51.75" customHeight="1" x14ac:dyDescent="0.2">
      <c r="A31" s="19" t="s">
        <v>74</v>
      </c>
      <c r="B31" s="30" t="s">
        <v>329</v>
      </c>
      <c r="C31" s="27" t="s">
        <v>391</v>
      </c>
      <c r="D31" s="26"/>
      <c r="E31" s="26"/>
      <c r="F31" s="26"/>
      <c r="G31" s="26"/>
      <c r="H31" s="25"/>
      <c r="I31" s="25"/>
      <c r="J31" s="25"/>
      <c r="K31" s="25"/>
      <c r="L31" s="25"/>
      <c r="M31" s="25"/>
      <c r="N31" s="25"/>
      <c r="O31" s="25"/>
      <c r="P31" s="25"/>
      <c r="Q31" s="25"/>
      <c r="R31" s="25"/>
    </row>
    <row r="32" spans="1:22" s="24" customFormat="1" ht="51.75" customHeight="1" x14ac:dyDescent="0.2">
      <c r="A32" s="19" t="s">
        <v>72</v>
      </c>
      <c r="B32" s="30" t="s">
        <v>330</v>
      </c>
      <c r="C32" s="27" t="s">
        <v>391</v>
      </c>
      <c r="D32" s="26"/>
      <c r="E32" s="26"/>
      <c r="F32" s="26"/>
      <c r="G32" s="26"/>
      <c r="H32" s="25"/>
      <c r="I32" s="25"/>
      <c r="J32" s="25"/>
      <c r="K32" s="25"/>
      <c r="L32" s="25"/>
      <c r="M32" s="25"/>
      <c r="N32" s="25"/>
      <c r="O32" s="25"/>
      <c r="P32" s="25"/>
      <c r="Q32" s="25"/>
      <c r="R32" s="25"/>
    </row>
    <row r="33" spans="1:18" s="24" customFormat="1" ht="101.25" customHeight="1" x14ac:dyDescent="0.2">
      <c r="A33" s="19" t="s">
        <v>71</v>
      </c>
      <c r="B33" s="30" t="s">
        <v>331</v>
      </c>
      <c r="C33" s="27" t="s">
        <v>427</v>
      </c>
      <c r="D33" s="26"/>
      <c r="E33" s="26"/>
      <c r="F33" s="26"/>
      <c r="G33" s="26"/>
      <c r="H33" s="25"/>
      <c r="I33" s="25"/>
      <c r="J33" s="25"/>
      <c r="K33" s="25"/>
      <c r="L33" s="25"/>
      <c r="M33" s="25"/>
      <c r="N33" s="25"/>
      <c r="O33" s="25"/>
      <c r="P33" s="25"/>
      <c r="Q33" s="25"/>
      <c r="R33" s="25"/>
    </row>
    <row r="34" spans="1:18" ht="111" customHeight="1" x14ac:dyDescent="0.25">
      <c r="A34" s="19" t="s">
        <v>345</v>
      </c>
      <c r="B34" s="30" t="s">
        <v>332</v>
      </c>
      <c r="C34" s="27" t="s">
        <v>391</v>
      </c>
    </row>
    <row r="35" spans="1:18" ht="58.5" customHeight="1" x14ac:dyDescent="0.25">
      <c r="A35" s="19" t="s">
        <v>335</v>
      </c>
      <c r="B35" s="30" t="s">
        <v>73</v>
      </c>
      <c r="C35" s="27" t="s">
        <v>391</v>
      </c>
    </row>
    <row r="36" spans="1:18" ht="51.75" customHeight="1" x14ac:dyDescent="0.25">
      <c r="A36" s="19" t="s">
        <v>346</v>
      </c>
      <c r="B36" s="30" t="s">
        <v>333</v>
      </c>
      <c r="C36" s="27" t="s">
        <v>391</v>
      </c>
    </row>
    <row r="37" spans="1:18" ht="43.5" customHeight="1" x14ac:dyDescent="0.25">
      <c r="A37" s="19" t="s">
        <v>336</v>
      </c>
      <c r="B37" s="30" t="s">
        <v>334</v>
      </c>
      <c r="C37" s="27" t="s">
        <v>428</v>
      </c>
    </row>
    <row r="38" spans="1:18" ht="43.5" customHeight="1" x14ac:dyDescent="0.25">
      <c r="A38" s="19" t="s">
        <v>347</v>
      </c>
      <c r="B38" s="30" t="s">
        <v>179</v>
      </c>
      <c r="C38" s="27" t="s">
        <v>391</v>
      </c>
    </row>
    <row r="39" spans="1:18" ht="23.25" customHeight="1" x14ac:dyDescent="0.25">
      <c r="A39" s="204"/>
      <c r="B39" s="205"/>
      <c r="C39" s="206"/>
    </row>
    <row r="40" spans="1:18" ht="63" x14ac:dyDescent="0.25">
      <c r="A40" s="19" t="s">
        <v>337</v>
      </c>
      <c r="B40" s="30" t="s">
        <v>388</v>
      </c>
      <c r="C40" s="27" t="str">
        <f>CONCATENATE('8. Общие сведения'!B24,"; ",(ROUND(C48,2))," ","млн. руб.")</f>
        <v>5 шт.; 80,81 млн. руб.</v>
      </c>
    </row>
    <row r="41" spans="1:18" ht="105.75" customHeight="1" x14ac:dyDescent="0.25">
      <c r="A41" s="19" t="s">
        <v>348</v>
      </c>
      <c r="B41" s="30" t="s">
        <v>370</v>
      </c>
      <c r="C41" s="155" t="s">
        <v>392</v>
      </c>
    </row>
    <row r="42" spans="1:18" ht="83.25" customHeight="1" x14ac:dyDescent="0.25">
      <c r="A42" s="19" t="s">
        <v>338</v>
      </c>
      <c r="B42" s="30" t="s">
        <v>385</v>
      </c>
      <c r="C42" s="155" t="s">
        <v>392</v>
      </c>
    </row>
    <row r="43" spans="1:18" ht="186" customHeight="1" x14ac:dyDescent="0.25">
      <c r="A43" s="19" t="s">
        <v>351</v>
      </c>
      <c r="B43" s="30" t="s">
        <v>352</v>
      </c>
      <c r="C43" s="155" t="s">
        <v>580</v>
      </c>
    </row>
    <row r="44" spans="1:18" ht="111" customHeight="1" x14ac:dyDescent="0.25">
      <c r="A44" s="19" t="s">
        <v>339</v>
      </c>
      <c r="B44" s="30" t="s">
        <v>376</v>
      </c>
      <c r="C44" s="155" t="s">
        <v>580</v>
      </c>
    </row>
    <row r="45" spans="1:18" ht="120" customHeight="1" x14ac:dyDescent="0.25">
      <c r="A45" s="19" t="s">
        <v>371</v>
      </c>
      <c r="B45" s="30" t="s">
        <v>377</v>
      </c>
      <c r="C45" s="155" t="s">
        <v>392</v>
      </c>
    </row>
    <row r="46" spans="1:18" ht="101.25" customHeight="1" x14ac:dyDescent="0.25">
      <c r="A46" s="19" t="s">
        <v>340</v>
      </c>
      <c r="B46" s="30" t="s">
        <v>378</v>
      </c>
      <c r="C46" s="155" t="s">
        <v>429</v>
      </c>
    </row>
    <row r="47" spans="1:18" ht="18.75" customHeight="1" x14ac:dyDescent="0.25">
      <c r="A47" s="204"/>
      <c r="B47" s="205"/>
      <c r="C47" s="206"/>
    </row>
    <row r="48" spans="1:18" ht="75.75" customHeight="1" x14ac:dyDescent="0.25">
      <c r="A48" s="19" t="s">
        <v>372</v>
      </c>
      <c r="B48" s="30" t="s">
        <v>386</v>
      </c>
      <c r="C48" s="156">
        <v>80.811204335799985</v>
      </c>
    </row>
    <row r="49" spans="1:3" ht="71.25" customHeight="1" x14ac:dyDescent="0.25">
      <c r="A49" s="19" t="s">
        <v>341</v>
      </c>
      <c r="B49" s="30" t="s">
        <v>387</v>
      </c>
      <c r="C49" s="156">
        <v>65.871458079999996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H1" zoomScale="55" zoomScaleNormal="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7" t="str">
        <f>'1. паспорт местоположение'!$A$5</f>
        <v>Год раскрытия информации: 2025 год</v>
      </c>
      <c r="B4" s="207"/>
      <c r="C4" s="207"/>
      <c r="D4" s="207"/>
      <c r="E4" s="207"/>
      <c r="F4" s="207"/>
      <c r="G4" s="207"/>
      <c r="H4" s="207"/>
      <c r="I4" s="207"/>
      <c r="J4" s="207"/>
      <c r="K4" s="207"/>
      <c r="L4" s="207"/>
      <c r="M4" s="207"/>
      <c r="N4" s="207"/>
      <c r="O4" s="207"/>
      <c r="P4" s="207"/>
      <c r="Q4" s="207"/>
      <c r="R4" s="207"/>
      <c r="S4" s="207"/>
    </row>
    <row r="5" spans="1:28" s="9" customFormat="1" ht="15.75" x14ac:dyDescent="0.2">
      <c r="A5" s="14"/>
    </row>
    <row r="6" spans="1:28" s="9" customFormat="1" ht="18.75" x14ac:dyDescent="0.2">
      <c r="A6" s="211" t="s">
        <v>10</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9"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9" customFormat="1" ht="18.75" x14ac:dyDescent="0.2">
      <c r="A8" s="212" t="s">
        <v>430</v>
      </c>
      <c r="B8" s="212"/>
      <c r="C8" s="212"/>
      <c r="D8" s="212"/>
      <c r="E8" s="212"/>
      <c r="F8" s="212"/>
      <c r="G8" s="212"/>
      <c r="H8" s="212"/>
      <c r="I8" s="212"/>
      <c r="J8" s="212"/>
      <c r="K8" s="212"/>
      <c r="L8" s="212"/>
      <c r="M8" s="212"/>
      <c r="N8" s="212"/>
      <c r="O8" s="212"/>
      <c r="P8" s="212"/>
      <c r="Q8" s="212"/>
      <c r="R8" s="212"/>
      <c r="S8" s="212"/>
      <c r="T8" s="11"/>
      <c r="U8" s="11"/>
      <c r="V8" s="11"/>
      <c r="W8" s="11"/>
      <c r="X8" s="11"/>
      <c r="Y8" s="11"/>
      <c r="Z8" s="11"/>
      <c r="AA8" s="11"/>
      <c r="AB8" s="11"/>
    </row>
    <row r="9" spans="1:28" s="9" customFormat="1" ht="18.75" x14ac:dyDescent="0.2">
      <c r="A9" s="208" t="s">
        <v>9</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9"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9" customFormat="1" ht="18.75" x14ac:dyDescent="0.2">
      <c r="A11" s="213" t="str">
        <f>'1. паспорт местоположение'!A12:C12</f>
        <v>H_TP1100.PR.0052</v>
      </c>
      <c r="B11" s="213"/>
      <c r="C11" s="213"/>
      <c r="D11" s="213"/>
      <c r="E11" s="213"/>
      <c r="F11" s="213"/>
      <c r="G11" s="213"/>
      <c r="H11" s="213"/>
      <c r="I11" s="213"/>
      <c r="J11" s="213"/>
      <c r="K11" s="213"/>
      <c r="L11" s="213"/>
      <c r="M11" s="213"/>
      <c r="N11" s="213"/>
      <c r="O11" s="213"/>
      <c r="P11" s="213"/>
      <c r="Q11" s="213"/>
      <c r="R11" s="213"/>
      <c r="S11" s="213"/>
      <c r="T11" s="11"/>
      <c r="U11" s="11"/>
      <c r="V11" s="11"/>
      <c r="W11" s="11"/>
      <c r="X11" s="11"/>
      <c r="Y11" s="11"/>
      <c r="Z11" s="11"/>
      <c r="AA11" s="11"/>
      <c r="AB11" s="11"/>
    </row>
    <row r="12" spans="1:28" s="9" customFormat="1" ht="18.75" x14ac:dyDescent="0.2">
      <c r="A12" s="208" t="s">
        <v>8</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9" customFormat="1" ht="15.75" customHeight="1" x14ac:dyDescent="0.2">
      <c r="A13" s="216"/>
      <c r="B13" s="216"/>
      <c r="C13" s="216"/>
      <c r="D13" s="216"/>
      <c r="E13" s="216"/>
      <c r="F13" s="216"/>
      <c r="G13" s="216"/>
      <c r="H13" s="216"/>
      <c r="I13" s="216"/>
      <c r="J13" s="216"/>
      <c r="K13" s="216"/>
      <c r="L13" s="216"/>
      <c r="M13" s="216"/>
      <c r="N13" s="216"/>
      <c r="O13" s="216"/>
      <c r="P13" s="216"/>
      <c r="Q13" s="216"/>
      <c r="R13" s="216"/>
      <c r="S13" s="216"/>
      <c r="T13" s="4"/>
      <c r="U13" s="4"/>
      <c r="V13" s="4"/>
      <c r="W13" s="4"/>
      <c r="X13" s="4"/>
      <c r="Y13" s="4"/>
      <c r="Z13" s="4"/>
      <c r="AA13" s="4"/>
      <c r="AB13" s="4"/>
    </row>
    <row r="14" spans="1:28" s="3" customFormat="1" ht="15.75" x14ac:dyDescent="0.2">
      <c r="A14" s="212"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215"/>
      <c r="C14" s="215"/>
      <c r="D14" s="215"/>
      <c r="E14" s="215"/>
      <c r="F14" s="215"/>
      <c r="G14" s="215"/>
      <c r="H14" s="215"/>
      <c r="I14" s="215"/>
      <c r="J14" s="215"/>
      <c r="K14" s="215"/>
      <c r="L14" s="215"/>
      <c r="M14" s="215"/>
      <c r="N14" s="215"/>
      <c r="O14" s="215"/>
      <c r="P14" s="215"/>
      <c r="Q14" s="215"/>
      <c r="R14" s="215"/>
      <c r="S14" s="215"/>
      <c r="T14" s="8"/>
      <c r="U14" s="8"/>
      <c r="V14" s="8"/>
      <c r="W14" s="8"/>
      <c r="X14" s="8"/>
      <c r="Y14" s="8"/>
      <c r="Z14" s="8"/>
      <c r="AA14" s="8"/>
      <c r="AB14" s="8"/>
    </row>
    <row r="15" spans="1:28" s="3" customFormat="1" ht="15" customHeight="1" x14ac:dyDescent="0.2">
      <c r="A15" s="208" t="s">
        <v>7</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09" t="s">
        <v>350</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4"/>
      <c r="U18" s="4"/>
      <c r="V18" s="4"/>
      <c r="W18" s="4"/>
      <c r="X18" s="4"/>
      <c r="Y18" s="4"/>
    </row>
    <row r="19" spans="1:28" s="3" customFormat="1" ht="54" customHeight="1" x14ac:dyDescent="0.2">
      <c r="A19" s="218" t="s">
        <v>6</v>
      </c>
      <c r="B19" s="218" t="s">
        <v>101</v>
      </c>
      <c r="C19" s="219" t="s">
        <v>266</v>
      </c>
      <c r="D19" s="218" t="s">
        <v>265</v>
      </c>
      <c r="E19" s="218" t="s">
        <v>100</v>
      </c>
      <c r="F19" s="218" t="s">
        <v>99</v>
      </c>
      <c r="G19" s="218" t="s">
        <v>261</v>
      </c>
      <c r="H19" s="218" t="s">
        <v>98</v>
      </c>
      <c r="I19" s="218" t="s">
        <v>97</v>
      </c>
      <c r="J19" s="218" t="s">
        <v>96</v>
      </c>
      <c r="K19" s="218" t="s">
        <v>95</v>
      </c>
      <c r="L19" s="218" t="s">
        <v>94</v>
      </c>
      <c r="M19" s="218" t="s">
        <v>93</v>
      </c>
      <c r="N19" s="218" t="s">
        <v>92</v>
      </c>
      <c r="O19" s="218" t="s">
        <v>91</v>
      </c>
      <c r="P19" s="218" t="s">
        <v>90</v>
      </c>
      <c r="Q19" s="218" t="s">
        <v>264</v>
      </c>
      <c r="R19" s="218"/>
      <c r="S19" s="221" t="s">
        <v>344</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32" t="s">
        <v>262</v>
      </c>
      <c r="R20" s="33" t="s">
        <v>263</v>
      </c>
      <c r="S20" s="221"/>
      <c r="T20" s="4"/>
      <c r="U20" s="4"/>
      <c r="V20" s="4"/>
      <c r="W20" s="4"/>
      <c r="X20" s="4"/>
      <c r="Y20" s="4"/>
    </row>
    <row r="21" spans="1:28" s="3" customFormat="1" ht="18.75" x14ac:dyDescent="0.2">
      <c r="A21" s="32">
        <v>1</v>
      </c>
      <c r="B21" s="35">
        <v>2</v>
      </c>
      <c r="C21" s="32">
        <v>3</v>
      </c>
      <c r="D21" s="35">
        <v>4</v>
      </c>
      <c r="E21" s="32">
        <v>5</v>
      </c>
      <c r="F21" s="35">
        <v>6</v>
      </c>
      <c r="G21" s="32">
        <v>7</v>
      </c>
      <c r="H21" s="35">
        <v>8</v>
      </c>
      <c r="I21" s="32">
        <v>9</v>
      </c>
      <c r="J21" s="35">
        <v>10</v>
      </c>
      <c r="K21" s="32">
        <v>11</v>
      </c>
      <c r="L21" s="35">
        <v>12</v>
      </c>
      <c r="M21" s="32">
        <v>13</v>
      </c>
      <c r="N21" s="35">
        <v>14</v>
      </c>
      <c r="O21" s="32">
        <v>15</v>
      </c>
      <c r="P21" s="35">
        <v>16</v>
      </c>
      <c r="Q21" s="32">
        <v>17</v>
      </c>
      <c r="R21" s="35">
        <v>18</v>
      </c>
      <c r="S21" s="32">
        <v>19</v>
      </c>
      <c r="T21" s="4"/>
      <c r="U21" s="4"/>
      <c r="V21" s="4"/>
      <c r="W21" s="4"/>
      <c r="X21" s="4"/>
      <c r="Y21" s="4"/>
    </row>
    <row r="22" spans="1:28" s="3" customFormat="1" ht="32.25" customHeight="1" x14ac:dyDescent="0.2">
      <c r="A22" s="32"/>
      <c r="B22" s="35"/>
      <c r="C22" s="35"/>
      <c r="D22" s="35"/>
      <c r="E22" s="35"/>
      <c r="F22" s="35"/>
      <c r="G22" s="35"/>
      <c r="H22" s="35"/>
      <c r="I22" s="35"/>
      <c r="J22" s="35"/>
      <c r="K22" s="35"/>
      <c r="L22" s="35"/>
      <c r="M22" s="35"/>
      <c r="N22" s="35"/>
      <c r="O22" s="35"/>
      <c r="P22" s="35"/>
      <c r="Q22" s="28"/>
      <c r="R22" s="5"/>
      <c r="S22" s="5"/>
      <c r="T22" s="4"/>
      <c r="U22" s="4"/>
      <c r="V22" s="4"/>
      <c r="W22" s="4"/>
      <c r="X22" s="4"/>
      <c r="Y22" s="4"/>
    </row>
    <row r="23" spans="1:28" ht="20.25" customHeight="1" x14ac:dyDescent="0.25">
      <c r="A23" s="95"/>
      <c r="B23" s="35" t="s">
        <v>259</v>
      </c>
      <c r="C23" s="35" t="s">
        <v>260</v>
      </c>
      <c r="D23" s="35" t="s">
        <v>260</v>
      </c>
      <c r="E23" s="95" t="s">
        <v>260</v>
      </c>
      <c r="F23" s="95" t="s">
        <v>260</v>
      </c>
      <c r="G23" s="95" t="s">
        <v>260</v>
      </c>
      <c r="H23" s="95" t="s">
        <v>260</v>
      </c>
      <c r="I23" s="95" t="s">
        <v>260</v>
      </c>
      <c r="J23" s="95" t="s">
        <v>260</v>
      </c>
      <c r="K23" s="95" t="s">
        <v>260</v>
      </c>
      <c r="L23" s="95" t="s">
        <v>260</v>
      </c>
      <c r="M23" s="95" t="s">
        <v>260</v>
      </c>
      <c r="N23" s="95" t="s">
        <v>260</v>
      </c>
      <c r="O23" s="95" t="s">
        <v>260</v>
      </c>
      <c r="P23" s="95" t="s">
        <v>260</v>
      </c>
      <c r="Q23" s="96" t="s">
        <v>260</v>
      </c>
      <c r="R23" s="2" t="s">
        <v>260</v>
      </c>
      <c r="S23" s="2" t="s">
        <v>260</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7" t="str">
        <f>'1. паспорт местоположение'!$A$5</f>
        <v>Год раскрытия информации: 2025 год</v>
      </c>
      <c r="B6" s="207"/>
      <c r="C6" s="207"/>
      <c r="D6" s="207"/>
      <c r="E6" s="207"/>
      <c r="F6" s="207"/>
      <c r="G6" s="207"/>
      <c r="H6" s="207"/>
      <c r="I6" s="207"/>
      <c r="J6" s="207"/>
      <c r="K6" s="207"/>
      <c r="L6" s="207"/>
      <c r="M6" s="207"/>
      <c r="N6" s="207"/>
      <c r="O6" s="207"/>
      <c r="P6" s="207"/>
      <c r="Q6" s="207"/>
      <c r="R6" s="207"/>
      <c r="S6" s="207"/>
      <c r="T6" s="207"/>
    </row>
    <row r="7" spans="1:20" s="9" customFormat="1" x14ac:dyDescent="0.2">
      <c r="A7" s="14"/>
    </row>
    <row r="8" spans="1:20" s="9" customFormat="1" ht="18.75" x14ac:dyDescent="0.2">
      <c r="A8" s="211" t="s">
        <v>10</v>
      </c>
      <c r="B8" s="211"/>
      <c r="C8" s="211"/>
      <c r="D8" s="211"/>
      <c r="E8" s="211"/>
      <c r="F8" s="211"/>
      <c r="G8" s="211"/>
      <c r="H8" s="211"/>
      <c r="I8" s="211"/>
      <c r="J8" s="211"/>
      <c r="K8" s="211"/>
      <c r="L8" s="211"/>
      <c r="M8" s="211"/>
      <c r="N8" s="211"/>
      <c r="O8" s="211"/>
      <c r="P8" s="211"/>
      <c r="Q8" s="211"/>
      <c r="R8" s="211"/>
      <c r="S8" s="211"/>
      <c r="T8" s="211"/>
    </row>
    <row r="9" spans="1:20" s="9"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9" customFormat="1" ht="18.75" customHeight="1" x14ac:dyDescent="0.2">
      <c r="A10" s="212" t="s">
        <v>430</v>
      </c>
      <c r="B10" s="213"/>
      <c r="C10" s="213"/>
      <c r="D10" s="213"/>
      <c r="E10" s="213"/>
      <c r="F10" s="213"/>
      <c r="G10" s="213"/>
      <c r="H10" s="213"/>
      <c r="I10" s="213"/>
      <c r="J10" s="213"/>
      <c r="K10" s="213"/>
      <c r="L10" s="213"/>
      <c r="M10" s="213"/>
      <c r="N10" s="213"/>
      <c r="O10" s="213"/>
      <c r="P10" s="213"/>
      <c r="Q10" s="213"/>
      <c r="R10" s="213"/>
      <c r="S10" s="213"/>
      <c r="T10" s="213"/>
    </row>
    <row r="11" spans="1:20" s="9" customFormat="1" ht="18.75" customHeight="1" x14ac:dyDescent="0.2">
      <c r="A11" s="208" t="s">
        <v>9</v>
      </c>
      <c r="B11" s="208"/>
      <c r="C11" s="208"/>
      <c r="D11" s="208"/>
      <c r="E11" s="208"/>
      <c r="F11" s="208"/>
      <c r="G11" s="208"/>
      <c r="H11" s="208"/>
      <c r="I11" s="208"/>
      <c r="J11" s="208"/>
      <c r="K11" s="208"/>
      <c r="L11" s="208"/>
      <c r="M11" s="208"/>
      <c r="N11" s="208"/>
      <c r="O11" s="208"/>
      <c r="P11" s="208"/>
      <c r="Q11" s="208"/>
      <c r="R11" s="208"/>
      <c r="S11" s="208"/>
      <c r="T11" s="208"/>
    </row>
    <row r="12" spans="1:20" s="9"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9" customFormat="1" ht="18.75" customHeight="1" x14ac:dyDescent="0.2">
      <c r="A13" s="213" t="str">
        <f>'2. паспорт  ТП'!A11:S11</f>
        <v>H_TP1100.PR.0052</v>
      </c>
      <c r="B13" s="213"/>
      <c r="C13" s="213"/>
      <c r="D13" s="213"/>
      <c r="E13" s="213"/>
      <c r="F13" s="213"/>
      <c r="G13" s="213"/>
      <c r="H13" s="213"/>
      <c r="I13" s="213"/>
      <c r="J13" s="213"/>
      <c r="K13" s="213"/>
      <c r="L13" s="213"/>
      <c r="M13" s="213"/>
      <c r="N13" s="213"/>
      <c r="O13" s="213"/>
      <c r="P13" s="213"/>
      <c r="Q13" s="213"/>
      <c r="R13" s="213"/>
      <c r="S13" s="213"/>
      <c r="T13" s="213"/>
    </row>
    <row r="14" spans="1:20" s="9" customFormat="1" ht="18.75" customHeight="1" x14ac:dyDescent="0.2">
      <c r="A14" s="208" t="s">
        <v>8</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6"/>
      <c r="B15" s="216"/>
      <c r="C15" s="216"/>
      <c r="D15" s="216"/>
      <c r="E15" s="216"/>
      <c r="F15" s="216"/>
      <c r="G15" s="216"/>
      <c r="H15" s="216"/>
      <c r="I15" s="216"/>
      <c r="J15" s="216"/>
      <c r="K15" s="216"/>
      <c r="L15" s="216"/>
      <c r="M15" s="216"/>
      <c r="N15" s="216"/>
      <c r="O15" s="216"/>
      <c r="P15" s="216"/>
      <c r="Q15" s="216"/>
      <c r="R15" s="216"/>
      <c r="S15" s="216"/>
      <c r="T15" s="216"/>
    </row>
    <row r="16" spans="1:20" s="3" customFormat="1" x14ac:dyDescent="0.2">
      <c r="A16" s="212"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7</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10" t="s">
        <v>354</v>
      </c>
      <c r="B19" s="210"/>
      <c r="C19" s="210"/>
      <c r="D19" s="210"/>
      <c r="E19" s="210"/>
      <c r="F19" s="210"/>
      <c r="G19" s="210"/>
      <c r="H19" s="210"/>
      <c r="I19" s="210"/>
      <c r="J19" s="210"/>
      <c r="K19" s="210"/>
      <c r="L19" s="210"/>
      <c r="M19" s="210"/>
      <c r="N19" s="210"/>
      <c r="O19" s="210"/>
      <c r="P19" s="210"/>
      <c r="Q19" s="210"/>
      <c r="R19" s="210"/>
      <c r="S19" s="210"/>
      <c r="T19" s="210"/>
    </row>
    <row r="20" spans="1:113" s="40"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113" ht="46.5" customHeight="1" x14ac:dyDescent="0.25">
      <c r="A21" s="226" t="s">
        <v>6</v>
      </c>
      <c r="B21" s="229" t="s">
        <v>175</v>
      </c>
      <c r="C21" s="230"/>
      <c r="D21" s="233" t="s">
        <v>113</v>
      </c>
      <c r="E21" s="229" t="s">
        <v>383</v>
      </c>
      <c r="F21" s="230"/>
      <c r="G21" s="229" t="s">
        <v>189</v>
      </c>
      <c r="H21" s="230"/>
      <c r="I21" s="229" t="s">
        <v>112</v>
      </c>
      <c r="J21" s="230"/>
      <c r="K21" s="233" t="s">
        <v>111</v>
      </c>
      <c r="L21" s="229" t="s">
        <v>110</v>
      </c>
      <c r="M21" s="230"/>
      <c r="N21" s="229" t="s">
        <v>379</v>
      </c>
      <c r="O21" s="230"/>
      <c r="P21" s="233" t="s">
        <v>109</v>
      </c>
      <c r="Q21" s="222" t="s">
        <v>108</v>
      </c>
      <c r="R21" s="223"/>
      <c r="S21" s="222" t="s">
        <v>107</v>
      </c>
      <c r="T21" s="224"/>
    </row>
    <row r="22" spans="1:113" ht="204.75" customHeight="1" x14ac:dyDescent="0.25">
      <c r="A22" s="227"/>
      <c r="B22" s="231"/>
      <c r="C22" s="232"/>
      <c r="D22" s="236"/>
      <c r="E22" s="231"/>
      <c r="F22" s="232"/>
      <c r="G22" s="231"/>
      <c r="H22" s="232"/>
      <c r="I22" s="231"/>
      <c r="J22" s="232"/>
      <c r="K22" s="234"/>
      <c r="L22" s="231"/>
      <c r="M22" s="232"/>
      <c r="N22" s="231"/>
      <c r="O22" s="232"/>
      <c r="P22" s="234"/>
      <c r="Q22" s="72" t="s">
        <v>106</v>
      </c>
      <c r="R22" s="72" t="s">
        <v>353</v>
      </c>
      <c r="S22" s="72" t="s">
        <v>105</v>
      </c>
      <c r="T22" s="72" t="s">
        <v>104</v>
      </c>
    </row>
    <row r="23" spans="1:113" ht="51.75" customHeight="1" x14ac:dyDescent="0.25">
      <c r="A23" s="228"/>
      <c r="B23" s="72" t="s">
        <v>102</v>
      </c>
      <c r="C23" s="72" t="s">
        <v>103</v>
      </c>
      <c r="D23" s="234"/>
      <c r="E23" s="72" t="s">
        <v>102</v>
      </c>
      <c r="F23" s="72" t="s">
        <v>103</v>
      </c>
      <c r="G23" s="72" t="s">
        <v>102</v>
      </c>
      <c r="H23" s="72" t="s">
        <v>103</v>
      </c>
      <c r="I23" s="72" t="s">
        <v>102</v>
      </c>
      <c r="J23" s="72" t="s">
        <v>103</v>
      </c>
      <c r="K23" s="72" t="s">
        <v>102</v>
      </c>
      <c r="L23" s="72" t="s">
        <v>102</v>
      </c>
      <c r="M23" s="72" t="s">
        <v>103</v>
      </c>
      <c r="N23" s="72" t="s">
        <v>102</v>
      </c>
      <c r="O23" s="72" t="s">
        <v>103</v>
      </c>
      <c r="P23" s="73" t="s">
        <v>102</v>
      </c>
      <c r="Q23" s="72" t="s">
        <v>102</v>
      </c>
      <c r="R23" s="72" t="s">
        <v>102</v>
      </c>
      <c r="S23" s="72" t="s">
        <v>102</v>
      </c>
      <c r="T23" s="72" t="s">
        <v>102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04"/>
      <c r="R25" s="46"/>
      <c r="S25" s="104"/>
      <c r="T25" s="46"/>
    </row>
    <row r="26" spans="1:113" ht="3" customHeight="1" x14ac:dyDescent="0.25"/>
    <row r="27" spans="1:113" s="43" customFormat="1" ht="12.75" x14ac:dyDescent="0.2">
      <c r="B27" s="44"/>
      <c r="C27" s="44"/>
      <c r="K27" s="44"/>
    </row>
    <row r="28" spans="1:113" s="43" customFormat="1" x14ac:dyDescent="0.25">
      <c r="B28" s="39"/>
      <c r="C28" s="39"/>
      <c r="D28" s="39"/>
      <c r="E28" s="39"/>
      <c r="F28" s="39"/>
      <c r="G28" s="39"/>
      <c r="H28" s="39"/>
      <c r="I28" s="39"/>
      <c r="J28" s="39"/>
      <c r="K28" s="39"/>
      <c r="L28" s="39"/>
      <c r="M28" s="39"/>
      <c r="N28" s="39"/>
      <c r="O28" s="39"/>
      <c r="P28" s="39"/>
      <c r="Q28" s="39"/>
      <c r="R28" s="39"/>
    </row>
    <row r="29" spans="1:113" x14ac:dyDescent="0.25">
      <c r="B29" s="235"/>
      <c r="C29" s="235"/>
      <c r="D29" s="235"/>
      <c r="E29" s="235"/>
      <c r="F29" s="235"/>
      <c r="G29" s="235"/>
      <c r="H29" s="235"/>
      <c r="I29" s="235"/>
      <c r="J29" s="235"/>
      <c r="K29" s="235"/>
      <c r="L29" s="235"/>
      <c r="M29" s="235"/>
      <c r="N29" s="235"/>
      <c r="O29" s="235"/>
      <c r="P29" s="235"/>
      <c r="Q29" s="235"/>
      <c r="R29" s="235"/>
    </row>
    <row r="31" spans="1:113" x14ac:dyDescent="0.25">
      <c r="B31" s="41"/>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c r="C32" s="41"/>
      <c r="D32" s="41"/>
      <c r="E32" s="41"/>
      <c r="H32" s="41"/>
      <c r="I32" s="41"/>
      <c r="J32" s="41"/>
      <c r="K32" s="41"/>
      <c r="L32" s="41"/>
      <c r="M32" s="41"/>
      <c r="N32" s="41"/>
      <c r="O32" s="41"/>
      <c r="P32" s="41"/>
      <c r="Q32" s="41"/>
      <c r="R32" s="41"/>
    </row>
    <row r="33" spans="2:113"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5" zoomScaleNormal="55" workbookViewId="0">
      <selection activeCell="A9" sqref="A9:AA9"/>
    </sheetView>
  </sheetViews>
  <sheetFormatPr defaultColWidth="10.7109375" defaultRowHeight="15.75" x14ac:dyDescent="0.25"/>
  <cols>
    <col min="1" max="1" width="10.7109375" style="39"/>
    <col min="2" max="5" width="24.140625" style="39" customWidth="1"/>
    <col min="6" max="9" width="8.5703125" style="39" customWidth="1"/>
    <col min="10" max="10" width="20.140625" style="39" customWidth="1"/>
    <col min="11" max="18" width="11.140625" style="39" customWidth="1"/>
    <col min="19" max="19" width="18.28515625" style="39" customWidth="1"/>
    <col min="20" max="20" width="22.42578125" style="39" customWidth="1"/>
    <col min="21" max="21" width="30.7109375" style="39" customWidth="1"/>
    <col min="22" max="23" width="9.28515625" style="39" customWidth="1"/>
    <col min="24" max="25" width="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7" t="str">
        <f>'1. паспорт местоположение'!$A$5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9" customFormat="1" x14ac:dyDescent="0.2">
      <c r="A6" s="105"/>
      <c r="B6" s="105"/>
      <c r="C6" s="105"/>
      <c r="D6" s="105"/>
      <c r="E6" s="105"/>
      <c r="F6" s="105"/>
      <c r="G6" s="105"/>
      <c r="H6" s="105"/>
      <c r="I6" s="105"/>
      <c r="J6" s="105"/>
      <c r="K6" s="105"/>
      <c r="L6" s="105"/>
      <c r="M6" s="105"/>
      <c r="N6" s="105"/>
      <c r="O6" s="105"/>
      <c r="P6" s="105"/>
      <c r="Q6" s="105"/>
      <c r="R6" s="105"/>
      <c r="S6" s="105"/>
      <c r="T6" s="105"/>
    </row>
    <row r="7" spans="1:27" s="9" customFormat="1" ht="18.75" x14ac:dyDescent="0.2">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2" t="s">
        <v>430</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row>
    <row r="10" spans="1:27" s="9" customFormat="1" ht="18.75" customHeight="1" x14ac:dyDescent="0.2">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3" t="str">
        <f>'3.1. паспорт Техсостояние ПС'!A13:T13</f>
        <v>H_TP1100.PR.0052</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row>
    <row r="13" spans="1:27" s="9" customFormat="1" ht="18.75" customHeight="1" x14ac:dyDescent="0.2">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12"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row>
    <row r="16" spans="1:27" s="3" customFormat="1" ht="15" customHeight="1" x14ac:dyDescent="0.2">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356</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0" customFormat="1" ht="21" customHeight="1" x14ac:dyDescent="0.25"/>
    <row r="21" spans="1:27" ht="15.75" customHeight="1" x14ac:dyDescent="0.25">
      <c r="A21" s="233" t="s">
        <v>6</v>
      </c>
      <c r="B21" s="229" t="s">
        <v>363</v>
      </c>
      <c r="C21" s="230"/>
      <c r="D21" s="229" t="s">
        <v>365</v>
      </c>
      <c r="E21" s="230"/>
      <c r="F21" s="222" t="s">
        <v>95</v>
      </c>
      <c r="G21" s="224"/>
      <c r="H21" s="224"/>
      <c r="I21" s="223"/>
      <c r="J21" s="233" t="s">
        <v>366</v>
      </c>
      <c r="K21" s="229" t="s">
        <v>367</v>
      </c>
      <c r="L21" s="230"/>
      <c r="M21" s="229" t="s">
        <v>368</v>
      </c>
      <c r="N21" s="230"/>
      <c r="O21" s="229" t="s">
        <v>355</v>
      </c>
      <c r="P21" s="230"/>
      <c r="Q21" s="229" t="s">
        <v>118</v>
      </c>
      <c r="R21" s="230"/>
      <c r="S21" s="233" t="s">
        <v>117</v>
      </c>
      <c r="T21" s="233" t="s">
        <v>369</v>
      </c>
      <c r="U21" s="233" t="s">
        <v>364</v>
      </c>
      <c r="V21" s="229" t="s">
        <v>116</v>
      </c>
      <c r="W21" s="230"/>
      <c r="X21" s="222" t="s">
        <v>108</v>
      </c>
      <c r="Y21" s="224"/>
      <c r="Z21" s="222" t="s">
        <v>107</v>
      </c>
      <c r="AA21" s="224"/>
    </row>
    <row r="22" spans="1:27" ht="216" customHeight="1" x14ac:dyDescent="0.25">
      <c r="A22" s="236"/>
      <c r="B22" s="231"/>
      <c r="C22" s="232"/>
      <c r="D22" s="231"/>
      <c r="E22" s="232"/>
      <c r="F22" s="222" t="s">
        <v>115</v>
      </c>
      <c r="G22" s="223"/>
      <c r="H22" s="222" t="s">
        <v>114</v>
      </c>
      <c r="I22" s="223"/>
      <c r="J22" s="234"/>
      <c r="K22" s="231"/>
      <c r="L22" s="232"/>
      <c r="M22" s="231"/>
      <c r="N22" s="232"/>
      <c r="O22" s="231"/>
      <c r="P22" s="232"/>
      <c r="Q22" s="231"/>
      <c r="R22" s="232"/>
      <c r="S22" s="234"/>
      <c r="T22" s="234"/>
      <c r="U22" s="234"/>
      <c r="V22" s="231"/>
      <c r="W22" s="232"/>
      <c r="X22" s="72" t="s">
        <v>106</v>
      </c>
      <c r="Y22" s="72" t="s">
        <v>353</v>
      </c>
      <c r="Z22" s="72" t="s">
        <v>105</v>
      </c>
      <c r="AA22" s="72" t="s">
        <v>104</v>
      </c>
    </row>
    <row r="23" spans="1:27" ht="60" customHeight="1" x14ac:dyDescent="0.25">
      <c r="A23" s="234"/>
      <c r="B23" s="73" t="s">
        <v>102</v>
      </c>
      <c r="C23" s="73" t="s">
        <v>103</v>
      </c>
      <c r="D23" s="73" t="s">
        <v>102</v>
      </c>
      <c r="E23" s="73" t="s">
        <v>103</v>
      </c>
      <c r="F23" s="73" t="s">
        <v>102</v>
      </c>
      <c r="G23" s="73" t="s">
        <v>103</v>
      </c>
      <c r="H23" s="73" t="s">
        <v>102</v>
      </c>
      <c r="I23" s="73" t="s">
        <v>103</v>
      </c>
      <c r="J23" s="73" t="s">
        <v>102</v>
      </c>
      <c r="K23" s="73" t="s">
        <v>102</v>
      </c>
      <c r="L23" s="73" t="s">
        <v>103</v>
      </c>
      <c r="M23" s="73" t="s">
        <v>102</v>
      </c>
      <c r="N23" s="73" t="s">
        <v>103</v>
      </c>
      <c r="O23" s="73" t="s">
        <v>102</v>
      </c>
      <c r="P23" s="73" t="s">
        <v>103</v>
      </c>
      <c r="Q23" s="73" t="s">
        <v>102</v>
      </c>
      <c r="R23" s="73" t="s">
        <v>103</v>
      </c>
      <c r="S23" s="73" t="s">
        <v>102</v>
      </c>
      <c r="T23" s="73" t="s">
        <v>102</v>
      </c>
      <c r="U23" s="73" t="s">
        <v>102</v>
      </c>
      <c r="V23" s="73" t="s">
        <v>102</v>
      </c>
      <c r="W23" s="73" t="s">
        <v>103</v>
      </c>
      <c r="X23" s="73" t="s">
        <v>102</v>
      </c>
      <c r="Y23" s="73" t="s">
        <v>102</v>
      </c>
      <c r="Z23" s="72" t="s">
        <v>102</v>
      </c>
      <c r="AA23" s="72" t="s">
        <v>102</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0" customFormat="1" x14ac:dyDescent="0.25">
      <c r="A25" s="77"/>
      <c r="B25" s="78"/>
      <c r="C25" s="78"/>
      <c r="D25" s="78"/>
      <c r="E25" s="78"/>
      <c r="F25" s="78"/>
      <c r="G25" s="79"/>
      <c r="H25" s="79"/>
      <c r="I25" s="79"/>
      <c r="J25" s="80"/>
      <c r="K25" s="80"/>
      <c r="L25" s="108"/>
      <c r="M25" s="81"/>
      <c r="N25" s="78"/>
      <c r="O25" s="72"/>
      <c r="P25" s="72"/>
      <c r="Q25" s="72"/>
      <c r="R25" s="79"/>
      <c r="S25" s="80"/>
      <c r="T25" s="80"/>
      <c r="U25" s="80"/>
      <c r="V25" s="80"/>
      <c r="W25" s="72"/>
      <c r="X25" s="109"/>
      <c r="Y25" s="109"/>
      <c r="Z25" s="77"/>
      <c r="AA25" s="77"/>
    </row>
    <row r="26" spans="1:27" ht="3" customHeight="1" x14ac:dyDescent="0.25">
      <c r="X26" s="74"/>
      <c r="Y26" s="75"/>
    </row>
    <row r="27" spans="1:27" s="43" customFormat="1" ht="12.75" x14ac:dyDescent="0.2">
      <c r="A27" s="44"/>
      <c r="B27" s="44"/>
      <c r="C27" s="44"/>
      <c r="E27" s="44"/>
    </row>
    <row r="28" spans="1:27" s="43" customFormat="1" ht="12.75" x14ac:dyDescent="0.2">
      <c r="A28" s="44"/>
      <c r="B28" s="44"/>
      <c r="C28" s="44"/>
    </row>
  </sheetData>
  <mergeCells count="27">
    <mergeCell ref="E18:Y18"/>
    <mergeCell ref="A12:AA12"/>
    <mergeCell ref="A10:AA10"/>
    <mergeCell ref="A9:AA9"/>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3"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7" t="str">
        <f>'1. паспорт местоположение'!$A$5</f>
        <v>Год раскрытия информации: 2025 год</v>
      </c>
      <c r="B5" s="207"/>
      <c r="C5" s="207"/>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9" customFormat="1" ht="18.75" x14ac:dyDescent="0.3">
      <c r="A6" s="14"/>
      <c r="G6" s="13"/>
    </row>
    <row r="7" spans="1:29" s="9" customFormat="1" ht="18.75" x14ac:dyDescent="0.2">
      <c r="A7" s="211" t="s">
        <v>10</v>
      </c>
      <c r="B7" s="211"/>
      <c r="C7" s="211"/>
      <c r="D7" s="11"/>
      <c r="E7" s="11"/>
      <c r="F7" s="11"/>
      <c r="G7" s="11"/>
      <c r="H7" s="11"/>
      <c r="I7" s="11"/>
      <c r="J7" s="11"/>
      <c r="K7" s="11"/>
      <c r="L7" s="11"/>
      <c r="M7" s="11"/>
      <c r="N7" s="11"/>
      <c r="O7" s="11"/>
      <c r="P7" s="11"/>
      <c r="Q7" s="11"/>
      <c r="R7" s="11"/>
      <c r="S7" s="11"/>
      <c r="T7" s="11"/>
      <c r="U7" s="11"/>
    </row>
    <row r="8" spans="1:29" s="9" customFormat="1" ht="18.75" x14ac:dyDescent="0.2">
      <c r="A8" s="211"/>
      <c r="B8" s="211"/>
      <c r="C8" s="211"/>
      <c r="D8" s="12"/>
      <c r="E8" s="12"/>
      <c r="F8" s="12"/>
      <c r="G8" s="12"/>
      <c r="H8" s="11"/>
      <c r="I8" s="11"/>
      <c r="J8" s="11"/>
      <c r="K8" s="11"/>
      <c r="L8" s="11"/>
      <c r="M8" s="11"/>
      <c r="N8" s="11"/>
      <c r="O8" s="11"/>
      <c r="P8" s="11"/>
      <c r="Q8" s="11"/>
      <c r="R8" s="11"/>
      <c r="S8" s="11"/>
      <c r="T8" s="11"/>
      <c r="U8" s="11"/>
    </row>
    <row r="9" spans="1:29" s="9" customFormat="1" ht="18.75" x14ac:dyDescent="0.2">
      <c r="A9" s="212" t="s">
        <v>430</v>
      </c>
      <c r="B9" s="213"/>
      <c r="C9" s="213"/>
      <c r="D9" s="8"/>
      <c r="E9" s="8"/>
      <c r="F9" s="8"/>
      <c r="G9" s="8"/>
      <c r="H9" s="11"/>
      <c r="I9" s="11"/>
      <c r="J9" s="11"/>
      <c r="K9" s="11"/>
      <c r="L9" s="11"/>
      <c r="M9" s="11"/>
      <c r="N9" s="11"/>
      <c r="O9" s="11"/>
      <c r="P9" s="11"/>
      <c r="Q9" s="11"/>
      <c r="R9" s="11"/>
      <c r="S9" s="11"/>
      <c r="T9" s="11"/>
      <c r="U9" s="11"/>
    </row>
    <row r="10" spans="1:29" s="9" customFormat="1" ht="18.75" x14ac:dyDescent="0.2">
      <c r="A10" s="208" t="s">
        <v>9</v>
      </c>
      <c r="B10" s="208"/>
      <c r="C10" s="208"/>
      <c r="D10" s="6"/>
      <c r="E10" s="6"/>
      <c r="F10" s="6"/>
      <c r="G10" s="6"/>
      <c r="H10" s="11"/>
      <c r="I10" s="11"/>
      <c r="J10" s="11"/>
      <c r="K10" s="11"/>
      <c r="L10" s="11"/>
      <c r="M10" s="11"/>
      <c r="N10" s="11"/>
      <c r="O10" s="11"/>
      <c r="P10" s="11"/>
      <c r="Q10" s="11"/>
      <c r="R10" s="11"/>
      <c r="S10" s="11"/>
      <c r="T10" s="11"/>
      <c r="U10" s="11"/>
    </row>
    <row r="11" spans="1:29" s="9"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9" customFormat="1" ht="18.75" x14ac:dyDescent="0.2">
      <c r="A12" s="213" t="str">
        <f>'3.2 паспорт Техсостояние ЛЭП'!A12:AA12</f>
        <v>H_TP1100.PR.0052</v>
      </c>
      <c r="B12" s="213"/>
      <c r="C12" s="213"/>
      <c r="D12" s="8"/>
      <c r="E12" s="8"/>
      <c r="F12" s="8"/>
      <c r="G12" s="8"/>
      <c r="H12" s="11"/>
      <c r="I12" s="11"/>
      <c r="J12" s="11"/>
      <c r="K12" s="11"/>
      <c r="L12" s="11"/>
      <c r="M12" s="11"/>
      <c r="N12" s="11"/>
      <c r="O12" s="11"/>
      <c r="P12" s="11"/>
      <c r="Q12" s="11"/>
      <c r="R12" s="11"/>
      <c r="S12" s="11"/>
      <c r="T12" s="11"/>
      <c r="U12" s="11"/>
    </row>
    <row r="13" spans="1:29" s="9" customFormat="1" ht="18.75" x14ac:dyDescent="0.2">
      <c r="A13" s="208" t="s">
        <v>8</v>
      </c>
      <c r="B13" s="208"/>
      <c r="C13" s="20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6"/>
      <c r="B14" s="216"/>
      <c r="C14" s="216"/>
      <c r="D14" s="4"/>
      <c r="E14" s="4"/>
      <c r="F14" s="4"/>
      <c r="G14" s="4"/>
      <c r="H14" s="4"/>
      <c r="I14" s="4"/>
      <c r="J14" s="4"/>
      <c r="K14" s="4"/>
      <c r="L14" s="4"/>
      <c r="M14" s="4"/>
      <c r="N14" s="4"/>
      <c r="O14" s="4"/>
      <c r="P14" s="4"/>
      <c r="Q14" s="4"/>
      <c r="R14" s="4"/>
      <c r="S14" s="4"/>
      <c r="T14" s="4"/>
      <c r="U14" s="4"/>
    </row>
    <row r="15" spans="1:29" s="3" customFormat="1" ht="39.75" customHeight="1" x14ac:dyDescent="0.2">
      <c r="A15" s="214"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08" t="s">
        <v>7</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6"/>
      <c r="B17" s="216"/>
      <c r="C17" s="216"/>
      <c r="D17" s="4"/>
      <c r="E17" s="4"/>
      <c r="F17" s="4"/>
      <c r="G17" s="4"/>
      <c r="H17" s="4"/>
      <c r="I17" s="4"/>
      <c r="J17" s="4"/>
      <c r="K17" s="4"/>
      <c r="L17" s="4"/>
      <c r="M17" s="4"/>
      <c r="N17" s="4"/>
      <c r="O17" s="4"/>
      <c r="P17" s="4"/>
      <c r="Q17" s="4"/>
      <c r="R17" s="4"/>
    </row>
    <row r="18" spans="1:21" s="3" customFormat="1" ht="27.75" customHeight="1" x14ac:dyDescent="0.2">
      <c r="A18" s="209" t="s">
        <v>349</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8" t="s">
        <v>68</v>
      </c>
      <c r="C20" s="27" t="s">
        <v>67</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118.5" customHeight="1" x14ac:dyDescent="0.2">
      <c r="A22" s="19" t="s">
        <v>66</v>
      </c>
      <c r="B22" s="22" t="s">
        <v>361</v>
      </c>
      <c r="C22" s="110" t="s">
        <v>582</v>
      </c>
      <c r="D22" s="6"/>
      <c r="E22" s="6"/>
      <c r="F22" s="4"/>
      <c r="G22" s="4"/>
      <c r="H22" s="4"/>
      <c r="I22" s="4"/>
      <c r="J22" s="4"/>
      <c r="K22" s="4"/>
      <c r="L22" s="4"/>
      <c r="M22" s="4"/>
      <c r="N22" s="4"/>
      <c r="O22" s="4"/>
      <c r="P22" s="4"/>
    </row>
    <row r="23" spans="1:21" ht="42.75" customHeight="1" x14ac:dyDescent="0.25">
      <c r="A23" s="19" t="s">
        <v>64</v>
      </c>
      <c r="B23" s="20" t="s">
        <v>61</v>
      </c>
      <c r="C23" s="110" t="s">
        <v>393</v>
      </c>
    </row>
    <row r="24" spans="1:21" ht="63" customHeight="1" x14ac:dyDescent="0.25">
      <c r="A24" s="19" t="s">
        <v>63</v>
      </c>
      <c r="B24" s="21" t="s">
        <v>381</v>
      </c>
      <c r="C24" s="20" t="s">
        <v>535</v>
      </c>
    </row>
    <row r="25" spans="1:21" ht="63" customHeight="1" x14ac:dyDescent="0.25">
      <c r="A25" s="19" t="s">
        <v>62</v>
      </c>
      <c r="B25" s="21" t="s">
        <v>382</v>
      </c>
      <c r="C25" s="20" t="s">
        <v>584</v>
      </c>
    </row>
    <row r="26" spans="1:21" ht="42.75" customHeight="1" x14ac:dyDescent="0.25">
      <c r="A26" s="19" t="s">
        <v>60</v>
      </c>
      <c r="B26" s="21" t="s">
        <v>177</v>
      </c>
      <c r="C26" s="20" t="s">
        <v>392</v>
      </c>
    </row>
    <row r="27" spans="1:21" ht="82.5" x14ac:dyDescent="0.25">
      <c r="A27" s="19" t="s">
        <v>59</v>
      </c>
      <c r="B27" s="20" t="s">
        <v>362</v>
      </c>
      <c r="C27" s="110" t="str">
        <f>C22</f>
        <v>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v>
      </c>
    </row>
    <row r="28" spans="1:21" ht="42.75" customHeight="1" x14ac:dyDescent="0.25">
      <c r="A28" s="19" t="s">
        <v>57</v>
      </c>
      <c r="B28" s="21" t="s">
        <v>58</v>
      </c>
      <c r="C28" s="30">
        <v>2018</v>
      </c>
    </row>
    <row r="29" spans="1:21" ht="42.75" customHeight="1" x14ac:dyDescent="0.25">
      <c r="A29" s="19" t="s">
        <v>55</v>
      </c>
      <c r="B29" s="20" t="s">
        <v>56</v>
      </c>
      <c r="C29" s="30">
        <v>2027</v>
      </c>
    </row>
    <row r="30" spans="1:21" ht="42.75" customHeight="1" x14ac:dyDescent="0.25">
      <c r="A30" s="19" t="s">
        <v>74</v>
      </c>
      <c r="B30" s="20" t="s">
        <v>54</v>
      </c>
      <c r="C30" s="20" t="s">
        <v>534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AB30"/>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70</v>
      </c>
    </row>
    <row r="2" spans="1:28" ht="18.75" x14ac:dyDescent="0.3">
      <c r="Z2" s="13" t="s">
        <v>11</v>
      </c>
    </row>
    <row r="3" spans="1:28" ht="18.75" x14ac:dyDescent="0.3">
      <c r="Z3" s="13" t="s">
        <v>69</v>
      </c>
    </row>
    <row r="4" spans="1:28" ht="18.75" customHeight="1" x14ac:dyDescent="0.25">
      <c r="A4" s="207" t="str">
        <f>'1. паспорт местоположение'!$A$5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10</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
      <c r="AB6" s="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
      <c r="AB7" s="11"/>
    </row>
    <row r="8" spans="1:28" ht="15.75" x14ac:dyDescent="0.25">
      <c r="A8" s="212" t="s">
        <v>430</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8"/>
      <c r="AB8" s="8"/>
    </row>
    <row r="9" spans="1:28" ht="15.75" x14ac:dyDescent="0.25">
      <c r="A9" s="208" t="s">
        <v>9</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
      <c r="AB9" s="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
      <c r="AB10" s="11"/>
    </row>
    <row r="11" spans="1:28" x14ac:dyDescent="0.25">
      <c r="A11" s="213" t="str">
        <f>'3.3 паспорт описание'!A12:C12</f>
        <v>H_TP1100.PR.0052</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8"/>
      <c r="AB11" s="8"/>
    </row>
    <row r="12" spans="1:28" ht="15.75"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
      <c r="AB12" s="6"/>
    </row>
    <row r="13" spans="1:28" ht="18.75" x14ac:dyDescent="0.25">
      <c r="A13" s="216"/>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10"/>
      <c r="AB13" s="10"/>
    </row>
    <row r="14" spans="1:28" ht="15.75" x14ac:dyDescent="0.25">
      <c r="A14" s="212" t="str">
        <f>'3.3 паспорт описание'!A15:C15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
      <c r="AB15" s="6"/>
    </row>
    <row r="16" spans="1:28"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16"/>
      <c r="AB16" s="16"/>
    </row>
    <row r="17" spans="1:2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16"/>
      <c r="AB17" s="16"/>
    </row>
    <row r="18" spans="1:28"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16"/>
      <c r="AB18" s="16"/>
    </row>
    <row r="19" spans="1:2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16"/>
      <c r="AB19" s="16"/>
    </row>
    <row r="20" spans="1:28"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16"/>
      <c r="AB20" s="16"/>
    </row>
    <row r="21" spans="1:28" x14ac:dyDescent="0.25">
      <c r="A21" s="238"/>
      <c r="B21" s="238"/>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c r="AA21" s="16"/>
      <c r="AB21" s="16"/>
    </row>
    <row r="22" spans="1:28" x14ac:dyDescent="0.25">
      <c r="A22" s="239" t="s">
        <v>380</v>
      </c>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107"/>
      <c r="AB22" s="107"/>
    </row>
    <row r="23" spans="1:28" ht="32.25" customHeight="1" x14ac:dyDescent="0.25">
      <c r="A23" s="241" t="s">
        <v>257</v>
      </c>
      <c r="B23" s="242"/>
      <c r="C23" s="242"/>
      <c r="D23" s="242"/>
      <c r="E23" s="242"/>
      <c r="F23" s="242"/>
      <c r="G23" s="242"/>
      <c r="H23" s="242"/>
      <c r="I23" s="242"/>
      <c r="J23" s="242"/>
      <c r="K23" s="242"/>
      <c r="L23" s="243"/>
      <c r="M23" s="240" t="s">
        <v>258</v>
      </c>
      <c r="N23" s="240"/>
      <c r="O23" s="240"/>
      <c r="P23" s="240"/>
      <c r="Q23" s="240"/>
      <c r="R23" s="240"/>
      <c r="S23" s="240"/>
      <c r="T23" s="240"/>
      <c r="U23" s="240"/>
      <c r="V23" s="240"/>
      <c r="W23" s="240"/>
      <c r="X23" s="240"/>
      <c r="Y23" s="240"/>
      <c r="Z23" s="240"/>
    </row>
    <row r="24" spans="1:28" ht="151.5" customHeight="1" x14ac:dyDescent="0.25">
      <c r="A24" s="69" t="s">
        <v>180</v>
      </c>
      <c r="B24" s="70" t="s">
        <v>187</v>
      </c>
      <c r="C24" s="69" t="s">
        <v>251</v>
      </c>
      <c r="D24" s="69" t="s">
        <v>181</v>
      </c>
      <c r="E24" s="69" t="s">
        <v>252</v>
      </c>
      <c r="F24" s="69" t="s">
        <v>254</v>
      </c>
      <c r="G24" s="69" t="s">
        <v>253</v>
      </c>
      <c r="H24" s="69" t="s">
        <v>182</v>
      </c>
      <c r="I24" s="69" t="s">
        <v>255</v>
      </c>
      <c r="J24" s="69" t="s">
        <v>188</v>
      </c>
      <c r="K24" s="70" t="s">
        <v>186</v>
      </c>
      <c r="L24" s="70" t="s">
        <v>183</v>
      </c>
      <c r="M24" s="71" t="s">
        <v>195</v>
      </c>
      <c r="N24" s="70" t="s">
        <v>390</v>
      </c>
      <c r="O24" s="69" t="s">
        <v>193</v>
      </c>
      <c r="P24" s="69" t="s">
        <v>194</v>
      </c>
      <c r="Q24" s="69" t="s">
        <v>192</v>
      </c>
      <c r="R24" s="69" t="s">
        <v>182</v>
      </c>
      <c r="S24" s="69" t="s">
        <v>191</v>
      </c>
      <c r="T24" s="69" t="s">
        <v>190</v>
      </c>
      <c r="U24" s="69" t="s">
        <v>250</v>
      </c>
      <c r="V24" s="69" t="s">
        <v>192</v>
      </c>
      <c r="W24" s="82" t="s">
        <v>185</v>
      </c>
      <c r="X24" s="82" t="s">
        <v>197</v>
      </c>
      <c r="Y24" s="82" t="s">
        <v>198</v>
      </c>
      <c r="Z24" s="84" t="s">
        <v>196</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B22"/>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7" t="str">
        <f>'1. паспорт местоположение'!$A$5</f>
        <v>Год раскрытия информации: 2025 год</v>
      </c>
      <c r="B5" s="207"/>
      <c r="C5" s="207"/>
      <c r="D5" s="207"/>
      <c r="E5" s="207"/>
      <c r="F5" s="207"/>
      <c r="G5" s="207"/>
      <c r="H5" s="207"/>
      <c r="I5" s="207"/>
      <c r="J5" s="207"/>
      <c r="K5" s="207"/>
      <c r="L5" s="207"/>
      <c r="M5" s="207"/>
      <c r="N5" s="207"/>
      <c r="O5" s="207"/>
      <c r="P5" s="106"/>
      <c r="Q5" s="106"/>
      <c r="R5" s="106"/>
      <c r="S5" s="106"/>
      <c r="T5" s="106"/>
      <c r="U5" s="106"/>
      <c r="V5" s="106"/>
      <c r="W5" s="106"/>
      <c r="X5" s="106"/>
      <c r="Y5" s="106"/>
      <c r="Z5" s="106"/>
      <c r="AA5" s="106"/>
      <c r="AB5" s="106"/>
    </row>
    <row r="6" spans="1:28" s="9" customFormat="1" ht="18.75" x14ac:dyDescent="0.3">
      <c r="A6" s="14"/>
      <c r="B6" s="14"/>
      <c r="L6" s="13"/>
    </row>
    <row r="7" spans="1:28" s="9" customFormat="1" ht="18.75" x14ac:dyDescent="0.2">
      <c r="A7" s="211" t="s">
        <v>10</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9"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9" customFormat="1" ht="18.75" x14ac:dyDescent="0.2">
      <c r="A9" s="212" t="s">
        <v>430</v>
      </c>
      <c r="B9" s="212"/>
      <c r="C9" s="212"/>
      <c r="D9" s="212"/>
      <c r="E9" s="212"/>
      <c r="F9" s="212"/>
      <c r="G9" s="212"/>
      <c r="H9" s="212"/>
      <c r="I9" s="212"/>
      <c r="J9" s="212"/>
      <c r="K9" s="212"/>
      <c r="L9" s="212"/>
      <c r="M9" s="212"/>
      <c r="N9" s="212"/>
      <c r="O9" s="212"/>
      <c r="P9" s="11"/>
      <c r="Q9" s="11"/>
      <c r="R9" s="11"/>
      <c r="S9" s="11"/>
      <c r="T9" s="11"/>
      <c r="U9" s="11"/>
      <c r="V9" s="11"/>
      <c r="W9" s="11"/>
      <c r="X9" s="11"/>
      <c r="Y9" s="11"/>
      <c r="Z9" s="11"/>
    </row>
    <row r="10" spans="1:28" s="9" customFormat="1" ht="18.75" x14ac:dyDescent="0.2">
      <c r="A10" s="208" t="s">
        <v>9</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9"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9" customFormat="1" ht="18.75" x14ac:dyDescent="0.2">
      <c r="A12" s="213" t="str">
        <f>'3.4. Паспорт надежность'!A11:Z11</f>
        <v>H_TP1100.PR.0052</v>
      </c>
      <c r="B12" s="213"/>
      <c r="C12" s="213"/>
      <c r="D12" s="213"/>
      <c r="E12" s="213"/>
      <c r="F12" s="213"/>
      <c r="G12" s="213"/>
      <c r="H12" s="213"/>
      <c r="I12" s="213"/>
      <c r="J12" s="213"/>
      <c r="K12" s="213"/>
      <c r="L12" s="213"/>
      <c r="M12" s="213"/>
      <c r="N12" s="213"/>
      <c r="O12" s="213"/>
      <c r="P12" s="11"/>
      <c r="Q12" s="11"/>
      <c r="R12" s="11"/>
      <c r="S12" s="11"/>
      <c r="T12" s="11"/>
      <c r="U12" s="11"/>
      <c r="V12" s="11"/>
      <c r="W12" s="11"/>
      <c r="X12" s="11"/>
      <c r="Y12" s="11"/>
      <c r="Z12" s="11"/>
    </row>
    <row r="13" spans="1:28" s="9" customFormat="1" ht="18.75" x14ac:dyDescent="0.2">
      <c r="A13" s="208" t="s">
        <v>8</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9" customFormat="1" ht="15.75" customHeight="1" x14ac:dyDescent="0.2">
      <c r="A14" s="216"/>
      <c r="B14" s="216"/>
      <c r="C14" s="216"/>
      <c r="D14" s="216"/>
      <c r="E14" s="216"/>
      <c r="F14" s="216"/>
      <c r="G14" s="216"/>
      <c r="H14" s="216"/>
      <c r="I14" s="216"/>
      <c r="J14" s="216"/>
      <c r="K14" s="216"/>
      <c r="L14" s="216"/>
      <c r="M14" s="216"/>
      <c r="N14" s="216"/>
      <c r="O14" s="216"/>
      <c r="P14" s="4"/>
      <c r="Q14" s="4"/>
      <c r="R14" s="4"/>
      <c r="S14" s="4"/>
      <c r="T14" s="4"/>
      <c r="U14" s="4"/>
      <c r="V14" s="4"/>
      <c r="W14" s="4"/>
      <c r="X14" s="4"/>
      <c r="Y14" s="4"/>
      <c r="Z14" s="4"/>
    </row>
    <row r="15" spans="1:28" s="3" customFormat="1" ht="15.75" x14ac:dyDescent="0.2">
      <c r="A15" s="212"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7</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44" t="s">
        <v>357</v>
      </c>
      <c r="B18" s="244"/>
      <c r="C18" s="244"/>
      <c r="D18" s="244"/>
      <c r="E18" s="244"/>
      <c r="F18" s="244"/>
      <c r="G18" s="244"/>
      <c r="H18" s="244"/>
      <c r="I18" s="244"/>
      <c r="J18" s="244"/>
      <c r="K18" s="244"/>
      <c r="L18" s="244"/>
      <c r="M18" s="244"/>
      <c r="N18" s="244"/>
      <c r="O18" s="244"/>
      <c r="P18" s="7"/>
      <c r="Q18" s="7"/>
      <c r="R18" s="7"/>
      <c r="S18" s="7"/>
      <c r="T18" s="7"/>
      <c r="U18" s="7"/>
      <c r="V18" s="7"/>
      <c r="W18" s="7"/>
      <c r="X18" s="7"/>
      <c r="Y18" s="7"/>
      <c r="Z18" s="7"/>
    </row>
    <row r="19" spans="1:26" s="3" customFormat="1" ht="78" customHeight="1" x14ac:dyDescent="0.2">
      <c r="A19" s="218" t="s">
        <v>6</v>
      </c>
      <c r="B19" s="218" t="s">
        <v>89</v>
      </c>
      <c r="C19" s="218" t="s">
        <v>88</v>
      </c>
      <c r="D19" s="218" t="s">
        <v>77</v>
      </c>
      <c r="E19" s="245" t="s">
        <v>87</v>
      </c>
      <c r="F19" s="246"/>
      <c r="G19" s="246"/>
      <c r="H19" s="246"/>
      <c r="I19" s="247"/>
      <c r="J19" s="218" t="s">
        <v>86</v>
      </c>
      <c r="K19" s="218"/>
      <c r="L19" s="218"/>
      <c r="M19" s="218"/>
      <c r="N19" s="218"/>
      <c r="O19" s="218"/>
      <c r="P19" s="4"/>
      <c r="Q19" s="4"/>
      <c r="R19" s="4"/>
      <c r="S19" s="4"/>
      <c r="T19" s="4"/>
      <c r="U19" s="4"/>
      <c r="V19" s="4"/>
      <c r="W19" s="4"/>
    </row>
    <row r="20" spans="1:26" s="3" customFormat="1" ht="51" customHeight="1" x14ac:dyDescent="0.2">
      <c r="A20" s="218"/>
      <c r="B20" s="218"/>
      <c r="C20" s="218"/>
      <c r="D20" s="218"/>
      <c r="E20" s="32" t="s">
        <v>85</v>
      </c>
      <c r="F20" s="32" t="s">
        <v>84</v>
      </c>
      <c r="G20" s="32" t="s">
        <v>83</v>
      </c>
      <c r="H20" s="32" t="s">
        <v>82</v>
      </c>
      <c r="I20" s="32" t="s">
        <v>81</v>
      </c>
      <c r="J20" s="32" t="s">
        <v>80</v>
      </c>
      <c r="K20" s="32" t="s">
        <v>5</v>
      </c>
      <c r="L20" s="38" t="s">
        <v>4</v>
      </c>
      <c r="M20" s="37" t="s">
        <v>178</v>
      </c>
      <c r="N20" s="37" t="s">
        <v>79</v>
      </c>
      <c r="O20" s="37" t="s">
        <v>78</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6"/>
      <c r="C22" s="23"/>
      <c r="D22" s="23"/>
      <c r="E22" s="23"/>
      <c r="F22" s="23"/>
      <c r="G22" s="23"/>
      <c r="H22" s="23"/>
      <c r="I22" s="23"/>
      <c r="J22" s="34"/>
      <c r="K22" s="34"/>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55" zoomScaleNormal="55" workbookViewId="0">
      <selection activeCell="B1" sqref="B1:AJ1048576"/>
    </sheetView>
  </sheetViews>
  <sheetFormatPr defaultColWidth="9.140625" defaultRowHeight="15" x14ac:dyDescent="0.25"/>
  <cols>
    <col min="1" max="1" width="60.7109375" style="85" bestFit="1" customWidth="1"/>
    <col min="2" max="3" width="13.5703125" style="85" hidden="1" customWidth="1"/>
    <col min="4" max="4" width="24" style="85" hidden="1" customWidth="1"/>
    <col min="5" max="36" width="13.5703125" style="85" hidden="1" customWidth="1"/>
    <col min="37" max="37" width="13.5703125" style="85" bestFit="1" customWidth="1"/>
    <col min="38" max="44" width="13.5703125" style="85" customWidth="1"/>
    <col min="45" max="52" width="13.5703125" style="85" bestFit="1" customWidth="1"/>
    <col min="53" max="16384" width="9.140625" style="85"/>
  </cols>
  <sheetData>
    <row r="1" spans="1:44" s="9" customFormat="1" ht="18.75" customHeight="1" x14ac:dyDescent="0.2">
      <c r="A1" s="15"/>
      <c r="K1" s="29"/>
      <c r="AR1" s="29" t="s">
        <v>70</v>
      </c>
    </row>
    <row r="2" spans="1:44" s="9" customFormat="1" ht="18.75" customHeight="1" x14ac:dyDescent="0.3">
      <c r="A2" s="15"/>
      <c r="K2" s="13"/>
      <c r="AR2" s="13" t="s">
        <v>11</v>
      </c>
    </row>
    <row r="3" spans="1:44" s="9" customFormat="1" ht="18.75" x14ac:dyDescent="0.3">
      <c r="A3" s="14"/>
      <c r="K3" s="13"/>
      <c r="AR3" s="13" t="s">
        <v>247</v>
      </c>
    </row>
    <row r="4" spans="1:44" s="9" customFormat="1" ht="18.75" x14ac:dyDescent="0.3">
      <c r="A4" s="14"/>
      <c r="K4" s="13"/>
    </row>
    <row r="5" spans="1:44" s="9" customFormat="1" ht="18.75" customHeight="1" x14ac:dyDescent="0.2">
      <c r="A5" s="207" t="str">
        <f>'4. паспортбюджет'!A5:O5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9" customFormat="1" ht="18.75" x14ac:dyDescent="0.3">
      <c r="A6" s="14"/>
      <c r="K6" s="13"/>
    </row>
    <row r="7" spans="1:44" s="9" customFormat="1" ht="18.75" x14ac:dyDescent="0.2">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2" t="s">
        <v>430</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row>
    <row r="10" spans="1:44" s="9" customFormat="1" ht="18.75" customHeight="1" x14ac:dyDescent="0.2">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3" t="str">
        <f>'4. паспортбюджет'!A12:O12</f>
        <v>H_TP1100.PR.0052</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row>
    <row r="13" spans="1:44" s="9" customFormat="1" ht="18.75" customHeight="1" x14ac:dyDescent="0.2">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27" customHeight="1" x14ac:dyDescent="0.2">
      <c r="A15" s="214" t="str">
        <f>'4. паспортбюджет'!A15:O15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0" t="s">
        <v>358</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x14ac:dyDescent="0.25">
      <c r="AO19" s="94"/>
      <c r="AP19" s="94"/>
      <c r="AQ19" s="94"/>
      <c r="AR19" s="29"/>
    </row>
    <row r="20" spans="1:45" ht="18.75" x14ac:dyDescent="0.3">
      <c r="AO20" s="94"/>
      <c r="AP20" s="94"/>
      <c r="AQ20" s="94"/>
      <c r="AR20" s="13"/>
    </row>
    <row r="21" spans="1:45" ht="20.25" customHeight="1" x14ac:dyDescent="0.3">
      <c r="AO21" s="94"/>
      <c r="AP21" s="94"/>
      <c r="AQ21" s="94"/>
      <c r="AR21" s="13"/>
    </row>
    <row r="22" spans="1:45" ht="20.25" customHeight="1" x14ac:dyDescent="0.3">
      <c r="AO22" s="94"/>
      <c r="AP22" s="94"/>
      <c r="AQ22" s="94"/>
      <c r="AR22" s="13"/>
    </row>
    <row r="23" spans="1:45" s="3" customFormat="1" ht="15" customHeight="1" x14ac:dyDescent="0.2">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row>
    <row r="24" spans="1:45" ht="14.25" customHeight="1" thickBot="1" x14ac:dyDescent="0.3">
      <c r="A24" s="260" t="s">
        <v>246</v>
      </c>
      <c r="B24" s="260"/>
      <c r="C24" s="260"/>
      <c r="D24" s="260"/>
      <c r="E24" s="260"/>
      <c r="F24" s="260"/>
      <c r="G24" s="260"/>
      <c r="H24" s="260"/>
      <c r="I24" s="260"/>
      <c r="J24" s="260"/>
      <c r="K24" s="260"/>
      <c r="L24" s="260"/>
      <c r="M24" s="260"/>
      <c r="N24" s="260"/>
      <c r="O24" s="260"/>
      <c r="P24" s="260"/>
      <c r="Q24" s="260"/>
      <c r="R24" s="260"/>
      <c r="S24" s="260"/>
      <c r="T24" s="260"/>
      <c r="U24" s="260"/>
      <c r="V24" s="260"/>
      <c r="W24" s="260"/>
      <c r="X24" s="260"/>
      <c r="Y24" s="260"/>
      <c r="Z24" s="260"/>
      <c r="AA24" s="260"/>
      <c r="AB24" s="260"/>
      <c r="AC24" s="260"/>
      <c r="AD24" s="260"/>
      <c r="AE24" s="260"/>
      <c r="AF24" s="260"/>
      <c r="AG24" s="260"/>
      <c r="AH24" s="260"/>
      <c r="AI24" s="260"/>
      <c r="AJ24" s="260"/>
      <c r="AK24" s="260" t="s">
        <v>1</v>
      </c>
      <c r="AL24" s="260"/>
      <c r="AM24" s="86"/>
      <c r="AN24" s="86"/>
      <c r="AS24" s="92"/>
    </row>
    <row r="25" spans="1:45" ht="12.75" customHeight="1" x14ac:dyDescent="0.25">
      <c r="A25" s="248" t="s">
        <v>538</v>
      </c>
      <c r="B25" s="249"/>
      <c r="C25" s="249"/>
      <c r="D25" s="249"/>
      <c r="E25" s="249"/>
      <c r="F25" s="249"/>
      <c r="G25" s="249"/>
      <c r="H25" s="249"/>
      <c r="I25" s="249"/>
      <c r="J25" s="249"/>
      <c r="K25" s="249"/>
      <c r="L25" s="249"/>
      <c r="M25" s="249"/>
      <c r="N25" s="249"/>
      <c r="O25" s="249"/>
      <c r="P25" s="249"/>
      <c r="Q25" s="249"/>
      <c r="R25" s="249"/>
      <c r="S25" s="249"/>
      <c r="T25" s="249"/>
      <c r="U25" s="249"/>
      <c r="V25" s="249"/>
      <c r="W25" s="249"/>
      <c r="X25" s="249"/>
      <c r="Y25" s="249"/>
      <c r="Z25" s="249"/>
      <c r="AA25" s="249"/>
      <c r="AB25" s="249"/>
      <c r="AC25" s="249"/>
      <c r="AD25" s="249"/>
      <c r="AE25" s="249"/>
      <c r="AF25" s="249"/>
      <c r="AG25" s="249"/>
      <c r="AH25" s="249"/>
      <c r="AI25" s="249"/>
      <c r="AJ25" s="249"/>
      <c r="AK25" s="250"/>
      <c r="AL25" s="250"/>
      <c r="AM25" s="87"/>
      <c r="AN25" s="251" t="s">
        <v>245</v>
      </c>
      <c r="AO25" s="251"/>
      <c r="AP25" s="251"/>
      <c r="AQ25" s="252"/>
      <c r="AR25" s="252"/>
      <c r="AS25" s="92"/>
    </row>
    <row r="26" spans="1:45" ht="17.25" customHeight="1" x14ac:dyDescent="0.25">
      <c r="A26" s="253" t="s">
        <v>244</v>
      </c>
      <c r="B26" s="254"/>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c r="AA26" s="254"/>
      <c r="AB26" s="254"/>
      <c r="AC26" s="254"/>
      <c r="AD26" s="254"/>
      <c r="AE26" s="254"/>
      <c r="AF26" s="254"/>
      <c r="AG26" s="254"/>
      <c r="AH26" s="254"/>
      <c r="AI26" s="254"/>
      <c r="AJ26" s="254"/>
      <c r="AK26" s="255"/>
      <c r="AL26" s="255"/>
      <c r="AM26" s="87"/>
      <c r="AN26" s="256" t="s">
        <v>243</v>
      </c>
      <c r="AO26" s="257"/>
      <c r="AP26" s="258"/>
      <c r="AQ26" s="256"/>
      <c r="AR26" s="259"/>
      <c r="AS26" s="92"/>
    </row>
    <row r="27" spans="1:45" ht="17.25" customHeight="1" x14ac:dyDescent="0.25">
      <c r="A27" s="253" t="s">
        <v>242</v>
      </c>
      <c r="B27" s="254"/>
      <c r="C27" s="254"/>
      <c r="D27" s="254"/>
      <c r="E27" s="254"/>
      <c r="F27" s="254"/>
      <c r="G27" s="254"/>
      <c r="H27" s="254"/>
      <c r="I27" s="254"/>
      <c r="J27" s="254"/>
      <c r="K27" s="254"/>
      <c r="L27" s="254"/>
      <c r="M27" s="254"/>
      <c r="N27" s="254"/>
      <c r="O27" s="254"/>
      <c r="P27" s="254"/>
      <c r="Q27" s="254"/>
      <c r="R27" s="254"/>
      <c r="S27" s="254"/>
      <c r="T27" s="254"/>
      <c r="U27" s="254"/>
      <c r="V27" s="254"/>
      <c r="W27" s="254"/>
      <c r="X27" s="254"/>
      <c r="Y27" s="254"/>
      <c r="Z27" s="254"/>
      <c r="AA27" s="254"/>
      <c r="AB27" s="254"/>
      <c r="AC27" s="254"/>
      <c r="AD27" s="254"/>
      <c r="AE27" s="254"/>
      <c r="AF27" s="254"/>
      <c r="AG27" s="254"/>
      <c r="AH27" s="254"/>
      <c r="AI27" s="254"/>
      <c r="AJ27" s="254"/>
      <c r="AK27" s="255"/>
      <c r="AL27" s="255"/>
      <c r="AM27" s="87"/>
      <c r="AN27" s="256" t="s">
        <v>241</v>
      </c>
      <c r="AO27" s="257"/>
      <c r="AP27" s="258"/>
      <c r="AQ27" s="256"/>
      <c r="AR27" s="259"/>
      <c r="AS27" s="92"/>
    </row>
    <row r="28" spans="1:45" ht="27.75" customHeight="1" thickBot="1" x14ac:dyDescent="0.3">
      <c r="A28" s="266" t="s">
        <v>240</v>
      </c>
      <c r="B28" s="267"/>
      <c r="C28" s="267"/>
      <c r="D28" s="267"/>
      <c r="E28" s="267"/>
      <c r="F28" s="267"/>
      <c r="G28" s="267"/>
      <c r="H28" s="267"/>
      <c r="I28" s="267"/>
      <c r="J28" s="267"/>
      <c r="K28" s="267"/>
      <c r="L28" s="267"/>
      <c r="M28" s="267"/>
      <c r="N28" s="267"/>
      <c r="O28" s="267"/>
      <c r="P28" s="267"/>
      <c r="Q28" s="267"/>
      <c r="R28" s="267"/>
      <c r="S28" s="267"/>
      <c r="T28" s="267"/>
      <c r="U28" s="267"/>
      <c r="V28" s="267"/>
      <c r="W28" s="267"/>
      <c r="X28" s="267"/>
      <c r="Y28" s="267"/>
      <c r="Z28" s="267"/>
      <c r="AA28" s="267"/>
      <c r="AB28" s="267"/>
      <c r="AC28" s="267"/>
      <c r="AD28" s="267"/>
      <c r="AE28" s="267"/>
      <c r="AF28" s="267"/>
      <c r="AG28" s="267"/>
      <c r="AH28" s="267"/>
      <c r="AI28" s="267"/>
      <c r="AJ28" s="268"/>
      <c r="AK28" s="269"/>
      <c r="AL28" s="269"/>
      <c r="AM28" s="87"/>
      <c r="AN28" s="270" t="s">
        <v>539</v>
      </c>
      <c r="AO28" s="271"/>
      <c r="AP28" s="272"/>
      <c r="AQ28" s="256"/>
      <c r="AR28" s="259"/>
      <c r="AS28" s="92"/>
    </row>
    <row r="29" spans="1:45" ht="17.25" customHeight="1" x14ac:dyDescent="0.25">
      <c r="A29" s="261" t="s">
        <v>239</v>
      </c>
      <c r="B29" s="262"/>
      <c r="C29" s="262"/>
      <c r="D29" s="262"/>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3"/>
      <c r="AK29" s="250"/>
      <c r="AL29" s="250"/>
      <c r="AM29" s="87"/>
      <c r="AN29" s="255"/>
      <c r="AO29" s="264"/>
      <c r="AP29" s="264"/>
      <c r="AQ29" s="256"/>
      <c r="AR29" s="265"/>
      <c r="AS29" s="92"/>
    </row>
    <row r="30" spans="1:45" ht="17.25" customHeight="1" x14ac:dyDescent="0.25">
      <c r="A30" s="253" t="s">
        <v>540</v>
      </c>
      <c r="B30" s="254"/>
      <c r="C30" s="254"/>
      <c r="D30" s="254"/>
      <c r="E30" s="254"/>
      <c r="F30" s="254"/>
      <c r="G30" s="254"/>
      <c r="H30" s="254"/>
      <c r="I30" s="254"/>
      <c r="J30" s="254"/>
      <c r="K30" s="254"/>
      <c r="L30" s="254"/>
      <c r="M30" s="254"/>
      <c r="N30" s="254"/>
      <c r="O30" s="254"/>
      <c r="P30" s="254"/>
      <c r="Q30" s="254"/>
      <c r="R30" s="254"/>
      <c r="S30" s="254"/>
      <c r="T30" s="254"/>
      <c r="U30" s="254"/>
      <c r="V30" s="254"/>
      <c r="W30" s="254"/>
      <c r="X30" s="254"/>
      <c r="Y30" s="254"/>
      <c r="Z30" s="254"/>
      <c r="AA30" s="254"/>
      <c r="AB30" s="254"/>
      <c r="AC30" s="254"/>
      <c r="AD30" s="254"/>
      <c r="AE30" s="254"/>
      <c r="AF30" s="254"/>
      <c r="AG30" s="254"/>
      <c r="AH30" s="254"/>
      <c r="AI30" s="254"/>
      <c r="AJ30" s="254"/>
      <c r="AK30" s="255"/>
      <c r="AL30" s="255"/>
      <c r="AM30" s="87"/>
      <c r="AS30" s="92"/>
    </row>
    <row r="31" spans="1:45" ht="17.25" customHeight="1" x14ac:dyDescent="0.25">
      <c r="A31" s="253" t="s">
        <v>238</v>
      </c>
      <c r="B31" s="254"/>
      <c r="C31" s="254"/>
      <c r="D31" s="254"/>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c r="AG31" s="254"/>
      <c r="AH31" s="254"/>
      <c r="AI31" s="254"/>
      <c r="AJ31" s="254"/>
      <c r="AK31" s="255"/>
      <c r="AL31" s="255"/>
      <c r="AM31" s="87"/>
      <c r="AN31" s="87"/>
      <c r="AO31" s="157"/>
      <c r="AP31" s="157"/>
      <c r="AQ31" s="157"/>
      <c r="AR31" s="157"/>
      <c r="AS31" s="92"/>
    </row>
    <row r="32" spans="1:45" ht="17.25" customHeight="1" x14ac:dyDescent="0.25">
      <c r="A32" s="253" t="s">
        <v>217</v>
      </c>
      <c r="B32" s="254"/>
      <c r="C32" s="254"/>
      <c r="D32" s="254"/>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c r="AG32" s="254"/>
      <c r="AH32" s="254"/>
      <c r="AI32" s="254"/>
      <c r="AJ32" s="254"/>
      <c r="AK32" s="255"/>
      <c r="AL32" s="255"/>
      <c r="AM32" s="87"/>
      <c r="AN32" s="87"/>
      <c r="AO32" s="87"/>
      <c r="AP32" s="87"/>
      <c r="AQ32" s="87"/>
      <c r="AR32" s="87"/>
      <c r="AS32" s="92"/>
    </row>
    <row r="33" spans="1:45" ht="17.25" customHeight="1" x14ac:dyDescent="0.25">
      <c r="A33" s="253" t="s">
        <v>237</v>
      </c>
      <c r="B33" s="254"/>
      <c r="C33" s="254"/>
      <c r="D33" s="254"/>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75"/>
      <c r="AL33" s="275"/>
      <c r="AM33" s="87"/>
      <c r="AN33" s="87"/>
      <c r="AO33" s="87"/>
      <c r="AP33" s="87"/>
      <c r="AQ33" s="87"/>
      <c r="AR33" s="87"/>
      <c r="AS33" s="92"/>
    </row>
    <row r="34" spans="1:45" ht="17.25" customHeight="1" x14ac:dyDescent="0.25">
      <c r="A34" s="253" t="s">
        <v>236</v>
      </c>
      <c r="B34" s="254"/>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c r="AG34" s="254"/>
      <c r="AH34" s="254"/>
      <c r="AI34" s="254"/>
      <c r="AJ34" s="254"/>
      <c r="AK34" s="255"/>
      <c r="AL34" s="255"/>
      <c r="AM34" s="87"/>
      <c r="AN34" s="87"/>
      <c r="AO34" s="87"/>
      <c r="AP34" s="87"/>
      <c r="AQ34" s="87"/>
      <c r="AR34" s="87"/>
      <c r="AS34" s="92"/>
    </row>
    <row r="35" spans="1:45" ht="17.25" customHeight="1" x14ac:dyDescent="0.25">
      <c r="A35" s="253"/>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c r="AG35" s="254"/>
      <c r="AH35" s="254"/>
      <c r="AI35" s="254"/>
      <c r="AJ35" s="254"/>
      <c r="AK35" s="255"/>
      <c r="AL35" s="255"/>
      <c r="AM35" s="87"/>
      <c r="AN35" s="87"/>
      <c r="AO35" s="87"/>
      <c r="AP35" s="87"/>
      <c r="AQ35" s="87"/>
      <c r="AR35" s="87"/>
      <c r="AS35" s="92"/>
    </row>
    <row r="36" spans="1:45" ht="17.25" customHeight="1" thickBot="1" x14ac:dyDescent="0.3">
      <c r="A36" s="273" t="s">
        <v>210</v>
      </c>
      <c r="B36" s="274"/>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274"/>
      <c r="AA36" s="274"/>
      <c r="AB36" s="274"/>
      <c r="AC36" s="274"/>
      <c r="AD36" s="274"/>
      <c r="AE36" s="274"/>
      <c r="AF36" s="274"/>
      <c r="AG36" s="274"/>
      <c r="AH36" s="274"/>
      <c r="AI36" s="274"/>
      <c r="AJ36" s="274"/>
      <c r="AK36" s="269"/>
      <c r="AL36" s="269"/>
      <c r="AM36" s="87"/>
      <c r="AN36" s="87"/>
      <c r="AO36" s="87"/>
      <c r="AP36" s="87"/>
      <c r="AQ36" s="87"/>
      <c r="AR36" s="87"/>
      <c r="AS36" s="92"/>
    </row>
    <row r="37" spans="1:45" ht="17.25" customHeight="1" x14ac:dyDescent="0.25">
      <c r="A37" s="248"/>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c r="AA37" s="249"/>
      <c r="AB37" s="249"/>
      <c r="AC37" s="249"/>
      <c r="AD37" s="249"/>
      <c r="AE37" s="249"/>
      <c r="AF37" s="249"/>
      <c r="AG37" s="249"/>
      <c r="AH37" s="249"/>
      <c r="AI37" s="249"/>
      <c r="AJ37" s="249"/>
      <c r="AK37" s="250"/>
      <c r="AL37" s="250"/>
      <c r="AM37" s="87"/>
      <c r="AN37" s="87"/>
      <c r="AO37" s="87"/>
      <c r="AP37" s="87"/>
      <c r="AQ37" s="87"/>
      <c r="AR37" s="87"/>
      <c r="AS37" s="92"/>
    </row>
    <row r="38" spans="1:45" ht="17.25" customHeight="1" x14ac:dyDescent="0.25">
      <c r="A38" s="253" t="s">
        <v>235</v>
      </c>
      <c r="B38" s="254"/>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c r="AD38" s="254"/>
      <c r="AE38" s="254"/>
      <c r="AF38" s="254"/>
      <c r="AG38" s="254"/>
      <c r="AH38" s="254"/>
      <c r="AI38" s="254"/>
      <c r="AJ38" s="254"/>
      <c r="AK38" s="255"/>
      <c r="AL38" s="255"/>
      <c r="AM38" s="87"/>
      <c r="AN38" s="87"/>
      <c r="AO38" s="87"/>
      <c r="AP38" s="87"/>
      <c r="AQ38" s="87"/>
      <c r="AR38" s="87"/>
      <c r="AS38" s="92"/>
    </row>
    <row r="39" spans="1:45" ht="17.25" customHeight="1" thickBot="1" x14ac:dyDescent="0.3">
      <c r="A39" s="273" t="s">
        <v>234</v>
      </c>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69"/>
      <c r="AL39" s="269"/>
      <c r="AM39" s="87"/>
      <c r="AN39" s="87"/>
      <c r="AO39" s="87"/>
      <c r="AP39" s="87"/>
      <c r="AQ39" s="87"/>
      <c r="AR39" s="87"/>
      <c r="AS39" s="92"/>
    </row>
    <row r="40" spans="1:45" ht="17.25" customHeight="1" x14ac:dyDescent="0.25">
      <c r="A40" s="248" t="s">
        <v>541</v>
      </c>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c r="AC40" s="249"/>
      <c r="AD40" s="249"/>
      <c r="AE40" s="249"/>
      <c r="AF40" s="249"/>
      <c r="AG40" s="249"/>
      <c r="AH40" s="249"/>
      <c r="AI40" s="249"/>
      <c r="AJ40" s="249"/>
      <c r="AK40" s="250"/>
      <c r="AL40" s="250"/>
      <c r="AM40" s="87"/>
      <c r="AN40" s="87"/>
      <c r="AO40" s="87"/>
      <c r="AP40" s="87"/>
      <c r="AQ40" s="87"/>
      <c r="AR40" s="87"/>
      <c r="AS40" s="92"/>
    </row>
    <row r="41" spans="1:45" ht="17.25" customHeight="1" x14ac:dyDescent="0.25">
      <c r="A41" s="253" t="s">
        <v>233</v>
      </c>
      <c r="B41" s="254"/>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c r="AD41" s="254"/>
      <c r="AE41" s="254"/>
      <c r="AF41" s="254"/>
      <c r="AG41" s="254"/>
      <c r="AH41" s="254"/>
      <c r="AI41" s="254"/>
      <c r="AJ41" s="254"/>
      <c r="AK41" s="255"/>
      <c r="AL41" s="255"/>
      <c r="AM41" s="87"/>
      <c r="AN41" s="87"/>
      <c r="AO41" s="87"/>
      <c r="AP41" s="87"/>
      <c r="AQ41" s="87"/>
      <c r="AR41" s="87"/>
      <c r="AS41" s="92"/>
    </row>
    <row r="42" spans="1:45" ht="17.25" customHeight="1" x14ac:dyDescent="0.25">
      <c r="A42" s="253" t="s">
        <v>232</v>
      </c>
      <c r="B42" s="254"/>
      <c r="C42" s="254"/>
      <c r="D42" s="254"/>
      <c r="E42" s="254"/>
      <c r="F42" s="254"/>
      <c r="G42" s="254"/>
      <c r="H42" s="254"/>
      <c r="I42" s="254"/>
      <c r="J42" s="254"/>
      <c r="K42" s="254"/>
      <c r="L42" s="254"/>
      <c r="M42" s="254"/>
      <c r="N42" s="254"/>
      <c r="O42" s="254"/>
      <c r="P42" s="254"/>
      <c r="Q42" s="254"/>
      <c r="R42" s="254"/>
      <c r="S42" s="254"/>
      <c r="T42" s="254"/>
      <c r="U42" s="254"/>
      <c r="V42" s="254"/>
      <c r="W42" s="254"/>
      <c r="X42" s="254"/>
      <c r="Y42" s="254"/>
      <c r="Z42" s="254"/>
      <c r="AA42" s="254"/>
      <c r="AB42" s="254"/>
      <c r="AC42" s="254"/>
      <c r="AD42" s="254"/>
      <c r="AE42" s="254"/>
      <c r="AF42" s="254"/>
      <c r="AG42" s="254"/>
      <c r="AH42" s="254"/>
      <c r="AI42" s="254"/>
      <c r="AJ42" s="254"/>
      <c r="AK42" s="255"/>
      <c r="AL42" s="255"/>
      <c r="AM42" s="87"/>
      <c r="AN42" s="87"/>
      <c r="AO42" s="87"/>
      <c r="AP42" s="87"/>
      <c r="AQ42" s="87"/>
      <c r="AR42" s="87"/>
      <c r="AS42" s="92"/>
    </row>
    <row r="43" spans="1:45" ht="17.25" customHeight="1" x14ac:dyDescent="0.25">
      <c r="A43" s="253" t="s">
        <v>231</v>
      </c>
      <c r="B43" s="254"/>
      <c r="C43" s="254"/>
      <c r="D43" s="254"/>
      <c r="E43" s="254"/>
      <c r="F43" s="254"/>
      <c r="G43" s="254"/>
      <c r="H43" s="254"/>
      <c r="I43" s="254"/>
      <c r="J43" s="254"/>
      <c r="K43" s="254"/>
      <c r="L43" s="254"/>
      <c r="M43" s="254"/>
      <c r="N43" s="254"/>
      <c r="O43" s="254"/>
      <c r="P43" s="254"/>
      <c r="Q43" s="254"/>
      <c r="R43" s="254"/>
      <c r="S43" s="254"/>
      <c r="T43" s="254"/>
      <c r="U43" s="254"/>
      <c r="V43" s="254"/>
      <c r="W43" s="254"/>
      <c r="X43" s="254"/>
      <c r="Y43" s="254"/>
      <c r="Z43" s="254"/>
      <c r="AA43" s="254"/>
      <c r="AB43" s="254"/>
      <c r="AC43" s="254"/>
      <c r="AD43" s="254"/>
      <c r="AE43" s="254"/>
      <c r="AF43" s="254"/>
      <c r="AG43" s="254"/>
      <c r="AH43" s="254"/>
      <c r="AI43" s="254"/>
      <c r="AJ43" s="254"/>
      <c r="AK43" s="255"/>
      <c r="AL43" s="255"/>
      <c r="AM43" s="87"/>
      <c r="AN43" s="87"/>
      <c r="AO43" s="87"/>
      <c r="AP43" s="87"/>
      <c r="AQ43" s="87"/>
      <c r="AR43" s="87"/>
      <c r="AS43" s="92"/>
    </row>
    <row r="44" spans="1:45" ht="17.25" customHeight="1" x14ac:dyDescent="0.25">
      <c r="A44" s="253" t="s">
        <v>230</v>
      </c>
      <c r="B44" s="254"/>
      <c r="C44" s="254"/>
      <c r="D44" s="254"/>
      <c r="E44" s="254"/>
      <c r="F44" s="254"/>
      <c r="G44" s="254"/>
      <c r="H44" s="254"/>
      <c r="I44" s="254"/>
      <c r="J44" s="254"/>
      <c r="K44" s="254"/>
      <c r="L44" s="254"/>
      <c r="M44" s="254"/>
      <c r="N44" s="254"/>
      <c r="O44" s="254"/>
      <c r="P44" s="254"/>
      <c r="Q44" s="254"/>
      <c r="R44" s="254"/>
      <c r="S44" s="254"/>
      <c r="T44" s="254"/>
      <c r="U44" s="254"/>
      <c r="V44" s="254"/>
      <c r="W44" s="254"/>
      <c r="X44" s="254"/>
      <c r="Y44" s="254"/>
      <c r="Z44" s="254"/>
      <c r="AA44" s="254"/>
      <c r="AB44" s="254"/>
      <c r="AC44" s="254"/>
      <c r="AD44" s="254"/>
      <c r="AE44" s="254"/>
      <c r="AF44" s="254"/>
      <c r="AG44" s="254"/>
      <c r="AH44" s="254"/>
      <c r="AI44" s="254"/>
      <c r="AJ44" s="254"/>
      <c r="AK44" s="255"/>
      <c r="AL44" s="255"/>
      <c r="AM44" s="87"/>
      <c r="AN44" s="87"/>
      <c r="AO44" s="87"/>
      <c r="AP44" s="87"/>
      <c r="AQ44" s="87"/>
      <c r="AR44" s="87"/>
      <c r="AS44" s="92"/>
    </row>
    <row r="45" spans="1:45" ht="17.25" customHeight="1" x14ac:dyDescent="0.25">
      <c r="A45" s="253" t="s">
        <v>229</v>
      </c>
      <c r="B45" s="254"/>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c r="AA45" s="254"/>
      <c r="AB45" s="254"/>
      <c r="AC45" s="254"/>
      <c r="AD45" s="254"/>
      <c r="AE45" s="254"/>
      <c r="AF45" s="254"/>
      <c r="AG45" s="254"/>
      <c r="AH45" s="254"/>
      <c r="AI45" s="254"/>
      <c r="AJ45" s="254"/>
      <c r="AK45" s="255"/>
      <c r="AL45" s="255"/>
      <c r="AM45" s="87"/>
      <c r="AN45" s="87"/>
      <c r="AO45" s="87"/>
      <c r="AP45" s="87"/>
      <c r="AQ45" s="87"/>
      <c r="AR45" s="87"/>
      <c r="AS45" s="92"/>
    </row>
    <row r="46" spans="1:45" ht="17.25" customHeight="1" thickBot="1" x14ac:dyDescent="0.3">
      <c r="A46" s="276" t="s">
        <v>542</v>
      </c>
      <c r="B46" s="277"/>
      <c r="C46" s="277"/>
      <c r="D46" s="277"/>
      <c r="E46" s="277"/>
      <c r="F46" s="277"/>
      <c r="G46" s="277"/>
      <c r="H46" s="277"/>
      <c r="I46" s="277"/>
      <c r="J46" s="277"/>
      <c r="K46" s="277"/>
      <c r="L46" s="277"/>
      <c r="M46" s="277"/>
      <c r="N46" s="277"/>
      <c r="O46" s="277"/>
      <c r="P46" s="277"/>
      <c r="Q46" s="277"/>
      <c r="R46" s="277"/>
      <c r="S46" s="277"/>
      <c r="T46" s="277"/>
      <c r="U46" s="277"/>
      <c r="V46" s="277"/>
      <c r="W46" s="277"/>
      <c r="X46" s="277"/>
      <c r="Y46" s="277"/>
      <c r="Z46" s="277"/>
      <c r="AA46" s="277"/>
      <c r="AB46" s="277"/>
      <c r="AC46" s="277"/>
      <c r="AD46" s="277"/>
      <c r="AE46" s="277"/>
      <c r="AF46" s="277"/>
      <c r="AG46" s="277"/>
      <c r="AH46" s="277"/>
      <c r="AI46" s="277"/>
      <c r="AJ46" s="277"/>
      <c r="AK46" s="278"/>
      <c r="AL46" s="278"/>
      <c r="AM46" s="87"/>
      <c r="AN46" s="87"/>
      <c r="AO46" s="87"/>
      <c r="AP46" s="87"/>
      <c r="AQ46" s="87"/>
      <c r="AR46" s="87"/>
      <c r="AS46" s="92"/>
    </row>
    <row r="47" spans="1:45" ht="24" customHeight="1" x14ac:dyDescent="0.25">
      <c r="A47" s="279" t="s">
        <v>228</v>
      </c>
      <c r="B47" s="280"/>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c r="AE47" s="280"/>
      <c r="AF47" s="280"/>
      <c r="AG47" s="280"/>
      <c r="AH47" s="280"/>
      <c r="AI47" s="280"/>
      <c r="AJ47" s="281"/>
      <c r="AK47" s="250" t="s">
        <v>5</v>
      </c>
      <c r="AL47" s="250"/>
      <c r="AM47" s="250" t="s">
        <v>543</v>
      </c>
      <c r="AN47" s="250"/>
      <c r="AO47" s="158" t="s">
        <v>544</v>
      </c>
      <c r="AP47" s="158" t="s">
        <v>545</v>
      </c>
      <c r="AQ47" s="92"/>
    </row>
    <row r="48" spans="1:45" ht="12" customHeight="1" x14ac:dyDescent="0.25">
      <c r="A48" s="253" t="s">
        <v>227</v>
      </c>
      <c r="B48" s="254"/>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c r="AD48" s="254"/>
      <c r="AE48" s="254"/>
      <c r="AF48" s="254"/>
      <c r="AG48" s="254"/>
      <c r="AH48" s="254"/>
      <c r="AI48" s="254"/>
      <c r="AJ48" s="254"/>
      <c r="AK48" s="255"/>
      <c r="AL48" s="255"/>
      <c r="AM48" s="255"/>
      <c r="AN48" s="255"/>
      <c r="AO48" s="159"/>
      <c r="AP48" s="159"/>
      <c r="AQ48" s="92"/>
    </row>
    <row r="49" spans="1:43" ht="12" customHeight="1" x14ac:dyDescent="0.25">
      <c r="A49" s="253" t="s">
        <v>226</v>
      </c>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c r="AD49" s="254"/>
      <c r="AE49" s="254"/>
      <c r="AF49" s="254"/>
      <c r="AG49" s="254"/>
      <c r="AH49" s="254"/>
      <c r="AI49" s="254"/>
      <c r="AJ49" s="254"/>
      <c r="AK49" s="255"/>
      <c r="AL49" s="255"/>
      <c r="AM49" s="255"/>
      <c r="AN49" s="255"/>
      <c r="AO49" s="159"/>
      <c r="AP49" s="159"/>
      <c r="AQ49" s="92"/>
    </row>
    <row r="50" spans="1:43" ht="12" customHeight="1" thickBot="1" x14ac:dyDescent="0.3">
      <c r="A50" s="273" t="s">
        <v>546</v>
      </c>
      <c r="B50" s="274"/>
      <c r="C50" s="274"/>
      <c r="D50" s="274"/>
      <c r="E50" s="274"/>
      <c r="F50" s="274"/>
      <c r="G50" s="274"/>
      <c r="H50" s="274"/>
      <c r="I50" s="274"/>
      <c r="J50" s="274"/>
      <c r="K50" s="274"/>
      <c r="L50" s="274"/>
      <c r="M50" s="274"/>
      <c r="N50" s="274"/>
      <c r="O50" s="274"/>
      <c r="P50" s="274"/>
      <c r="Q50" s="274"/>
      <c r="R50" s="274"/>
      <c r="S50" s="274"/>
      <c r="T50" s="274"/>
      <c r="U50" s="274"/>
      <c r="V50" s="274"/>
      <c r="W50" s="274"/>
      <c r="X50" s="274"/>
      <c r="Y50" s="274"/>
      <c r="Z50" s="274"/>
      <c r="AA50" s="274"/>
      <c r="AB50" s="274"/>
      <c r="AC50" s="274"/>
      <c r="AD50" s="274"/>
      <c r="AE50" s="274"/>
      <c r="AF50" s="274"/>
      <c r="AG50" s="274"/>
      <c r="AH50" s="274"/>
      <c r="AI50" s="274"/>
      <c r="AJ50" s="274"/>
      <c r="AK50" s="269"/>
      <c r="AL50" s="269"/>
      <c r="AM50" s="269"/>
      <c r="AN50" s="269"/>
      <c r="AO50" s="160"/>
      <c r="AP50" s="160"/>
      <c r="AQ50" s="92"/>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87"/>
      <c r="AN51" s="87"/>
      <c r="AO51" s="87"/>
      <c r="AP51" s="87"/>
      <c r="AQ51" s="92"/>
    </row>
    <row r="52" spans="1:43" ht="24" customHeight="1" x14ac:dyDescent="0.25">
      <c r="A52" s="282" t="s">
        <v>225</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50" t="s">
        <v>5</v>
      </c>
      <c r="AL52" s="250"/>
      <c r="AM52" s="250" t="s">
        <v>543</v>
      </c>
      <c r="AN52" s="250"/>
      <c r="AO52" s="158" t="s">
        <v>544</v>
      </c>
      <c r="AP52" s="158" t="s">
        <v>545</v>
      </c>
      <c r="AQ52" s="92"/>
    </row>
    <row r="53" spans="1:43" ht="11.25" customHeight="1" x14ac:dyDescent="0.25">
      <c r="A53" s="284" t="s">
        <v>224</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75"/>
      <c r="AL53" s="275"/>
      <c r="AM53" s="275"/>
      <c r="AN53" s="275"/>
      <c r="AO53" s="162"/>
      <c r="AP53" s="162"/>
      <c r="AQ53" s="92"/>
    </row>
    <row r="54" spans="1:43" ht="12" customHeight="1" x14ac:dyDescent="0.25">
      <c r="A54" s="253" t="s">
        <v>223</v>
      </c>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c r="AA54" s="254"/>
      <c r="AB54" s="254"/>
      <c r="AC54" s="254"/>
      <c r="AD54" s="254"/>
      <c r="AE54" s="254"/>
      <c r="AF54" s="254"/>
      <c r="AG54" s="254"/>
      <c r="AH54" s="254"/>
      <c r="AI54" s="254"/>
      <c r="AJ54" s="254"/>
      <c r="AK54" s="255"/>
      <c r="AL54" s="255"/>
      <c r="AM54" s="255"/>
      <c r="AN54" s="255"/>
      <c r="AO54" s="159"/>
      <c r="AP54" s="159"/>
      <c r="AQ54" s="92"/>
    </row>
    <row r="55" spans="1:43" ht="12" customHeight="1" x14ac:dyDescent="0.25">
      <c r="A55" s="253" t="s">
        <v>222</v>
      </c>
      <c r="B55" s="254"/>
      <c r="C55" s="254"/>
      <c r="D55" s="254"/>
      <c r="E55" s="254"/>
      <c r="F55" s="254"/>
      <c r="G55" s="254"/>
      <c r="H55" s="254"/>
      <c r="I55" s="254"/>
      <c r="J55" s="254"/>
      <c r="K55" s="254"/>
      <c r="L55" s="254"/>
      <c r="M55" s="254"/>
      <c r="N55" s="254"/>
      <c r="O55" s="254"/>
      <c r="P55" s="254"/>
      <c r="Q55" s="254"/>
      <c r="R55" s="254"/>
      <c r="S55" s="254"/>
      <c r="T55" s="254"/>
      <c r="U55" s="254"/>
      <c r="V55" s="254"/>
      <c r="W55" s="254"/>
      <c r="X55" s="254"/>
      <c r="Y55" s="254"/>
      <c r="Z55" s="254"/>
      <c r="AA55" s="254"/>
      <c r="AB55" s="254"/>
      <c r="AC55" s="254"/>
      <c r="AD55" s="254"/>
      <c r="AE55" s="254"/>
      <c r="AF55" s="254"/>
      <c r="AG55" s="254"/>
      <c r="AH55" s="254"/>
      <c r="AI55" s="254"/>
      <c r="AJ55" s="254"/>
      <c r="AK55" s="255"/>
      <c r="AL55" s="255"/>
      <c r="AM55" s="255"/>
      <c r="AN55" s="255"/>
      <c r="AO55" s="159"/>
      <c r="AP55" s="159"/>
      <c r="AQ55" s="92"/>
    </row>
    <row r="56" spans="1:43" ht="12" customHeight="1" thickBot="1" x14ac:dyDescent="0.3">
      <c r="A56" s="273" t="s">
        <v>221</v>
      </c>
      <c r="B56" s="274"/>
      <c r="C56" s="274"/>
      <c r="D56" s="274"/>
      <c r="E56" s="274"/>
      <c r="F56" s="274"/>
      <c r="G56" s="274"/>
      <c r="H56" s="274"/>
      <c r="I56" s="274"/>
      <c r="J56" s="274"/>
      <c r="K56" s="274"/>
      <c r="L56" s="274"/>
      <c r="M56" s="274"/>
      <c r="N56" s="274"/>
      <c r="O56" s="274"/>
      <c r="P56" s="274"/>
      <c r="Q56" s="274"/>
      <c r="R56" s="274"/>
      <c r="S56" s="274"/>
      <c r="T56" s="274"/>
      <c r="U56" s="274"/>
      <c r="V56" s="274"/>
      <c r="W56" s="274"/>
      <c r="X56" s="274"/>
      <c r="Y56" s="274"/>
      <c r="Z56" s="274"/>
      <c r="AA56" s="274"/>
      <c r="AB56" s="274"/>
      <c r="AC56" s="274"/>
      <c r="AD56" s="274"/>
      <c r="AE56" s="274"/>
      <c r="AF56" s="274"/>
      <c r="AG56" s="274"/>
      <c r="AH56" s="274"/>
      <c r="AI56" s="274"/>
      <c r="AJ56" s="274"/>
      <c r="AK56" s="269"/>
      <c r="AL56" s="269"/>
      <c r="AM56" s="269"/>
      <c r="AN56" s="269"/>
      <c r="AO56" s="160"/>
      <c r="AP56" s="160"/>
      <c r="AQ56" s="92"/>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87"/>
      <c r="AN57" s="87"/>
      <c r="AO57" s="87"/>
      <c r="AP57" s="87"/>
      <c r="AQ57" s="86"/>
    </row>
    <row r="58" spans="1:43" ht="24" customHeight="1" x14ac:dyDescent="0.25">
      <c r="A58" s="282" t="s">
        <v>547</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50" t="s">
        <v>5</v>
      </c>
      <c r="AL58" s="250"/>
      <c r="AM58" s="250" t="s">
        <v>543</v>
      </c>
      <c r="AN58" s="250"/>
      <c r="AO58" s="158" t="s">
        <v>544</v>
      </c>
      <c r="AP58" s="158" t="s">
        <v>545</v>
      </c>
      <c r="AQ58" s="92"/>
    </row>
    <row r="59" spans="1:43" ht="12.75" customHeight="1" x14ac:dyDescent="0.25">
      <c r="A59" s="286" t="s">
        <v>220</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8"/>
      <c r="AL59" s="288"/>
      <c r="AM59" s="288"/>
      <c r="AN59" s="288"/>
      <c r="AO59" s="163"/>
      <c r="AP59" s="163"/>
      <c r="AQ59" s="164"/>
    </row>
    <row r="60" spans="1:43" ht="12" customHeight="1" x14ac:dyDescent="0.25">
      <c r="A60" s="253" t="s">
        <v>219</v>
      </c>
      <c r="B60" s="254"/>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c r="AC60" s="254"/>
      <c r="AD60" s="254"/>
      <c r="AE60" s="254"/>
      <c r="AF60" s="254"/>
      <c r="AG60" s="254"/>
      <c r="AH60" s="254"/>
      <c r="AI60" s="254"/>
      <c r="AJ60" s="254"/>
      <c r="AK60" s="255"/>
      <c r="AL60" s="255"/>
      <c r="AM60" s="255"/>
      <c r="AN60" s="255"/>
      <c r="AO60" s="159"/>
      <c r="AP60" s="159"/>
      <c r="AQ60" s="92"/>
    </row>
    <row r="61" spans="1:43" ht="12" customHeight="1" x14ac:dyDescent="0.25">
      <c r="A61" s="253" t="s">
        <v>218</v>
      </c>
      <c r="B61" s="254"/>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c r="AF61" s="254"/>
      <c r="AG61" s="254"/>
      <c r="AH61" s="254"/>
      <c r="AI61" s="254"/>
      <c r="AJ61" s="254"/>
      <c r="AK61" s="255"/>
      <c r="AL61" s="255"/>
      <c r="AM61" s="255"/>
      <c r="AN61" s="255"/>
      <c r="AO61" s="159"/>
      <c r="AP61" s="159"/>
      <c r="AQ61" s="92"/>
    </row>
    <row r="62" spans="1:43" ht="12" customHeight="1" x14ac:dyDescent="0.25">
      <c r="A62" s="253" t="s">
        <v>217</v>
      </c>
      <c r="B62" s="254"/>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c r="AA62" s="254"/>
      <c r="AB62" s="254"/>
      <c r="AC62" s="254"/>
      <c r="AD62" s="254"/>
      <c r="AE62" s="254"/>
      <c r="AF62" s="254"/>
      <c r="AG62" s="254"/>
      <c r="AH62" s="254"/>
      <c r="AI62" s="254"/>
      <c r="AJ62" s="254"/>
      <c r="AK62" s="255"/>
      <c r="AL62" s="255"/>
      <c r="AM62" s="255"/>
      <c r="AN62" s="255"/>
      <c r="AO62" s="159"/>
      <c r="AP62" s="159"/>
      <c r="AQ62" s="92"/>
    </row>
    <row r="63" spans="1:43" ht="9.75" customHeight="1" x14ac:dyDescent="0.25">
      <c r="A63" s="253"/>
      <c r="B63" s="254"/>
      <c r="C63" s="254"/>
      <c r="D63" s="254"/>
      <c r="E63" s="254"/>
      <c r="F63" s="254"/>
      <c r="G63" s="254"/>
      <c r="H63" s="254"/>
      <c r="I63" s="254"/>
      <c r="J63" s="254"/>
      <c r="K63" s="254"/>
      <c r="L63" s="254"/>
      <c r="M63" s="254"/>
      <c r="N63" s="254"/>
      <c r="O63" s="254"/>
      <c r="P63" s="254"/>
      <c r="Q63" s="254"/>
      <c r="R63" s="254"/>
      <c r="S63" s="254"/>
      <c r="T63" s="254"/>
      <c r="U63" s="254"/>
      <c r="V63" s="254"/>
      <c r="W63" s="254"/>
      <c r="X63" s="254"/>
      <c r="Y63" s="254"/>
      <c r="Z63" s="254"/>
      <c r="AA63" s="254"/>
      <c r="AB63" s="254"/>
      <c r="AC63" s="254"/>
      <c r="AD63" s="254"/>
      <c r="AE63" s="254"/>
      <c r="AF63" s="254"/>
      <c r="AG63" s="254"/>
      <c r="AH63" s="254"/>
      <c r="AI63" s="254"/>
      <c r="AJ63" s="254"/>
      <c r="AK63" s="255"/>
      <c r="AL63" s="255"/>
      <c r="AM63" s="255"/>
      <c r="AN63" s="255"/>
      <c r="AO63" s="159"/>
      <c r="AP63" s="159"/>
      <c r="AQ63" s="92"/>
    </row>
    <row r="64" spans="1:43" ht="9.75" customHeight="1" x14ac:dyDescent="0.25">
      <c r="A64" s="253"/>
      <c r="B64" s="254"/>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c r="AD64" s="254"/>
      <c r="AE64" s="254"/>
      <c r="AF64" s="254"/>
      <c r="AG64" s="254"/>
      <c r="AH64" s="254"/>
      <c r="AI64" s="254"/>
      <c r="AJ64" s="254"/>
      <c r="AK64" s="255"/>
      <c r="AL64" s="255"/>
      <c r="AM64" s="255"/>
      <c r="AN64" s="255"/>
      <c r="AO64" s="159"/>
      <c r="AP64" s="159"/>
      <c r="AQ64" s="92"/>
    </row>
    <row r="65" spans="1:43" ht="12" customHeight="1" x14ac:dyDescent="0.25">
      <c r="A65" s="253" t="s">
        <v>216</v>
      </c>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c r="AB65" s="254"/>
      <c r="AC65" s="254"/>
      <c r="AD65" s="254"/>
      <c r="AE65" s="254"/>
      <c r="AF65" s="254"/>
      <c r="AG65" s="254"/>
      <c r="AH65" s="254"/>
      <c r="AI65" s="254"/>
      <c r="AJ65" s="254"/>
      <c r="AK65" s="255"/>
      <c r="AL65" s="255"/>
      <c r="AM65" s="255"/>
      <c r="AN65" s="255"/>
      <c r="AO65" s="159"/>
      <c r="AP65" s="159"/>
      <c r="AQ65" s="92"/>
    </row>
    <row r="66" spans="1:43" ht="27.75" customHeight="1" x14ac:dyDescent="0.25">
      <c r="A66" s="289" t="s">
        <v>548</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165"/>
      <c r="AP66" s="165"/>
      <c r="AQ66" s="164"/>
    </row>
    <row r="67" spans="1:43" ht="11.25" customHeight="1" x14ac:dyDescent="0.25">
      <c r="A67" s="253" t="s">
        <v>212</v>
      </c>
      <c r="B67" s="254"/>
      <c r="C67" s="254"/>
      <c r="D67" s="254"/>
      <c r="E67" s="254"/>
      <c r="F67" s="254"/>
      <c r="G67" s="254"/>
      <c r="H67" s="254"/>
      <c r="I67" s="254"/>
      <c r="J67" s="254"/>
      <c r="K67" s="254"/>
      <c r="L67" s="254"/>
      <c r="M67" s="254"/>
      <c r="N67" s="254"/>
      <c r="O67" s="254"/>
      <c r="P67" s="254"/>
      <c r="Q67" s="254"/>
      <c r="R67" s="254"/>
      <c r="S67" s="254"/>
      <c r="T67" s="254"/>
      <c r="U67" s="254"/>
      <c r="V67" s="254"/>
      <c r="W67" s="254"/>
      <c r="X67" s="254"/>
      <c r="Y67" s="254"/>
      <c r="Z67" s="254"/>
      <c r="AA67" s="254"/>
      <c r="AB67" s="254"/>
      <c r="AC67" s="254"/>
      <c r="AD67" s="254"/>
      <c r="AE67" s="254"/>
      <c r="AF67" s="254"/>
      <c r="AG67" s="254"/>
      <c r="AH67" s="254"/>
      <c r="AI67" s="254"/>
      <c r="AJ67" s="254"/>
      <c r="AK67" s="255"/>
      <c r="AL67" s="255"/>
      <c r="AM67" s="255"/>
      <c r="AN67" s="255"/>
      <c r="AO67" s="159"/>
      <c r="AP67" s="159"/>
      <c r="AQ67" s="92"/>
    </row>
    <row r="68" spans="1:43" ht="25.5" customHeight="1" x14ac:dyDescent="0.25">
      <c r="A68" s="289" t="s">
        <v>549</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165"/>
      <c r="AP68" s="165"/>
      <c r="AQ68" s="164"/>
    </row>
    <row r="69" spans="1:43" ht="12" customHeight="1" x14ac:dyDescent="0.25">
      <c r="A69" s="253" t="s">
        <v>211</v>
      </c>
      <c r="B69" s="254"/>
      <c r="C69" s="254"/>
      <c r="D69" s="254"/>
      <c r="E69" s="254"/>
      <c r="F69" s="254"/>
      <c r="G69" s="254"/>
      <c r="H69" s="254"/>
      <c r="I69" s="254"/>
      <c r="J69" s="254"/>
      <c r="K69" s="254"/>
      <c r="L69" s="254"/>
      <c r="M69" s="254"/>
      <c r="N69" s="254"/>
      <c r="O69" s="254"/>
      <c r="P69" s="254"/>
      <c r="Q69" s="254"/>
      <c r="R69" s="254"/>
      <c r="S69" s="254"/>
      <c r="T69" s="254"/>
      <c r="U69" s="254"/>
      <c r="V69" s="254"/>
      <c r="W69" s="254"/>
      <c r="X69" s="254"/>
      <c r="Y69" s="254"/>
      <c r="Z69" s="254"/>
      <c r="AA69" s="254"/>
      <c r="AB69" s="254"/>
      <c r="AC69" s="254"/>
      <c r="AD69" s="254"/>
      <c r="AE69" s="254"/>
      <c r="AF69" s="254"/>
      <c r="AG69" s="254"/>
      <c r="AH69" s="254"/>
      <c r="AI69" s="254"/>
      <c r="AJ69" s="254"/>
      <c r="AK69" s="255"/>
      <c r="AL69" s="255"/>
      <c r="AM69" s="255"/>
      <c r="AN69" s="255"/>
      <c r="AO69" s="159"/>
      <c r="AP69" s="159"/>
      <c r="AQ69" s="92"/>
    </row>
    <row r="70" spans="1:43" ht="12.75" customHeight="1" x14ac:dyDescent="0.25">
      <c r="A70" s="297" t="s">
        <v>215</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2"/>
      <c r="AL70" s="292"/>
      <c r="AM70" s="292"/>
      <c r="AN70" s="292"/>
      <c r="AO70" s="165"/>
      <c r="AP70" s="165"/>
      <c r="AQ70" s="164"/>
    </row>
    <row r="71" spans="1:43" ht="12" customHeight="1" x14ac:dyDescent="0.25">
      <c r="A71" s="253" t="s">
        <v>210</v>
      </c>
      <c r="B71" s="254"/>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c r="AA71" s="254"/>
      <c r="AB71" s="254"/>
      <c r="AC71" s="254"/>
      <c r="AD71" s="254"/>
      <c r="AE71" s="254"/>
      <c r="AF71" s="254"/>
      <c r="AG71" s="254"/>
      <c r="AH71" s="254"/>
      <c r="AI71" s="254"/>
      <c r="AJ71" s="254"/>
      <c r="AK71" s="255"/>
      <c r="AL71" s="255"/>
      <c r="AM71" s="255"/>
      <c r="AN71" s="255"/>
      <c r="AO71" s="159"/>
      <c r="AP71" s="159"/>
      <c r="AQ71" s="92"/>
    </row>
    <row r="72" spans="1:43" ht="12.75" customHeight="1" thickBot="1" x14ac:dyDescent="0.3">
      <c r="A72" s="293" t="s">
        <v>214</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87"/>
      <c r="AN73" s="87"/>
      <c r="AO73" s="87"/>
      <c r="AP73" s="87"/>
      <c r="AQ73" s="86"/>
    </row>
    <row r="74" spans="1:43" ht="25.5" customHeight="1" x14ac:dyDescent="0.25">
      <c r="A74" s="282" t="s">
        <v>213</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50" t="s">
        <v>5</v>
      </c>
      <c r="AL74" s="250"/>
      <c r="AM74" s="250" t="s">
        <v>543</v>
      </c>
      <c r="AN74" s="250"/>
      <c r="AO74" s="158" t="s">
        <v>544</v>
      </c>
      <c r="AP74" s="158" t="s">
        <v>545</v>
      </c>
      <c r="AQ74" s="92"/>
    </row>
    <row r="75" spans="1:43" ht="25.5" customHeight="1" x14ac:dyDescent="0.25">
      <c r="A75" s="289" t="s">
        <v>549</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300"/>
      <c r="AN75" s="300"/>
      <c r="AO75" s="167"/>
      <c r="AP75" s="167"/>
      <c r="AQ75" s="164"/>
    </row>
    <row r="76" spans="1:43" ht="12" customHeight="1" x14ac:dyDescent="0.25">
      <c r="A76" s="253" t="s">
        <v>212</v>
      </c>
      <c r="B76" s="254"/>
      <c r="C76" s="254"/>
      <c r="D76" s="254"/>
      <c r="E76" s="254"/>
      <c r="F76" s="254"/>
      <c r="G76" s="254"/>
      <c r="H76" s="254"/>
      <c r="I76" s="254"/>
      <c r="J76" s="254"/>
      <c r="K76" s="254"/>
      <c r="L76" s="254"/>
      <c r="M76" s="254"/>
      <c r="N76" s="254"/>
      <c r="O76" s="254"/>
      <c r="P76" s="254"/>
      <c r="Q76" s="254"/>
      <c r="R76" s="254"/>
      <c r="S76" s="254"/>
      <c r="T76" s="254"/>
      <c r="U76" s="254"/>
      <c r="V76" s="254"/>
      <c r="W76" s="254"/>
      <c r="X76" s="254"/>
      <c r="Y76" s="254"/>
      <c r="Z76" s="254"/>
      <c r="AA76" s="254"/>
      <c r="AB76" s="254"/>
      <c r="AC76" s="254"/>
      <c r="AD76" s="254"/>
      <c r="AE76" s="254"/>
      <c r="AF76" s="254"/>
      <c r="AG76" s="254"/>
      <c r="AH76" s="254"/>
      <c r="AI76" s="254"/>
      <c r="AJ76" s="254"/>
      <c r="AK76" s="255"/>
      <c r="AL76" s="255"/>
      <c r="AM76" s="299"/>
      <c r="AN76" s="299"/>
      <c r="AO76" s="168"/>
      <c r="AP76" s="168"/>
      <c r="AQ76" s="92"/>
    </row>
    <row r="77" spans="1:43" ht="12" customHeight="1" x14ac:dyDescent="0.25">
      <c r="A77" s="253" t="s">
        <v>211</v>
      </c>
      <c r="B77" s="254"/>
      <c r="C77" s="254"/>
      <c r="D77" s="254"/>
      <c r="E77" s="254"/>
      <c r="F77" s="254"/>
      <c r="G77" s="254"/>
      <c r="H77" s="254"/>
      <c r="I77" s="254"/>
      <c r="J77" s="254"/>
      <c r="K77" s="254"/>
      <c r="L77" s="254"/>
      <c r="M77" s="254"/>
      <c r="N77" s="254"/>
      <c r="O77" s="254"/>
      <c r="P77" s="254"/>
      <c r="Q77" s="254"/>
      <c r="R77" s="254"/>
      <c r="S77" s="254"/>
      <c r="T77" s="254"/>
      <c r="U77" s="254"/>
      <c r="V77" s="254"/>
      <c r="W77" s="254"/>
      <c r="X77" s="254"/>
      <c r="Y77" s="254"/>
      <c r="Z77" s="254"/>
      <c r="AA77" s="254"/>
      <c r="AB77" s="254"/>
      <c r="AC77" s="254"/>
      <c r="AD77" s="254"/>
      <c r="AE77" s="254"/>
      <c r="AF77" s="254"/>
      <c r="AG77" s="254"/>
      <c r="AH77" s="254"/>
      <c r="AI77" s="254"/>
      <c r="AJ77" s="254"/>
      <c r="AK77" s="255"/>
      <c r="AL77" s="255"/>
      <c r="AM77" s="299"/>
      <c r="AN77" s="299"/>
      <c r="AO77" s="168"/>
      <c r="AP77" s="168"/>
      <c r="AQ77" s="92"/>
    </row>
    <row r="78" spans="1:43" ht="12" customHeight="1" x14ac:dyDescent="0.25">
      <c r="A78" s="253" t="s">
        <v>210</v>
      </c>
      <c r="B78" s="254"/>
      <c r="C78" s="254"/>
      <c r="D78" s="254"/>
      <c r="E78" s="254"/>
      <c r="F78" s="254"/>
      <c r="G78" s="254"/>
      <c r="H78" s="254"/>
      <c r="I78" s="254"/>
      <c r="J78" s="254"/>
      <c r="K78" s="254"/>
      <c r="L78" s="254"/>
      <c r="M78" s="254"/>
      <c r="N78" s="254"/>
      <c r="O78" s="254"/>
      <c r="P78" s="254"/>
      <c r="Q78" s="254"/>
      <c r="R78" s="254"/>
      <c r="S78" s="254"/>
      <c r="T78" s="254"/>
      <c r="U78" s="254"/>
      <c r="V78" s="254"/>
      <c r="W78" s="254"/>
      <c r="X78" s="254"/>
      <c r="Y78" s="254"/>
      <c r="Z78" s="254"/>
      <c r="AA78" s="254"/>
      <c r="AB78" s="254"/>
      <c r="AC78" s="254"/>
      <c r="AD78" s="254"/>
      <c r="AE78" s="254"/>
      <c r="AF78" s="254"/>
      <c r="AG78" s="254"/>
      <c r="AH78" s="254"/>
      <c r="AI78" s="254"/>
      <c r="AJ78" s="254"/>
      <c r="AK78" s="255"/>
      <c r="AL78" s="255"/>
      <c r="AM78" s="299"/>
      <c r="AN78" s="299"/>
      <c r="AO78" s="168"/>
      <c r="AP78" s="168"/>
      <c r="AQ78" s="92"/>
    </row>
    <row r="79" spans="1:43" ht="12" customHeight="1" x14ac:dyDescent="0.25">
      <c r="A79" s="253" t="s">
        <v>209</v>
      </c>
      <c r="B79" s="254"/>
      <c r="C79" s="254"/>
      <c r="D79" s="254"/>
      <c r="E79" s="254"/>
      <c r="F79" s="254"/>
      <c r="G79" s="254"/>
      <c r="H79" s="254"/>
      <c r="I79" s="254"/>
      <c r="J79" s="254"/>
      <c r="K79" s="254"/>
      <c r="L79" s="254"/>
      <c r="M79" s="254"/>
      <c r="N79" s="254"/>
      <c r="O79" s="254"/>
      <c r="P79" s="254"/>
      <c r="Q79" s="254"/>
      <c r="R79" s="254"/>
      <c r="S79" s="254"/>
      <c r="T79" s="254"/>
      <c r="U79" s="254"/>
      <c r="V79" s="254"/>
      <c r="W79" s="254"/>
      <c r="X79" s="254"/>
      <c r="Y79" s="254"/>
      <c r="Z79" s="254"/>
      <c r="AA79" s="254"/>
      <c r="AB79" s="254"/>
      <c r="AC79" s="254"/>
      <c r="AD79" s="254"/>
      <c r="AE79" s="254"/>
      <c r="AF79" s="254"/>
      <c r="AG79" s="254"/>
      <c r="AH79" s="254"/>
      <c r="AI79" s="254"/>
      <c r="AJ79" s="254"/>
      <c r="AK79" s="255"/>
      <c r="AL79" s="255"/>
      <c r="AM79" s="299"/>
      <c r="AN79" s="299"/>
      <c r="AO79" s="168"/>
      <c r="AP79" s="168"/>
      <c r="AQ79" s="92"/>
    </row>
    <row r="80" spans="1:43" ht="12" customHeight="1" x14ac:dyDescent="0.25">
      <c r="A80" s="253" t="s">
        <v>208</v>
      </c>
      <c r="B80" s="254"/>
      <c r="C80" s="254"/>
      <c r="D80" s="254"/>
      <c r="E80" s="254"/>
      <c r="F80" s="254"/>
      <c r="G80" s="254"/>
      <c r="H80" s="254"/>
      <c r="I80" s="254"/>
      <c r="J80" s="254"/>
      <c r="K80" s="254"/>
      <c r="L80" s="254"/>
      <c r="M80" s="254"/>
      <c r="N80" s="254"/>
      <c r="O80" s="254"/>
      <c r="P80" s="254"/>
      <c r="Q80" s="254"/>
      <c r="R80" s="254"/>
      <c r="S80" s="254"/>
      <c r="T80" s="254"/>
      <c r="U80" s="254"/>
      <c r="V80" s="254"/>
      <c r="W80" s="254"/>
      <c r="X80" s="254"/>
      <c r="Y80" s="254"/>
      <c r="Z80" s="254"/>
      <c r="AA80" s="254"/>
      <c r="AB80" s="254"/>
      <c r="AC80" s="254"/>
      <c r="AD80" s="254"/>
      <c r="AE80" s="254"/>
      <c r="AF80" s="254"/>
      <c r="AG80" s="254"/>
      <c r="AH80" s="254"/>
      <c r="AI80" s="254"/>
      <c r="AJ80" s="254"/>
      <c r="AK80" s="255"/>
      <c r="AL80" s="255"/>
      <c r="AM80" s="299"/>
      <c r="AN80" s="299"/>
      <c r="AO80" s="168"/>
      <c r="AP80" s="168"/>
      <c r="AQ80" s="92"/>
    </row>
    <row r="81" spans="1:45" ht="12.75" customHeight="1" x14ac:dyDescent="0.25">
      <c r="A81" s="253" t="s">
        <v>207</v>
      </c>
      <c r="B81" s="254"/>
      <c r="C81" s="254"/>
      <c r="D81" s="254"/>
      <c r="E81" s="254"/>
      <c r="F81" s="254"/>
      <c r="G81" s="254"/>
      <c r="H81" s="254"/>
      <c r="I81" s="254"/>
      <c r="J81" s="254"/>
      <c r="K81" s="254"/>
      <c r="L81" s="254"/>
      <c r="M81" s="254"/>
      <c r="N81" s="254"/>
      <c r="O81" s="254"/>
      <c r="P81" s="254"/>
      <c r="Q81" s="254"/>
      <c r="R81" s="254"/>
      <c r="S81" s="254"/>
      <c r="T81" s="254"/>
      <c r="U81" s="254"/>
      <c r="V81" s="254"/>
      <c r="W81" s="254"/>
      <c r="X81" s="254"/>
      <c r="Y81" s="254"/>
      <c r="Z81" s="254"/>
      <c r="AA81" s="254"/>
      <c r="AB81" s="254"/>
      <c r="AC81" s="254"/>
      <c r="AD81" s="254"/>
      <c r="AE81" s="254"/>
      <c r="AF81" s="254"/>
      <c r="AG81" s="254"/>
      <c r="AH81" s="254"/>
      <c r="AI81" s="254"/>
      <c r="AJ81" s="254"/>
      <c r="AK81" s="255"/>
      <c r="AL81" s="255"/>
      <c r="AM81" s="299"/>
      <c r="AN81" s="299"/>
      <c r="AO81" s="168"/>
      <c r="AP81" s="168"/>
      <c r="AQ81" s="92"/>
    </row>
    <row r="82" spans="1:45" ht="12.75" customHeight="1" x14ac:dyDescent="0.25">
      <c r="A82" s="253" t="s">
        <v>206</v>
      </c>
      <c r="B82" s="254"/>
      <c r="C82" s="254"/>
      <c r="D82" s="254"/>
      <c r="E82" s="254"/>
      <c r="F82" s="254"/>
      <c r="G82" s="254"/>
      <c r="H82" s="254"/>
      <c r="I82" s="254"/>
      <c r="J82" s="254"/>
      <c r="K82" s="254"/>
      <c r="L82" s="254"/>
      <c r="M82" s="254"/>
      <c r="N82" s="254"/>
      <c r="O82" s="254"/>
      <c r="P82" s="254"/>
      <c r="Q82" s="254"/>
      <c r="R82" s="254"/>
      <c r="S82" s="254"/>
      <c r="T82" s="254"/>
      <c r="U82" s="254"/>
      <c r="V82" s="254"/>
      <c r="W82" s="254"/>
      <c r="X82" s="254"/>
      <c r="Y82" s="254"/>
      <c r="Z82" s="254"/>
      <c r="AA82" s="254"/>
      <c r="AB82" s="254"/>
      <c r="AC82" s="254"/>
      <c r="AD82" s="254"/>
      <c r="AE82" s="254"/>
      <c r="AF82" s="254"/>
      <c r="AG82" s="254"/>
      <c r="AH82" s="254"/>
      <c r="AI82" s="254"/>
      <c r="AJ82" s="254"/>
      <c r="AK82" s="255"/>
      <c r="AL82" s="255"/>
      <c r="AM82" s="299"/>
      <c r="AN82" s="299"/>
      <c r="AO82" s="168"/>
      <c r="AP82" s="168"/>
      <c r="AQ82" s="92"/>
    </row>
    <row r="83" spans="1:45" ht="12" customHeight="1" x14ac:dyDescent="0.25">
      <c r="A83" s="297" t="s">
        <v>205</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2"/>
      <c r="AL83" s="292"/>
      <c r="AM83" s="300"/>
      <c r="AN83" s="300"/>
      <c r="AO83" s="167"/>
      <c r="AP83" s="167"/>
      <c r="AQ83" s="164"/>
    </row>
    <row r="84" spans="1:45" ht="12" customHeight="1" x14ac:dyDescent="0.25">
      <c r="A84" s="297" t="s">
        <v>550</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2"/>
      <c r="AL84" s="292"/>
      <c r="AM84" s="300"/>
      <c r="AN84" s="300"/>
      <c r="AO84" s="167"/>
      <c r="AP84" s="167"/>
      <c r="AQ84" s="164"/>
    </row>
    <row r="85" spans="1:45" ht="12" customHeight="1" x14ac:dyDescent="0.25">
      <c r="A85" s="253" t="s">
        <v>204</v>
      </c>
      <c r="B85" s="254"/>
      <c r="C85" s="254"/>
      <c r="D85" s="254"/>
      <c r="E85" s="254"/>
      <c r="F85" s="254"/>
      <c r="G85" s="254"/>
      <c r="H85" s="254"/>
      <c r="I85" s="254"/>
      <c r="J85" s="254"/>
      <c r="K85" s="254"/>
      <c r="L85" s="254"/>
      <c r="M85" s="254"/>
      <c r="N85" s="254"/>
      <c r="O85" s="254"/>
      <c r="P85" s="254"/>
      <c r="Q85" s="254"/>
      <c r="R85" s="254"/>
      <c r="S85" s="254"/>
      <c r="T85" s="254"/>
      <c r="U85" s="254"/>
      <c r="V85" s="254"/>
      <c r="W85" s="254"/>
      <c r="X85" s="254"/>
      <c r="Y85" s="254"/>
      <c r="Z85" s="254"/>
      <c r="AA85" s="254"/>
      <c r="AB85" s="254"/>
      <c r="AC85" s="254"/>
      <c r="AD85" s="254"/>
      <c r="AE85" s="254"/>
      <c r="AF85" s="254"/>
      <c r="AG85" s="254"/>
      <c r="AH85" s="254"/>
      <c r="AI85" s="254"/>
      <c r="AJ85" s="254"/>
      <c r="AK85" s="255"/>
      <c r="AL85" s="255"/>
      <c r="AM85" s="299"/>
      <c r="AN85" s="299"/>
      <c r="AO85" s="168"/>
      <c r="AP85" s="168"/>
      <c r="AQ85" s="86"/>
    </row>
    <row r="86" spans="1:45" ht="27.75" customHeight="1" x14ac:dyDescent="0.25">
      <c r="A86" s="289" t="s">
        <v>551</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300"/>
      <c r="AN86" s="300"/>
      <c r="AO86" s="167"/>
      <c r="AP86" s="167"/>
      <c r="AQ86" s="164"/>
    </row>
    <row r="87" spans="1:45" x14ac:dyDescent="0.25">
      <c r="A87" s="289" t="s">
        <v>552</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300"/>
      <c r="AN87" s="300"/>
      <c r="AO87" s="167"/>
      <c r="AP87" s="167"/>
      <c r="AQ87" s="164"/>
    </row>
    <row r="88" spans="1:45" ht="14.25" customHeight="1" x14ac:dyDescent="0.25">
      <c r="A88" s="301" t="s">
        <v>553</v>
      </c>
      <c r="B88" s="302"/>
      <c r="C88" s="302"/>
      <c r="D88" s="303"/>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04"/>
      <c r="AL88" s="305"/>
      <c r="AM88" s="306"/>
      <c r="AN88" s="307"/>
      <c r="AO88" s="167"/>
      <c r="AP88" s="167"/>
      <c r="AQ88" s="164"/>
    </row>
    <row r="89" spans="1:45" x14ac:dyDescent="0.25">
      <c r="A89" s="301" t="s">
        <v>554</v>
      </c>
      <c r="B89" s="302"/>
      <c r="C89" s="302"/>
      <c r="D89" s="303"/>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04"/>
      <c r="AL89" s="305"/>
      <c r="AM89" s="306"/>
      <c r="AN89" s="307"/>
      <c r="AO89" s="167"/>
      <c r="AP89" s="167"/>
      <c r="AQ89" s="86"/>
    </row>
    <row r="90" spans="1:45" ht="12" customHeight="1" thickBot="1" x14ac:dyDescent="0.3">
      <c r="A90" s="170" t="s">
        <v>555</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08"/>
      <c r="AL90" s="309"/>
      <c r="AM90" s="310"/>
      <c r="AN90" s="311"/>
      <c r="AO90" s="172"/>
      <c r="AP90" s="172"/>
      <c r="AQ90" s="92"/>
    </row>
    <row r="91" spans="1:45" ht="3" customHeight="1" x14ac:dyDescent="0.25">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c r="AS91" s="88"/>
    </row>
    <row r="92" spans="1:45" ht="13.5" customHeight="1" x14ac:dyDescent="0.25">
      <c r="A92" s="87" t="s">
        <v>203</v>
      </c>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2"/>
      <c r="AS92" s="88"/>
    </row>
    <row r="93" spans="1:45" ht="13.5" customHeight="1" x14ac:dyDescent="0.25">
      <c r="A93" s="91" t="s">
        <v>202</v>
      </c>
      <c r="B93" s="89"/>
      <c r="C93" s="90"/>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8"/>
      <c r="AQ93" s="88"/>
      <c r="AR93" s="88"/>
      <c r="AS93" s="88"/>
    </row>
    <row r="94" spans="1:45" ht="11.25" customHeight="1" x14ac:dyDescent="0.25">
      <c r="A94" s="91" t="s">
        <v>201</v>
      </c>
      <c r="B94" s="89"/>
      <c r="C94" s="90"/>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8"/>
      <c r="AQ94" s="88"/>
      <c r="AR94" s="88"/>
      <c r="AS94" s="86"/>
    </row>
    <row r="95" spans="1:45" x14ac:dyDescent="0.25">
      <c r="A95" s="91" t="s">
        <v>200</v>
      </c>
      <c r="B95" s="89"/>
      <c r="C95" s="90"/>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8"/>
      <c r="AQ95" s="88"/>
      <c r="AR95" s="88"/>
      <c r="AS95" s="86"/>
    </row>
    <row r="96" spans="1:45" x14ac:dyDescent="0.25">
      <c r="A96" s="87" t="s">
        <v>199</v>
      </c>
      <c r="C96" s="86"/>
      <c r="D96" s="86"/>
      <c r="E96" s="86"/>
      <c r="F96" s="86"/>
      <c r="G96" s="86"/>
      <c r="H96" s="86"/>
      <c r="I96" s="86"/>
      <c r="J96" s="86"/>
      <c r="K96" s="86"/>
      <c r="L96" s="86"/>
      <c r="M96" s="86"/>
      <c r="N96" s="86"/>
      <c r="O96" s="86"/>
      <c r="P96" s="86"/>
      <c r="Q96" s="86"/>
      <c r="R96" s="86"/>
      <c r="S96" s="86"/>
      <c r="T96" s="86"/>
      <c r="U96" s="86"/>
      <c r="V96" s="86"/>
      <c r="W96" s="86"/>
      <c r="X96" s="86"/>
      <c r="Y96" s="86"/>
      <c r="Z96" s="86"/>
      <c r="AA96" s="86"/>
      <c r="AB96" s="86"/>
      <c r="AC96" s="86"/>
      <c r="AD96" s="86"/>
      <c r="AE96" s="86"/>
      <c r="AF96" s="86"/>
      <c r="AG96" s="86"/>
      <c r="AH96" s="86"/>
      <c r="AI96" s="86"/>
      <c r="AJ96" s="86"/>
      <c r="AK96" s="86"/>
      <c r="AL96" s="86"/>
      <c r="AM96" s="86"/>
      <c r="AN96" s="86"/>
      <c r="AO96" s="86"/>
      <c r="AP96" s="86"/>
      <c r="AQ96" s="86"/>
      <c r="AR96" s="86"/>
    </row>
    <row r="97" spans="1:45" ht="15.75"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93"/>
    </row>
    <row r="98" spans="1:45" ht="3" customHeight="1" x14ac:dyDescent="0.25">
      <c r="A98" s="86"/>
      <c r="B98" s="86"/>
      <c r="C98" s="86"/>
      <c r="D98" s="86"/>
      <c r="E98" s="86"/>
      <c r="F98" s="86"/>
      <c r="G98" s="86"/>
      <c r="H98" s="86"/>
      <c r="I98" s="86"/>
      <c r="J98" s="86"/>
      <c r="K98" s="86"/>
      <c r="L98" s="86"/>
      <c r="M98" s="86"/>
      <c r="N98" s="86"/>
      <c r="O98" s="86"/>
      <c r="P98" s="86"/>
      <c r="Q98" s="86"/>
      <c r="R98" s="86"/>
      <c r="S98" s="86"/>
      <c r="T98" s="86"/>
      <c r="U98" s="86"/>
      <c r="V98" s="86"/>
      <c r="W98" s="86"/>
      <c r="X98" s="86"/>
      <c r="Y98" s="86"/>
      <c r="Z98" s="86"/>
      <c r="AA98" s="86"/>
      <c r="AB98" s="86"/>
      <c r="AC98" s="86"/>
      <c r="AD98" s="86"/>
      <c r="AE98" s="86"/>
      <c r="AF98" s="86"/>
      <c r="AG98" s="86"/>
      <c r="AH98" s="86"/>
      <c r="AI98" s="86"/>
      <c r="AJ98" s="86"/>
      <c r="AK98" s="86"/>
      <c r="AL98" s="86"/>
      <c r="AM98" s="86"/>
      <c r="AN98" s="86"/>
      <c r="AO98" s="86"/>
      <c r="AP98" s="86"/>
      <c r="AQ98" s="86"/>
      <c r="AR98" s="86"/>
      <c r="AS98" s="88"/>
    </row>
    <row r="99" spans="1:45" ht="13.5" customHeight="1" x14ac:dyDescent="0.25">
      <c r="A99" s="87" t="s">
        <v>203</v>
      </c>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c r="AC99" s="92"/>
      <c r="AD99" s="92"/>
      <c r="AE99" s="92"/>
      <c r="AF99" s="92"/>
      <c r="AG99" s="92"/>
      <c r="AH99" s="92"/>
      <c r="AI99" s="92"/>
      <c r="AJ99" s="92"/>
      <c r="AK99" s="92"/>
      <c r="AL99" s="92"/>
      <c r="AM99" s="92"/>
      <c r="AN99" s="92"/>
      <c r="AO99" s="92"/>
      <c r="AP99" s="92"/>
      <c r="AQ99" s="92"/>
      <c r="AR99" s="92"/>
      <c r="AS99" s="88"/>
    </row>
    <row r="100" spans="1:45" ht="13.5" customHeight="1" x14ac:dyDescent="0.25">
      <c r="A100" s="91" t="s">
        <v>202</v>
      </c>
      <c r="B100" s="89"/>
      <c r="C100" s="90"/>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8"/>
      <c r="AQ100" s="88"/>
      <c r="AR100" s="88"/>
      <c r="AS100" s="88"/>
    </row>
    <row r="101" spans="1:45" ht="11.25" customHeight="1" x14ac:dyDescent="0.25">
      <c r="A101" s="91" t="s">
        <v>201</v>
      </c>
      <c r="B101" s="89"/>
      <c r="C101" s="90"/>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8"/>
      <c r="AQ101" s="88"/>
      <c r="AR101" s="88"/>
      <c r="AS101" s="86"/>
    </row>
    <row r="102" spans="1:45" x14ac:dyDescent="0.25">
      <c r="A102" s="91" t="s">
        <v>200</v>
      </c>
      <c r="B102" s="89"/>
      <c r="C102" s="90"/>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8"/>
      <c r="AQ102" s="88"/>
      <c r="AR102" s="88"/>
      <c r="AS102" s="86"/>
    </row>
    <row r="103" spans="1:45" x14ac:dyDescent="0.25">
      <c r="A103" s="87" t="s">
        <v>199</v>
      </c>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c r="AA103" s="86"/>
      <c r="AB103" s="86"/>
      <c r="AC103" s="86"/>
      <c r="AD103" s="86"/>
      <c r="AE103" s="86"/>
      <c r="AF103" s="86"/>
      <c r="AG103" s="86"/>
      <c r="AH103" s="86"/>
      <c r="AI103" s="86"/>
      <c r="AJ103" s="86"/>
      <c r="AK103" s="86"/>
      <c r="AL103" s="86"/>
      <c r="AM103" s="86"/>
      <c r="AN103" s="86"/>
      <c r="AO103" s="86"/>
      <c r="AP103" s="86"/>
      <c r="AQ103" s="86"/>
      <c r="AR103" s="8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3" zoomScale="70" zoomScaleSheetLayoutView="70" workbookViewId="0">
      <selection activeCell="H51" sqref="H51"/>
    </sheetView>
  </sheetViews>
  <sheetFormatPr defaultRowHeight="15.75" x14ac:dyDescent="0.25"/>
  <cols>
    <col min="1" max="1" width="9.140625" style="50"/>
    <col min="2" max="2" width="37.7109375" style="50" customWidth="1"/>
    <col min="3" max="3" width="15.85546875" style="50" customWidth="1"/>
    <col min="4" max="4" width="14.85546875" style="50" customWidth="1"/>
    <col min="5" max="6" width="0" style="50" hidden="1" customWidth="1"/>
    <col min="7" max="7" width="16.5703125" style="50" customWidth="1"/>
    <col min="8" max="8" width="17.42578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9" t="s">
        <v>70</v>
      </c>
    </row>
    <row r="2" spans="1:44" ht="18.75" x14ac:dyDescent="0.3">
      <c r="L2" s="13" t="s">
        <v>11</v>
      </c>
    </row>
    <row r="3" spans="1:44" ht="18.75" x14ac:dyDescent="0.3">
      <c r="L3" s="13" t="s">
        <v>69</v>
      </c>
    </row>
    <row r="4" spans="1:44" ht="18.75" x14ac:dyDescent="0.3">
      <c r="K4" s="13"/>
    </row>
    <row r="5" spans="1:44" x14ac:dyDescent="0.25">
      <c r="A5" s="207" t="str">
        <f>'1. паспорт местоположение'!$A$5</f>
        <v>Год раскрытия информации: 2025 год</v>
      </c>
      <c r="B5" s="207"/>
      <c r="C5" s="207"/>
      <c r="D5" s="207"/>
      <c r="E5" s="207"/>
      <c r="F5" s="207"/>
      <c r="G5" s="207"/>
      <c r="H5" s="207"/>
      <c r="I5" s="207"/>
      <c r="J5" s="207"/>
      <c r="K5" s="207"/>
      <c r="L5" s="207"/>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x14ac:dyDescent="0.3">
      <c r="K6" s="13"/>
    </row>
    <row r="7" spans="1:44" ht="18.75" x14ac:dyDescent="0.25">
      <c r="A7" s="211" t="s">
        <v>10</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2" t="s">
        <v>430</v>
      </c>
      <c r="B9" s="213"/>
      <c r="C9" s="213"/>
      <c r="D9" s="213"/>
      <c r="E9" s="213"/>
      <c r="F9" s="213"/>
      <c r="G9" s="213"/>
      <c r="H9" s="213"/>
      <c r="I9" s="213"/>
      <c r="J9" s="213"/>
      <c r="K9" s="213"/>
      <c r="L9" s="213"/>
    </row>
    <row r="10" spans="1:44" x14ac:dyDescent="0.25">
      <c r="A10" s="208" t="s">
        <v>9</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3" t="str">
        <f>'5. анализ эконом эфф'!A12:AR12</f>
        <v>H_TP1100.PR.0052</v>
      </c>
      <c r="B12" s="213"/>
      <c r="C12" s="213"/>
      <c r="D12" s="213"/>
      <c r="E12" s="213"/>
      <c r="F12" s="213"/>
      <c r="G12" s="213"/>
      <c r="H12" s="213"/>
      <c r="I12" s="213"/>
      <c r="J12" s="213"/>
      <c r="K12" s="213"/>
      <c r="L12" s="213"/>
    </row>
    <row r="13" spans="1:44" x14ac:dyDescent="0.25">
      <c r="A13" s="208" t="s">
        <v>8</v>
      </c>
      <c r="B13" s="208"/>
      <c r="C13" s="208"/>
      <c r="D13" s="208"/>
      <c r="E13" s="208"/>
      <c r="F13" s="208"/>
      <c r="G13" s="208"/>
      <c r="H13" s="208"/>
      <c r="I13" s="208"/>
      <c r="J13" s="208"/>
      <c r="K13" s="208"/>
      <c r="L13" s="208"/>
    </row>
    <row r="14" spans="1:44" ht="18.75" x14ac:dyDescent="0.25">
      <c r="A14" s="216"/>
      <c r="B14" s="216"/>
      <c r="C14" s="216"/>
      <c r="D14" s="216"/>
      <c r="E14" s="216"/>
      <c r="F14" s="216"/>
      <c r="G14" s="216"/>
      <c r="H14" s="216"/>
      <c r="I14" s="216"/>
      <c r="J14" s="216"/>
      <c r="K14" s="216"/>
      <c r="L14" s="216"/>
    </row>
    <row r="15" spans="1:44" x14ac:dyDescent="0.25">
      <c r="A15" s="212"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13"/>
      <c r="C15" s="213"/>
      <c r="D15" s="213"/>
      <c r="E15" s="213"/>
      <c r="F15" s="213"/>
      <c r="G15" s="213"/>
      <c r="H15" s="213"/>
      <c r="I15" s="213"/>
      <c r="J15" s="213"/>
      <c r="K15" s="213"/>
      <c r="L15" s="213"/>
    </row>
    <row r="16" spans="1:44" x14ac:dyDescent="0.25">
      <c r="A16" s="208" t="s">
        <v>7</v>
      </c>
      <c r="B16" s="208"/>
      <c r="C16" s="208"/>
      <c r="D16" s="208"/>
      <c r="E16" s="208"/>
      <c r="F16" s="208"/>
      <c r="G16" s="208"/>
      <c r="H16" s="208"/>
      <c r="I16" s="208"/>
      <c r="J16" s="208"/>
      <c r="K16" s="208"/>
      <c r="L16" s="208"/>
    </row>
    <row r="17" spans="1:12" ht="15.75" customHeight="1" x14ac:dyDescent="0.25">
      <c r="L17" s="66"/>
    </row>
    <row r="18" spans="1:12" x14ac:dyDescent="0.25">
      <c r="K18" s="65"/>
    </row>
    <row r="19" spans="1:12" ht="15.75" customHeight="1" x14ac:dyDescent="0.25">
      <c r="A19" s="312" t="s">
        <v>359</v>
      </c>
      <c r="B19" s="312"/>
      <c r="C19" s="312"/>
      <c r="D19" s="312"/>
      <c r="E19" s="312"/>
      <c r="F19" s="312"/>
      <c r="G19" s="312"/>
      <c r="H19" s="312"/>
      <c r="I19" s="312"/>
      <c r="J19" s="312"/>
      <c r="K19" s="312"/>
      <c r="L19" s="312"/>
    </row>
    <row r="20" spans="1:12" x14ac:dyDescent="0.25">
      <c r="A20" s="51"/>
      <c r="B20" s="51"/>
    </row>
    <row r="21" spans="1:12" ht="28.5" customHeight="1" x14ac:dyDescent="0.25">
      <c r="A21" s="313" t="s">
        <v>174</v>
      </c>
      <c r="B21" s="313" t="s">
        <v>173</v>
      </c>
      <c r="C21" s="318" t="s">
        <v>294</v>
      </c>
      <c r="D21" s="318"/>
      <c r="E21" s="318"/>
      <c r="F21" s="318"/>
      <c r="G21" s="318"/>
      <c r="H21" s="318"/>
      <c r="I21" s="313" t="s">
        <v>172</v>
      </c>
      <c r="J21" s="315" t="s">
        <v>296</v>
      </c>
      <c r="K21" s="313" t="s">
        <v>171</v>
      </c>
      <c r="L21" s="314" t="s">
        <v>295</v>
      </c>
    </row>
    <row r="22" spans="1:12" ht="58.5" customHeight="1" x14ac:dyDescent="0.25">
      <c r="A22" s="313"/>
      <c r="B22" s="313"/>
      <c r="C22" s="317" t="s">
        <v>3</v>
      </c>
      <c r="D22" s="317"/>
      <c r="E22" s="98"/>
      <c r="F22" s="99"/>
      <c r="G22" s="319" t="s">
        <v>2</v>
      </c>
      <c r="H22" s="320"/>
      <c r="I22" s="313"/>
      <c r="J22" s="316"/>
      <c r="K22" s="313"/>
      <c r="L22" s="314"/>
    </row>
    <row r="23" spans="1:12" ht="47.25" x14ac:dyDescent="0.25">
      <c r="A23" s="313"/>
      <c r="B23" s="313"/>
      <c r="C23" s="58" t="s">
        <v>170</v>
      </c>
      <c r="D23" s="58" t="s">
        <v>169</v>
      </c>
      <c r="E23" s="58" t="s">
        <v>170</v>
      </c>
      <c r="F23" s="58" t="s">
        <v>169</v>
      </c>
      <c r="G23" s="58" t="s">
        <v>170</v>
      </c>
      <c r="H23" s="58" t="s">
        <v>169</v>
      </c>
      <c r="I23" s="313"/>
      <c r="J23" s="317"/>
      <c r="K23" s="313"/>
      <c r="L23" s="314"/>
    </row>
    <row r="24" spans="1:12" x14ac:dyDescent="0.25">
      <c r="A24" s="52">
        <v>1</v>
      </c>
      <c r="B24" s="52">
        <v>2</v>
      </c>
      <c r="C24" s="58">
        <v>3</v>
      </c>
      <c r="D24" s="58">
        <v>4</v>
      </c>
      <c r="E24" s="58">
        <v>5</v>
      </c>
      <c r="F24" s="58">
        <v>6</v>
      </c>
      <c r="G24" s="58">
        <v>7</v>
      </c>
      <c r="H24" s="58">
        <v>8</v>
      </c>
      <c r="I24" s="58">
        <v>9</v>
      </c>
      <c r="J24" s="58">
        <v>10</v>
      </c>
      <c r="K24" s="58">
        <v>11</v>
      </c>
      <c r="L24" s="58">
        <v>12</v>
      </c>
    </row>
    <row r="25" spans="1:12" x14ac:dyDescent="0.25">
      <c r="A25" s="58">
        <v>1</v>
      </c>
      <c r="B25" s="59" t="s">
        <v>168</v>
      </c>
      <c r="C25" s="59"/>
      <c r="D25" s="63"/>
      <c r="E25" s="63"/>
      <c r="F25" s="63"/>
      <c r="G25" s="63"/>
      <c r="H25" s="63"/>
      <c r="I25" s="63"/>
      <c r="J25" s="63"/>
      <c r="K25" s="55"/>
      <c r="L25" s="68"/>
    </row>
    <row r="26" spans="1:12" ht="21.75" customHeight="1" x14ac:dyDescent="0.25">
      <c r="A26" s="58" t="s">
        <v>167</v>
      </c>
      <c r="B26" s="64" t="s">
        <v>301</v>
      </c>
      <c r="C26" s="197" t="s">
        <v>391</v>
      </c>
      <c r="D26" s="197" t="s">
        <v>391</v>
      </c>
      <c r="E26" s="198"/>
      <c r="F26" s="198"/>
      <c r="G26" s="197" t="s">
        <v>391</v>
      </c>
      <c r="H26" s="197" t="s">
        <v>391</v>
      </c>
      <c r="I26" s="63"/>
      <c r="J26" s="63"/>
      <c r="K26" s="55"/>
      <c r="L26" s="55"/>
    </row>
    <row r="27" spans="1:12" ht="39" customHeight="1" x14ac:dyDescent="0.25">
      <c r="A27" s="58" t="s">
        <v>166</v>
      </c>
      <c r="B27" s="64" t="s">
        <v>303</v>
      </c>
      <c r="C27" s="197" t="s">
        <v>391</v>
      </c>
      <c r="D27" s="197" t="s">
        <v>391</v>
      </c>
      <c r="E27" s="198"/>
      <c r="F27" s="198"/>
      <c r="G27" s="197" t="s">
        <v>391</v>
      </c>
      <c r="H27" s="197" t="s">
        <v>391</v>
      </c>
      <c r="I27" s="63"/>
      <c r="J27" s="63"/>
      <c r="K27" s="55"/>
      <c r="L27" s="55"/>
    </row>
    <row r="28" spans="1:12" ht="53.25" customHeight="1" x14ac:dyDescent="0.25">
      <c r="A28" s="58" t="s">
        <v>302</v>
      </c>
      <c r="B28" s="64" t="s">
        <v>307</v>
      </c>
      <c r="C28" s="197" t="s">
        <v>391</v>
      </c>
      <c r="D28" s="197" t="s">
        <v>391</v>
      </c>
      <c r="E28" s="198"/>
      <c r="F28" s="198"/>
      <c r="G28" s="197" t="s">
        <v>391</v>
      </c>
      <c r="H28" s="197" t="s">
        <v>391</v>
      </c>
      <c r="I28" s="63"/>
      <c r="J28" s="63"/>
      <c r="K28" s="55"/>
      <c r="L28" s="55"/>
    </row>
    <row r="29" spans="1:12" ht="38.25" customHeight="1" x14ac:dyDescent="0.25">
      <c r="A29" s="58" t="s">
        <v>165</v>
      </c>
      <c r="B29" s="64" t="s">
        <v>306</v>
      </c>
      <c r="C29" s="197" t="s">
        <v>391</v>
      </c>
      <c r="D29" s="197" t="s">
        <v>391</v>
      </c>
      <c r="E29" s="198"/>
      <c r="F29" s="198"/>
      <c r="G29" s="197" t="s">
        <v>391</v>
      </c>
      <c r="H29" s="197" t="s">
        <v>391</v>
      </c>
      <c r="I29" s="63"/>
      <c r="J29" s="63"/>
      <c r="K29" s="55"/>
      <c r="L29" s="55"/>
    </row>
    <row r="30" spans="1:12" ht="36" customHeight="1" x14ac:dyDescent="0.25">
      <c r="A30" s="58" t="s">
        <v>164</v>
      </c>
      <c r="B30" s="64" t="s">
        <v>308</v>
      </c>
      <c r="C30" s="197" t="s">
        <v>391</v>
      </c>
      <c r="D30" s="197" t="s">
        <v>391</v>
      </c>
      <c r="E30" s="198"/>
      <c r="F30" s="198"/>
      <c r="G30" s="197" t="s">
        <v>391</v>
      </c>
      <c r="H30" s="197" t="s">
        <v>391</v>
      </c>
      <c r="I30" s="63"/>
      <c r="J30" s="63"/>
      <c r="K30" s="55"/>
      <c r="L30" s="55"/>
    </row>
    <row r="31" spans="1:12" ht="37.5" customHeight="1" x14ac:dyDescent="0.25">
      <c r="A31" s="58" t="s">
        <v>163</v>
      </c>
      <c r="B31" s="57" t="s">
        <v>304</v>
      </c>
      <c r="C31" s="199">
        <v>43285</v>
      </c>
      <c r="D31" s="199">
        <v>43305</v>
      </c>
      <c r="E31" s="198"/>
      <c r="F31" s="198"/>
      <c r="G31" s="199">
        <v>43285</v>
      </c>
      <c r="H31" s="199">
        <v>43305</v>
      </c>
      <c r="I31" s="56">
        <v>100</v>
      </c>
      <c r="J31" s="56">
        <v>100</v>
      </c>
      <c r="K31" s="55"/>
      <c r="L31" s="55"/>
    </row>
    <row r="32" spans="1:12" ht="31.5" x14ac:dyDescent="0.25">
      <c r="A32" s="58" t="s">
        <v>161</v>
      </c>
      <c r="B32" s="57" t="s">
        <v>309</v>
      </c>
      <c r="C32" s="199">
        <v>43344</v>
      </c>
      <c r="D32" s="199">
        <v>43358</v>
      </c>
      <c r="E32" s="198"/>
      <c r="F32" s="198"/>
      <c r="G32" s="199">
        <v>43344</v>
      </c>
      <c r="H32" s="199">
        <v>43358</v>
      </c>
      <c r="I32" s="56">
        <v>100</v>
      </c>
      <c r="J32" s="56">
        <v>100</v>
      </c>
      <c r="K32" s="55"/>
      <c r="L32" s="55"/>
    </row>
    <row r="33" spans="1:12" ht="37.5" customHeight="1" x14ac:dyDescent="0.25">
      <c r="A33" s="58" t="s">
        <v>320</v>
      </c>
      <c r="B33" s="57" t="s">
        <v>256</v>
      </c>
      <c r="C33" s="197" t="s">
        <v>391</v>
      </c>
      <c r="D33" s="197" t="s">
        <v>391</v>
      </c>
      <c r="E33" s="198"/>
      <c r="F33" s="198"/>
      <c r="G33" s="197" t="s">
        <v>391</v>
      </c>
      <c r="H33" s="197" t="s">
        <v>391</v>
      </c>
      <c r="I33" s="63"/>
      <c r="J33" s="63"/>
      <c r="K33" s="55"/>
      <c r="L33" s="55"/>
    </row>
    <row r="34" spans="1:12" ht="47.25" customHeight="1" x14ac:dyDescent="0.25">
      <c r="A34" s="58" t="s">
        <v>321</v>
      </c>
      <c r="B34" s="57" t="s">
        <v>313</v>
      </c>
      <c r="C34" s="197" t="s">
        <v>391</v>
      </c>
      <c r="D34" s="197" t="s">
        <v>391</v>
      </c>
      <c r="E34" s="200"/>
      <c r="F34" s="200"/>
      <c r="G34" s="197" t="s">
        <v>391</v>
      </c>
      <c r="H34" s="197" t="s">
        <v>391</v>
      </c>
      <c r="I34" s="62"/>
      <c r="J34" s="62"/>
      <c r="K34" s="62"/>
      <c r="L34" s="55"/>
    </row>
    <row r="35" spans="1:12" ht="33.75" customHeight="1" x14ac:dyDescent="0.25">
      <c r="A35" s="58" t="s">
        <v>322</v>
      </c>
      <c r="B35" s="57" t="s">
        <v>162</v>
      </c>
      <c r="C35" s="201">
        <v>43449</v>
      </c>
      <c r="D35" s="201">
        <v>43454</v>
      </c>
      <c r="E35" s="200"/>
      <c r="F35" s="200"/>
      <c r="G35" s="201">
        <v>43449</v>
      </c>
      <c r="H35" s="201">
        <v>43454</v>
      </c>
      <c r="I35" s="56">
        <v>100</v>
      </c>
      <c r="J35" s="56">
        <v>100</v>
      </c>
      <c r="K35" s="62"/>
      <c r="L35" s="55"/>
    </row>
    <row r="36" spans="1:12" ht="37.5" customHeight="1" x14ac:dyDescent="0.25">
      <c r="A36" s="58" t="s">
        <v>323</v>
      </c>
      <c r="B36" s="57" t="s">
        <v>305</v>
      </c>
      <c r="C36" s="197" t="s">
        <v>391</v>
      </c>
      <c r="D36" s="197" t="s">
        <v>391</v>
      </c>
      <c r="E36" s="61"/>
      <c r="F36" s="202"/>
      <c r="G36" s="197" t="s">
        <v>391</v>
      </c>
      <c r="H36" s="197" t="s">
        <v>391</v>
      </c>
      <c r="I36" s="60"/>
      <c r="J36" s="60"/>
      <c r="K36" s="55"/>
      <c r="L36" s="55"/>
    </row>
    <row r="37" spans="1:12" x14ac:dyDescent="0.25">
      <c r="A37" s="58" t="s">
        <v>324</v>
      </c>
      <c r="B37" s="57" t="s">
        <v>160</v>
      </c>
      <c r="C37" s="201">
        <v>43358</v>
      </c>
      <c r="D37" s="201">
        <v>43449</v>
      </c>
      <c r="E37" s="61"/>
      <c r="F37" s="202"/>
      <c r="G37" s="201">
        <v>43358</v>
      </c>
      <c r="H37" s="201">
        <v>43449</v>
      </c>
      <c r="I37" s="56">
        <v>100</v>
      </c>
      <c r="J37" s="56">
        <v>100</v>
      </c>
      <c r="K37" s="55"/>
      <c r="L37" s="55"/>
    </row>
    <row r="38" spans="1:12" x14ac:dyDescent="0.25">
      <c r="A38" s="58" t="s">
        <v>526</v>
      </c>
      <c r="B38" s="59" t="s">
        <v>159</v>
      </c>
      <c r="C38" s="197"/>
      <c r="D38" s="203"/>
      <c r="E38" s="203"/>
      <c r="F38" s="203"/>
      <c r="G38" s="197"/>
      <c r="H38" s="203"/>
      <c r="I38" s="55"/>
      <c r="J38" s="55"/>
      <c r="K38" s="55"/>
      <c r="L38" s="55"/>
    </row>
    <row r="39" spans="1:12" ht="63" x14ac:dyDescent="0.25">
      <c r="A39" s="58">
        <v>2</v>
      </c>
      <c r="B39" s="57" t="s">
        <v>310</v>
      </c>
      <c r="C39" s="199">
        <v>46096</v>
      </c>
      <c r="D39" s="199">
        <v>46117</v>
      </c>
      <c r="E39" s="203"/>
      <c r="F39" s="203"/>
      <c r="G39" s="199">
        <v>46461</v>
      </c>
      <c r="H39" s="199">
        <v>46482</v>
      </c>
      <c r="I39" s="55"/>
      <c r="J39" s="55"/>
      <c r="K39" s="55"/>
      <c r="L39" s="55"/>
    </row>
    <row r="40" spans="1:12" ht="27" customHeight="1" x14ac:dyDescent="0.25">
      <c r="A40" s="58" t="s">
        <v>158</v>
      </c>
      <c r="B40" s="57" t="s">
        <v>312</v>
      </c>
      <c r="C40" s="199">
        <v>46117</v>
      </c>
      <c r="D40" s="199">
        <v>46203</v>
      </c>
      <c r="E40" s="203"/>
      <c r="F40" s="203"/>
      <c r="G40" s="199">
        <v>46482</v>
      </c>
      <c r="H40" s="199">
        <v>46568</v>
      </c>
      <c r="I40" s="55"/>
      <c r="J40" s="55"/>
      <c r="K40" s="55"/>
      <c r="L40" s="55"/>
    </row>
    <row r="41" spans="1:12" ht="48.75" customHeight="1" x14ac:dyDescent="0.25">
      <c r="A41" s="58" t="s">
        <v>157</v>
      </c>
      <c r="B41" s="59" t="s">
        <v>389</v>
      </c>
      <c r="C41" s="197"/>
      <c r="D41" s="203"/>
      <c r="E41" s="203"/>
      <c r="F41" s="203"/>
      <c r="G41" s="197"/>
      <c r="H41" s="203"/>
      <c r="I41" s="55"/>
      <c r="J41" s="55"/>
      <c r="K41" s="55"/>
      <c r="L41" s="55"/>
    </row>
    <row r="42" spans="1:12" ht="38.25" customHeight="1" x14ac:dyDescent="0.25">
      <c r="A42" s="58">
        <v>3</v>
      </c>
      <c r="B42" s="57" t="s">
        <v>311</v>
      </c>
      <c r="C42" s="199">
        <v>46117</v>
      </c>
      <c r="D42" s="199">
        <v>46203</v>
      </c>
      <c r="E42" s="203"/>
      <c r="F42" s="203"/>
      <c r="G42" s="199">
        <v>46482</v>
      </c>
      <c r="H42" s="199">
        <v>46568</v>
      </c>
      <c r="I42" s="55"/>
      <c r="J42" s="55"/>
      <c r="K42" s="55"/>
      <c r="L42" s="55"/>
    </row>
    <row r="43" spans="1:12" ht="24.75" customHeight="1" x14ac:dyDescent="0.25">
      <c r="A43" s="58" t="s">
        <v>156</v>
      </c>
      <c r="B43" s="57" t="s">
        <v>154</v>
      </c>
      <c r="C43" s="199">
        <v>46117</v>
      </c>
      <c r="D43" s="199">
        <v>46203</v>
      </c>
      <c r="E43" s="203"/>
      <c r="F43" s="203"/>
      <c r="G43" s="199">
        <v>46512</v>
      </c>
      <c r="H43" s="199">
        <v>46568</v>
      </c>
      <c r="I43" s="55"/>
      <c r="J43" s="55"/>
      <c r="K43" s="55"/>
      <c r="L43" s="55"/>
    </row>
    <row r="44" spans="1:12" ht="19.5" customHeight="1" x14ac:dyDescent="0.25">
      <c r="A44" s="58" t="s">
        <v>155</v>
      </c>
      <c r="B44" s="57" t="s">
        <v>152</v>
      </c>
      <c r="C44" s="199">
        <v>46203</v>
      </c>
      <c r="D44" s="199">
        <v>46285</v>
      </c>
      <c r="E44" s="203"/>
      <c r="F44" s="203"/>
      <c r="G44" s="199">
        <v>46568</v>
      </c>
      <c r="H44" s="199">
        <v>46650</v>
      </c>
      <c r="I44" s="55"/>
      <c r="J44" s="55"/>
      <c r="K44" s="55"/>
      <c r="L44" s="55"/>
    </row>
    <row r="45" spans="1:12" ht="81" customHeight="1" x14ac:dyDescent="0.25">
      <c r="A45" s="58" t="s">
        <v>153</v>
      </c>
      <c r="B45" s="57" t="s">
        <v>316</v>
      </c>
      <c r="C45" s="197" t="s">
        <v>391</v>
      </c>
      <c r="D45" s="197" t="s">
        <v>391</v>
      </c>
      <c r="E45" s="203"/>
      <c r="F45" s="203"/>
      <c r="G45" s="197" t="s">
        <v>391</v>
      </c>
      <c r="H45" s="197" t="s">
        <v>391</v>
      </c>
      <c r="I45" s="55"/>
      <c r="J45" s="55"/>
      <c r="K45" s="55"/>
      <c r="L45" s="55"/>
    </row>
    <row r="46" spans="1:12" ht="143.25" customHeight="1" x14ac:dyDescent="0.25">
      <c r="A46" s="58" t="s">
        <v>151</v>
      </c>
      <c r="B46" s="57" t="s">
        <v>314</v>
      </c>
      <c r="C46" s="197" t="s">
        <v>391</v>
      </c>
      <c r="D46" s="197" t="s">
        <v>391</v>
      </c>
      <c r="E46" s="203"/>
      <c r="F46" s="203"/>
      <c r="G46" s="197" t="s">
        <v>391</v>
      </c>
      <c r="H46" s="197" t="s">
        <v>391</v>
      </c>
      <c r="I46" s="55"/>
      <c r="J46" s="55"/>
      <c r="K46" s="55"/>
      <c r="L46" s="55"/>
    </row>
    <row r="47" spans="1:12" ht="27.75" customHeight="1" x14ac:dyDescent="0.25">
      <c r="A47" s="58" t="s">
        <v>149</v>
      </c>
      <c r="B47" s="57" t="s">
        <v>150</v>
      </c>
      <c r="C47" s="199">
        <v>46285</v>
      </c>
      <c r="D47" s="199">
        <v>46305</v>
      </c>
      <c r="E47" s="203"/>
      <c r="F47" s="203"/>
      <c r="G47" s="199">
        <v>46661</v>
      </c>
      <c r="H47" s="199">
        <v>46711</v>
      </c>
      <c r="I47" s="55"/>
      <c r="J47" s="55"/>
      <c r="K47" s="55"/>
      <c r="L47" s="55"/>
    </row>
    <row r="48" spans="1:12" ht="37.5" customHeight="1" x14ac:dyDescent="0.25">
      <c r="A48" s="58" t="s">
        <v>527</v>
      </c>
      <c r="B48" s="59" t="s">
        <v>148</v>
      </c>
      <c r="C48" s="197"/>
      <c r="D48" s="203"/>
      <c r="E48" s="203"/>
      <c r="F48" s="203"/>
      <c r="G48" s="197"/>
      <c r="H48" s="203"/>
      <c r="I48" s="55"/>
      <c r="J48" s="55"/>
      <c r="K48" s="55"/>
      <c r="L48" s="55"/>
    </row>
    <row r="49" spans="1:12" ht="35.25" customHeight="1" x14ac:dyDescent="0.25">
      <c r="A49" s="58">
        <v>4</v>
      </c>
      <c r="B49" s="57" t="s">
        <v>146</v>
      </c>
      <c r="C49" s="199">
        <v>46305</v>
      </c>
      <c r="D49" s="199">
        <v>46315</v>
      </c>
      <c r="E49" s="203"/>
      <c r="F49" s="203"/>
      <c r="G49" s="199">
        <v>46711</v>
      </c>
      <c r="H49" s="199">
        <v>46716</v>
      </c>
      <c r="I49" s="55"/>
      <c r="J49" s="55"/>
      <c r="K49" s="55"/>
      <c r="L49" s="55"/>
    </row>
    <row r="50" spans="1:12" ht="86.25" customHeight="1" x14ac:dyDescent="0.25">
      <c r="A50" s="58" t="s">
        <v>147</v>
      </c>
      <c r="B50" s="57" t="s">
        <v>315</v>
      </c>
      <c r="C50" s="199">
        <v>46315</v>
      </c>
      <c r="D50" s="199">
        <v>46315</v>
      </c>
      <c r="E50" s="203"/>
      <c r="F50" s="203"/>
      <c r="G50" s="199">
        <v>46716</v>
      </c>
      <c r="H50" s="199">
        <v>46721</v>
      </c>
      <c r="I50" s="55"/>
      <c r="J50" s="55"/>
      <c r="K50" s="55"/>
      <c r="L50" s="55"/>
    </row>
    <row r="51" spans="1:12" ht="65.25" customHeight="1" x14ac:dyDescent="0.25">
      <c r="A51" s="58" t="s">
        <v>145</v>
      </c>
      <c r="B51" s="57" t="s">
        <v>317</v>
      </c>
      <c r="C51" s="197" t="s">
        <v>391</v>
      </c>
      <c r="D51" s="197" t="s">
        <v>391</v>
      </c>
      <c r="E51" s="203"/>
      <c r="F51" s="203"/>
      <c r="G51" s="197" t="s">
        <v>391</v>
      </c>
      <c r="H51" s="197" t="s">
        <v>391</v>
      </c>
      <c r="I51" s="55"/>
      <c r="J51" s="55"/>
      <c r="K51" s="55"/>
      <c r="L51" s="55"/>
    </row>
    <row r="52" spans="1:12" ht="71.25" customHeight="1" x14ac:dyDescent="0.25">
      <c r="A52" s="58" t="s">
        <v>143</v>
      </c>
      <c r="B52" s="57" t="s">
        <v>144</v>
      </c>
      <c r="C52" s="197" t="s">
        <v>391</v>
      </c>
      <c r="D52" s="197" t="s">
        <v>391</v>
      </c>
      <c r="E52" s="203"/>
      <c r="F52" s="203"/>
      <c r="G52" s="197" t="s">
        <v>391</v>
      </c>
      <c r="H52" s="197" t="s">
        <v>391</v>
      </c>
      <c r="I52" s="55"/>
      <c r="J52" s="55"/>
      <c r="K52" s="55"/>
      <c r="L52" s="55"/>
    </row>
    <row r="53" spans="1:12" ht="38.25" customHeight="1" x14ac:dyDescent="0.25">
      <c r="A53" s="58" t="s">
        <v>141</v>
      </c>
      <c r="B53" s="102" t="s">
        <v>318</v>
      </c>
      <c r="C53" s="199">
        <v>46346</v>
      </c>
      <c r="D53" s="199">
        <v>46356</v>
      </c>
      <c r="E53" s="203"/>
      <c r="F53" s="203"/>
      <c r="G53" s="199">
        <v>46741</v>
      </c>
      <c r="H53" s="199">
        <v>46751</v>
      </c>
      <c r="I53" s="55"/>
      <c r="J53" s="55"/>
      <c r="K53" s="55"/>
      <c r="L53" s="55"/>
    </row>
    <row r="54" spans="1:12" ht="46.5" customHeight="1" x14ac:dyDescent="0.25">
      <c r="A54" s="58" t="s">
        <v>319</v>
      </c>
      <c r="B54" s="57" t="s">
        <v>142</v>
      </c>
      <c r="C54" s="197" t="s">
        <v>391</v>
      </c>
      <c r="D54" s="197" t="s">
        <v>391</v>
      </c>
      <c r="E54" s="203"/>
      <c r="F54" s="203"/>
      <c r="G54" s="197" t="s">
        <v>391</v>
      </c>
      <c r="H54" s="197" t="s">
        <v>391</v>
      </c>
      <c r="I54" s="55"/>
      <c r="J54" s="55"/>
      <c r="K54" s="55"/>
      <c r="L54" s="5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dimension ref="A1:AC86"/>
  <sheetViews>
    <sheetView zoomScale="55" zoomScaleNormal="55" workbookViewId="0">
      <selection activeCell="C24" sqref="C24:AC86"/>
    </sheetView>
  </sheetViews>
  <sheetFormatPr defaultRowHeight="15.75" x14ac:dyDescent="0.25"/>
  <cols>
    <col min="1" max="1" width="9.140625" style="50"/>
    <col min="2" max="2" width="57.85546875" style="50" customWidth="1"/>
    <col min="3" max="7" width="16.7109375" style="50" customWidth="1"/>
    <col min="8" max="9" width="8" style="50" customWidth="1"/>
    <col min="10" max="10" width="8.5703125" style="50" customWidth="1"/>
    <col min="11" max="11" width="6.140625" style="50" customWidth="1"/>
    <col min="12" max="12" width="8.85546875" style="50" customWidth="1"/>
    <col min="13" max="13" width="6.140625" style="50" customWidth="1"/>
    <col min="14" max="14" width="9.42578125" style="50" customWidth="1"/>
    <col min="15" max="15" width="8.28515625" style="50" customWidth="1"/>
    <col min="16" max="16" width="8.140625" style="50" customWidth="1"/>
    <col min="17" max="17" width="10.42578125" style="50" customWidth="1"/>
    <col min="18" max="16384" width="9.140625" style="50"/>
  </cols>
  <sheetData>
    <row r="1" spans="1:17" ht="18.75" x14ac:dyDescent="0.25">
      <c r="Q1" s="29" t="s">
        <v>70</v>
      </c>
    </row>
    <row r="2" spans="1:17" ht="18.75" x14ac:dyDescent="0.3">
      <c r="Q2" s="13" t="s">
        <v>11</v>
      </c>
    </row>
    <row r="3" spans="1:17" ht="18.75" x14ac:dyDescent="0.3">
      <c r="Q3" s="13" t="s">
        <v>69</v>
      </c>
    </row>
    <row r="4" spans="1:17" ht="18.75" customHeight="1" x14ac:dyDescent="0.25">
      <c r="A4" s="207" t="str">
        <f>'6.1. Паспорт сетевой график'!A5:L5</f>
        <v>Год раскрытия информации: 2025 год</v>
      </c>
      <c r="B4" s="207"/>
      <c r="C4" s="207"/>
      <c r="D4" s="207"/>
      <c r="E4" s="207"/>
      <c r="F4" s="207"/>
      <c r="G4" s="207"/>
      <c r="H4" s="207"/>
      <c r="I4" s="207"/>
      <c r="J4" s="207"/>
      <c r="K4" s="207"/>
      <c r="L4" s="207"/>
      <c r="M4" s="207"/>
      <c r="N4" s="207"/>
      <c r="O4" s="207"/>
      <c r="P4" s="207"/>
      <c r="Q4" s="207"/>
    </row>
    <row r="5" spans="1:17" ht="20.25" x14ac:dyDescent="0.3">
      <c r="E5" s="129"/>
      <c r="Q5" s="13"/>
    </row>
    <row r="6" spans="1:17" ht="18.75" x14ac:dyDescent="0.25">
      <c r="A6" s="211" t="s">
        <v>10</v>
      </c>
      <c r="B6" s="211"/>
      <c r="C6" s="211"/>
      <c r="D6" s="211"/>
      <c r="E6" s="211"/>
      <c r="F6" s="211"/>
      <c r="G6" s="211"/>
      <c r="H6" s="211"/>
      <c r="I6" s="211"/>
      <c r="J6" s="211"/>
      <c r="K6" s="211"/>
      <c r="L6" s="211"/>
      <c r="M6" s="211"/>
      <c r="N6" s="211"/>
      <c r="O6" s="211"/>
      <c r="P6" s="211"/>
      <c r="Q6" s="211"/>
    </row>
    <row r="7" spans="1:17" ht="18.75" x14ac:dyDescent="0.25">
      <c r="A7" s="11"/>
      <c r="B7" s="11"/>
      <c r="C7" s="11"/>
      <c r="D7" s="11"/>
      <c r="E7" s="11"/>
      <c r="F7" s="11"/>
      <c r="G7" s="11"/>
      <c r="H7" s="54"/>
      <c r="I7" s="54"/>
      <c r="J7" s="54"/>
      <c r="K7" s="54"/>
      <c r="L7" s="54"/>
      <c r="M7" s="54"/>
      <c r="N7" s="54"/>
      <c r="O7" s="54"/>
      <c r="P7" s="54"/>
      <c r="Q7" s="54"/>
    </row>
    <row r="8" spans="1:17" x14ac:dyDescent="0.25">
      <c r="A8" s="212" t="str">
        <f>'6.1. Паспорт сетевой график'!A9:L9</f>
        <v xml:space="preserve"> АО "Россети Тюмень" </v>
      </c>
      <c r="B8" s="212"/>
      <c r="C8" s="212"/>
      <c r="D8" s="212"/>
      <c r="E8" s="212"/>
      <c r="F8" s="212"/>
      <c r="G8" s="212"/>
      <c r="H8" s="212"/>
      <c r="I8" s="212"/>
      <c r="J8" s="212"/>
      <c r="K8" s="212"/>
      <c r="L8" s="212"/>
      <c r="M8" s="212"/>
      <c r="N8" s="212"/>
      <c r="O8" s="212"/>
      <c r="P8" s="212"/>
      <c r="Q8" s="212"/>
    </row>
    <row r="9" spans="1:17" ht="18.75" customHeight="1" x14ac:dyDescent="0.25">
      <c r="A9" s="208" t="s">
        <v>9</v>
      </c>
      <c r="B9" s="208"/>
      <c r="C9" s="208"/>
      <c r="D9" s="208"/>
      <c r="E9" s="208"/>
      <c r="F9" s="208"/>
      <c r="G9" s="208"/>
      <c r="H9" s="208"/>
      <c r="I9" s="208"/>
      <c r="J9" s="208"/>
      <c r="K9" s="208"/>
      <c r="L9" s="208"/>
      <c r="M9" s="208"/>
      <c r="N9" s="208"/>
      <c r="O9" s="208"/>
      <c r="P9" s="208"/>
      <c r="Q9" s="208"/>
    </row>
    <row r="10" spans="1:17" ht="18.75" x14ac:dyDescent="0.25">
      <c r="A10" s="11"/>
      <c r="B10" s="11"/>
      <c r="C10" s="11"/>
      <c r="D10" s="11"/>
      <c r="E10" s="11"/>
      <c r="F10" s="11"/>
      <c r="G10" s="11"/>
      <c r="H10" s="54"/>
      <c r="I10" s="54"/>
      <c r="J10" s="54"/>
      <c r="K10" s="54"/>
      <c r="L10" s="54"/>
      <c r="M10" s="54"/>
      <c r="N10" s="54"/>
      <c r="O10" s="54"/>
      <c r="P10" s="54"/>
      <c r="Q10" s="54"/>
    </row>
    <row r="11" spans="1:17" x14ac:dyDescent="0.25">
      <c r="A11" s="212" t="str">
        <f>'6.1. Паспорт сетевой график'!A12:L12</f>
        <v>H_TP1100.PR.0052</v>
      </c>
      <c r="B11" s="212"/>
      <c r="C11" s="212"/>
      <c r="D11" s="212"/>
      <c r="E11" s="212"/>
      <c r="F11" s="212"/>
      <c r="G11" s="212"/>
      <c r="H11" s="212"/>
      <c r="I11" s="212"/>
      <c r="J11" s="212"/>
      <c r="K11" s="212"/>
      <c r="L11" s="212"/>
      <c r="M11" s="212"/>
      <c r="N11" s="212"/>
      <c r="O11" s="212"/>
      <c r="P11" s="212"/>
      <c r="Q11" s="212"/>
    </row>
    <row r="12" spans="1:17" x14ac:dyDescent="0.25">
      <c r="A12" s="208" t="s">
        <v>8</v>
      </c>
      <c r="B12" s="208"/>
      <c r="C12" s="208"/>
      <c r="D12" s="208"/>
      <c r="E12" s="208"/>
      <c r="F12" s="208"/>
      <c r="G12" s="208"/>
      <c r="H12" s="208"/>
      <c r="I12" s="208"/>
      <c r="J12" s="208"/>
      <c r="K12" s="208"/>
      <c r="L12" s="208"/>
      <c r="M12" s="208"/>
      <c r="N12" s="208"/>
      <c r="O12" s="208"/>
      <c r="P12" s="208"/>
      <c r="Q12" s="208"/>
    </row>
    <row r="13" spans="1:17" ht="16.5" customHeight="1" x14ac:dyDescent="0.3">
      <c r="A13" s="10"/>
      <c r="B13" s="10"/>
      <c r="C13" s="10"/>
      <c r="D13" s="10"/>
      <c r="E13" s="10"/>
      <c r="F13" s="10"/>
      <c r="G13" s="10"/>
      <c r="H13" s="53"/>
      <c r="I13" s="53"/>
      <c r="J13" s="53"/>
      <c r="K13" s="53"/>
      <c r="L13" s="53"/>
      <c r="M13" s="53"/>
      <c r="N13" s="53"/>
      <c r="O13" s="53"/>
      <c r="P13" s="53"/>
      <c r="Q13" s="53"/>
    </row>
    <row r="14" spans="1:17" x14ac:dyDescent="0.25">
      <c r="A14" s="212" t="str">
        <f>'6.1. Паспорт сетевой график'!A15:L15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212"/>
      <c r="C14" s="212"/>
      <c r="D14" s="212"/>
      <c r="E14" s="212"/>
      <c r="F14" s="212"/>
      <c r="G14" s="212"/>
      <c r="H14" s="212"/>
      <c r="I14" s="212"/>
      <c r="J14" s="212"/>
      <c r="K14" s="212"/>
      <c r="L14" s="212"/>
      <c r="M14" s="212"/>
      <c r="N14" s="212"/>
      <c r="O14" s="212"/>
      <c r="P14" s="212"/>
      <c r="Q14" s="212"/>
    </row>
    <row r="15" spans="1:17" ht="15.75" customHeight="1" x14ac:dyDescent="0.25">
      <c r="A15" s="208" t="s">
        <v>7</v>
      </c>
      <c r="B15" s="208"/>
      <c r="C15" s="208"/>
      <c r="D15" s="208"/>
      <c r="E15" s="208"/>
      <c r="F15" s="208"/>
      <c r="G15" s="208"/>
      <c r="H15" s="208"/>
      <c r="I15" s="208"/>
      <c r="J15" s="208"/>
      <c r="K15" s="208"/>
      <c r="L15" s="208"/>
      <c r="M15" s="208"/>
      <c r="N15" s="208"/>
      <c r="O15" s="208"/>
      <c r="P15" s="208"/>
      <c r="Q15" s="208"/>
    </row>
    <row r="18" spans="1:29" x14ac:dyDescent="0.25">
      <c r="A18" s="328" t="s">
        <v>360</v>
      </c>
      <c r="B18" s="328"/>
      <c r="C18" s="328"/>
      <c r="D18" s="328"/>
      <c r="E18" s="328"/>
      <c r="F18" s="328"/>
      <c r="G18" s="328"/>
      <c r="H18" s="328"/>
      <c r="I18" s="328"/>
      <c r="J18" s="328"/>
      <c r="K18" s="328"/>
      <c r="L18" s="328"/>
      <c r="M18" s="328"/>
      <c r="N18" s="328"/>
      <c r="O18" s="328"/>
      <c r="P18" s="328"/>
      <c r="Q18" s="328"/>
    </row>
    <row r="20" spans="1:29" ht="22.5" customHeight="1" x14ac:dyDescent="0.25">
      <c r="A20" s="329" t="s">
        <v>140</v>
      </c>
      <c r="B20" s="329" t="s">
        <v>139</v>
      </c>
      <c r="C20" s="332" t="s">
        <v>138</v>
      </c>
      <c r="D20" s="332"/>
      <c r="E20" s="333" t="s">
        <v>449</v>
      </c>
      <c r="F20" s="333"/>
      <c r="G20" s="324" t="s">
        <v>588</v>
      </c>
      <c r="H20" s="321" t="s">
        <v>530</v>
      </c>
      <c r="I20" s="322"/>
      <c r="J20" s="322"/>
      <c r="K20" s="322"/>
      <c r="L20" s="321" t="s">
        <v>531</v>
      </c>
      <c r="M20" s="322"/>
      <c r="N20" s="322"/>
      <c r="O20" s="322"/>
      <c r="P20" s="321" t="s">
        <v>532</v>
      </c>
      <c r="Q20" s="322"/>
      <c r="R20" s="322"/>
      <c r="S20" s="322"/>
      <c r="T20" s="321" t="s">
        <v>581</v>
      </c>
      <c r="U20" s="322"/>
      <c r="V20" s="322"/>
      <c r="W20" s="322"/>
      <c r="X20" s="321" t="s">
        <v>587</v>
      </c>
      <c r="Y20" s="322"/>
      <c r="Z20" s="322"/>
      <c r="AA20" s="322"/>
      <c r="AB20" s="327" t="s">
        <v>137</v>
      </c>
      <c r="AC20" s="327"/>
    </row>
    <row r="21" spans="1:29" ht="91.5" customHeight="1" x14ac:dyDescent="0.25">
      <c r="A21" s="330"/>
      <c r="B21" s="330"/>
      <c r="C21" s="332"/>
      <c r="D21" s="332"/>
      <c r="E21" s="333"/>
      <c r="F21" s="333"/>
      <c r="G21" s="325"/>
      <c r="H21" s="323" t="s">
        <v>3</v>
      </c>
      <c r="I21" s="323"/>
      <c r="J21" s="323" t="s">
        <v>450</v>
      </c>
      <c r="K21" s="323"/>
      <c r="L21" s="323" t="s">
        <v>3</v>
      </c>
      <c r="M21" s="323"/>
      <c r="N21" s="323" t="s">
        <v>450</v>
      </c>
      <c r="O21" s="323"/>
      <c r="P21" s="323" t="s">
        <v>3</v>
      </c>
      <c r="Q21" s="323"/>
      <c r="R21" s="323" t="s">
        <v>450</v>
      </c>
      <c r="S21" s="323"/>
      <c r="T21" s="323" t="s">
        <v>3</v>
      </c>
      <c r="U21" s="323"/>
      <c r="V21" s="323" t="s">
        <v>450</v>
      </c>
      <c r="W21" s="323"/>
      <c r="X21" s="323" t="s">
        <v>3</v>
      </c>
      <c r="Y21" s="323"/>
      <c r="Z21" s="323" t="s">
        <v>450</v>
      </c>
      <c r="AA21" s="323"/>
      <c r="AB21" s="327"/>
      <c r="AC21" s="327"/>
    </row>
    <row r="22" spans="1:29" ht="108" customHeight="1" x14ac:dyDescent="0.25">
      <c r="A22" s="331"/>
      <c r="B22" s="331"/>
      <c r="C22" s="190" t="s">
        <v>3</v>
      </c>
      <c r="D22" s="190" t="s">
        <v>450</v>
      </c>
      <c r="E22" s="154" t="s">
        <v>585</v>
      </c>
      <c r="F22" s="154" t="s">
        <v>586</v>
      </c>
      <c r="G22" s="326"/>
      <c r="H22" s="191" t="s">
        <v>342</v>
      </c>
      <c r="I22" s="191" t="s">
        <v>343</v>
      </c>
      <c r="J22" s="191" t="s">
        <v>342</v>
      </c>
      <c r="K22" s="191" t="s">
        <v>343</v>
      </c>
      <c r="L22" s="191" t="s">
        <v>342</v>
      </c>
      <c r="M22" s="191" t="s">
        <v>343</v>
      </c>
      <c r="N22" s="191" t="s">
        <v>342</v>
      </c>
      <c r="O22" s="191" t="s">
        <v>343</v>
      </c>
      <c r="P22" s="191" t="s">
        <v>342</v>
      </c>
      <c r="Q22" s="191" t="s">
        <v>343</v>
      </c>
      <c r="R22" s="191" t="s">
        <v>342</v>
      </c>
      <c r="S22" s="191" t="s">
        <v>343</v>
      </c>
      <c r="T22" s="191" t="s">
        <v>342</v>
      </c>
      <c r="U22" s="191" t="s">
        <v>343</v>
      </c>
      <c r="V22" s="191" t="s">
        <v>342</v>
      </c>
      <c r="W22" s="191" t="s">
        <v>343</v>
      </c>
      <c r="X22" s="191" t="s">
        <v>342</v>
      </c>
      <c r="Y22" s="191" t="s">
        <v>343</v>
      </c>
      <c r="Z22" s="191" t="s">
        <v>342</v>
      </c>
      <c r="AA22" s="191" t="s">
        <v>343</v>
      </c>
      <c r="AB22" s="190" t="s">
        <v>451</v>
      </c>
      <c r="AC22" s="190" t="s">
        <v>450</v>
      </c>
    </row>
    <row r="23" spans="1:29"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c r="U23" s="52">
        <v>21</v>
      </c>
      <c r="V23" s="52">
        <v>22</v>
      </c>
      <c r="W23" s="52">
        <v>23</v>
      </c>
      <c r="X23" s="52">
        <v>24</v>
      </c>
      <c r="Y23" s="52">
        <v>25</v>
      </c>
      <c r="Z23" s="52">
        <v>26</v>
      </c>
      <c r="AA23" s="52">
        <v>27</v>
      </c>
      <c r="AB23" s="52">
        <v>28</v>
      </c>
      <c r="AC23" s="52">
        <v>29</v>
      </c>
    </row>
    <row r="24" spans="1:29" s="130" customFormat="1" ht="47.25" x14ac:dyDescent="0.25">
      <c r="A24" s="132">
        <v>1</v>
      </c>
      <c r="B24" s="133" t="s">
        <v>136</v>
      </c>
      <c r="C24" s="134">
        <v>39.6657010095077</v>
      </c>
      <c r="D24" s="134">
        <v>81.601767637799995</v>
      </c>
      <c r="E24" s="134">
        <v>38.875137707507697</v>
      </c>
      <c r="F24" s="134">
        <v>36.589197707507694</v>
      </c>
      <c r="G24" s="134">
        <v>0</v>
      </c>
      <c r="H24" s="134">
        <v>0</v>
      </c>
      <c r="I24" s="134"/>
      <c r="J24" s="134">
        <v>2.2859400000000001</v>
      </c>
      <c r="K24" s="192"/>
      <c r="L24" s="134">
        <v>36.589197707507701</v>
      </c>
      <c r="M24" s="134"/>
      <c r="N24" s="134">
        <v>0</v>
      </c>
      <c r="O24" s="134"/>
      <c r="P24" s="134">
        <v>0</v>
      </c>
      <c r="Q24" s="134"/>
      <c r="R24" s="134">
        <v>78.525264335799989</v>
      </c>
      <c r="S24" s="134"/>
      <c r="T24" s="134">
        <v>0</v>
      </c>
      <c r="U24" s="134"/>
      <c r="V24" s="134">
        <v>0</v>
      </c>
      <c r="W24" s="134"/>
      <c r="X24" s="134">
        <v>0</v>
      </c>
      <c r="Y24" s="134"/>
      <c r="Z24" s="134" t="s">
        <v>580</v>
      </c>
      <c r="AA24" s="134"/>
      <c r="AB24" s="134">
        <v>36.589197707507701</v>
      </c>
      <c r="AC24" s="134">
        <v>80.811204335799985</v>
      </c>
    </row>
    <row r="25" spans="1:29" s="131" customFormat="1" x14ac:dyDescent="0.25">
      <c r="A25" s="135" t="s">
        <v>452</v>
      </c>
      <c r="B25" s="136" t="s">
        <v>135</v>
      </c>
      <c r="C25" s="134"/>
      <c r="D25" s="134"/>
      <c r="E25" s="134"/>
      <c r="F25" s="134"/>
      <c r="G25" s="134">
        <v>0</v>
      </c>
      <c r="H25" s="134">
        <v>0</v>
      </c>
      <c r="I25" s="134"/>
      <c r="J25" s="134">
        <v>0</v>
      </c>
      <c r="K25" s="134"/>
      <c r="L25" s="134">
        <v>0</v>
      </c>
      <c r="M25" s="134"/>
      <c r="N25" s="134">
        <v>0</v>
      </c>
      <c r="O25" s="134"/>
      <c r="P25" s="134">
        <v>0</v>
      </c>
      <c r="Q25" s="134"/>
      <c r="R25" s="134">
        <v>0</v>
      </c>
      <c r="S25" s="134"/>
      <c r="T25" s="134">
        <v>0</v>
      </c>
      <c r="U25" s="134"/>
      <c r="V25" s="134">
        <v>0</v>
      </c>
      <c r="W25" s="134"/>
      <c r="X25" s="134">
        <v>0</v>
      </c>
      <c r="Y25" s="134"/>
      <c r="Z25" s="134" t="s">
        <v>580</v>
      </c>
      <c r="AA25" s="134"/>
      <c r="AB25" s="134">
        <v>0</v>
      </c>
      <c r="AC25" s="134">
        <v>0</v>
      </c>
    </row>
    <row r="26" spans="1:29" s="131" customFormat="1" x14ac:dyDescent="0.25">
      <c r="A26" s="135" t="s">
        <v>453</v>
      </c>
      <c r="B26" s="136" t="s">
        <v>134</v>
      </c>
      <c r="C26" s="134"/>
      <c r="D26" s="134"/>
      <c r="E26" s="134"/>
      <c r="F26" s="134"/>
      <c r="G26" s="134">
        <v>0</v>
      </c>
      <c r="H26" s="134">
        <v>0</v>
      </c>
      <c r="I26" s="134"/>
      <c r="J26" s="134">
        <v>0</v>
      </c>
      <c r="K26" s="134"/>
      <c r="L26" s="134">
        <v>0</v>
      </c>
      <c r="M26" s="134"/>
      <c r="N26" s="134">
        <v>0</v>
      </c>
      <c r="O26" s="134"/>
      <c r="P26" s="134">
        <v>0</v>
      </c>
      <c r="Q26" s="134"/>
      <c r="R26" s="134">
        <v>0</v>
      </c>
      <c r="S26" s="134"/>
      <c r="T26" s="134">
        <v>0</v>
      </c>
      <c r="U26" s="134"/>
      <c r="V26" s="134">
        <v>0</v>
      </c>
      <c r="W26" s="134"/>
      <c r="X26" s="134">
        <v>0</v>
      </c>
      <c r="Y26" s="134"/>
      <c r="Z26" s="134" t="s">
        <v>580</v>
      </c>
      <c r="AA26" s="134"/>
      <c r="AB26" s="134">
        <v>0</v>
      </c>
      <c r="AC26" s="134">
        <v>0</v>
      </c>
    </row>
    <row r="27" spans="1:29" s="131" customFormat="1" ht="31.5" x14ac:dyDescent="0.25">
      <c r="A27" s="135" t="s">
        <v>454</v>
      </c>
      <c r="B27" s="136" t="s">
        <v>300</v>
      </c>
      <c r="C27" s="134"/>
      <c r="D27" s="134"/>
      <c r="E27" s="134"/>
      <c r="F27" s="134"/>
      <c r="G27" s="134">
        <v>0</v>
      </c>
      <c r="H27" s="134">
        <v>0</v>
      </c>
      <c r="I27" s="134"/>
      <c r="J27" s="134">
        <v>1.9049500000000001</v>
      </c>
      <c r="K27" s="192"/>
      <c r="L27" s="134">
        <v>30.679368520498471</v>
      </c>
      <c r="M27" s="134"/>
      <c r="N27" s="134">
        <v>0</v>
      </c>
      <c r="O27" s="134"/>
      <c r="P27" s="134">
        <v>0</v>
      </c>
      <c r="Q27" s="134"/>
      <c r="R27" s="134">
        <v>65.871458079999996</v>
      </c>
      <c r="S27" s="134"/>
      <c r="T27" s="134">
        <v>0</v>
      </c>
      <c r="U27" s="134"/>
      <c r="V27" s="134">
        <v>0</v>
      </c>
      <c r="W27" s="134"/>
      <c r="X27" s="134">
        <v>0</v>
      </c>
      <c r="Y27" s="134"/>
      <c r="Z27" s="134" t="s">
        <v>580</v>
      </c>
      <c r="AA27" s="134"/>
      <c r="AB27" s="134">
        <v>30.679368520498471</v>
      </c>
      <c r="AC27" s="134">
        <v>67.776408079999996</v>
      </c>
    </row>
    <row r="28" spans="1:29" s="131" customFormat="1" x14ac:dyDescent="0.25">
      <c r="A28" s="135" t="s">
        <v>455</v>
      </c>
      <c r="B28" s="136" t="s">
        <v>456</v>
      </c>
      <c r="C28" s="134"/>
      <c r="D28" s="134"/>
      <c r="E28" s="134"/>
      <c r="F28" s="134"/>
      <c r="G28" s="134">
        <v>0</v>
      </c>
      <c r="H28" s="134">
        <v>0</v>
      </c>
      <c r="I28" s="134"/>
      <c r="J28" s="134">
        <v>0</v>
      </c>
      <c r="K28" s="134"/>
      <c r="L28" s="134">
        <v>0</v>
      </c>
      <c r="M28" s="134"/>
      <c r="N28" s="134">
        <v>0</v>
      </c>
      <c r="O28" s="134"/>
      <c r="P28" s="134">
        <v>0</v>
      </c>
      <c r="Q28" s="134"/>
      <c r="R28" s="134">
        <v>0</v>
      </c>
      <c r="S28" s="134"/>
      <c r="T28" s="134">
        <v>0</v>
      </c>
      <c r="U28" s="134"/>
      <c r="V28" s="134">
        <v>0</v>
      </c>
      <c r="W28" s="134"/>
      <c r="X28" s="134">
        <v>0</v>
      </c>
      <c r="Y28" s="134"/>
      <c r="Z28" s="134">
        <v>0</v>
      </c>
      <c r="AA28" s="134"/>
      <c r="AB28" s="134">
        <v>0</v>
      </c>
      <c r="AC28" s="134">
        <v>0</v>
      </c>
    </row>
    <row r="29" spans="1:29" s="131" customFormat="1" x14ac:dyDescent="0.25">
      <c r="A29" s="135" t="s">
        <v>457</v>
      </c>
      <c r="B29" s="137" t="s">
        <v>133</v>
      </c>
      <c r="C29" s="134"/>
      <c r="D29" s="134"/>
      <c r="E29" s="134"/>
      <c r="F29" s="134"/>
      <c r="G29" s="134">
        <v>0</v>
      </c>
      <c r="H29" s="134">
        <v>0</v>
      </c>
      <c r="I29" s="134"/>
      <c r="J29" s="134">
        <v>0.38098999999999994</v>
      </c>
      <c r="K29" s="192"/>
      <c r="L29" s="134">
        <v>5.9098291870092297</v>
      </c>
      <c r="M29" s="134"/>
      <c r="N29" s="134">
        <v>0</v>
      </c>
      <c r="O29" s="134"/>
      <c r="P29" s="134">
        <v>0</v>
      </c>
      <c r="Q29" s="134"/>
      <c r="R29" s="134">
        <v>12.653806255799992</v>
      </c>
      <c r="S29" s="134"/>
      <c r="T29" s="134">
        <v>0</v>
      </c>
      <c r="U29" s="134"/>
      <c r="V29" s="134">
        <v>0</v>
      </c>
      <c r="W29" s="134"/>
      <c r="X29" s="134">
        <v>0</v>
      </c>
      <c r="Y29" s="134"/>
      <c r="Z29" s="134" t="s">
        <v>580</v>
      </c>
      <c r="AA29" s="134"/>
      <c r="AB29" s="134">
        <v>5.9098291870092297</v>
      </c>
      <c r="AC29" s="134">
        <v>13.034796255799989</v>
      </c>
    </row>
    <row r="30" spans="1:29" s="130" customFormat="1" ht="47.25" x14ac:dyDescent="0.25">
      <c r="A30" s="132" t="s">
        <v>64</v>
      </c>
      <c r="B30" s="133" t="s">
        <v>458</v>
      </c>
      <c r="C30" s="134">
        <v>33.25428742049845</v>
      </c>
      <c r="D30" s="134">
        <v>68.446376979999997</v>
      </c>
      <c r="E30" s="134">
        <v>32.584318520498449</v>
      </c>
      <c r="F30" s="134">
        <v>30.67936852049845</v>
      </c>
      <c r="G30" s="134">
        <v>1.9049500000000001</v>
      </c>
      <c r="H30" s="134">
        <v>0</v>
      </c>
      <c r="I30" s="134"/>
      <c r="J30" s="134">
        <v>0</v>
      </c>
      <c r="K30" s="192"/>
      <c r="L30" s="134">
        <v>30.679368520498475</v>
      </c>
      <c r="M30" s="134"/>
      <c r="N30" s="134">
        <v>0</v>
      </c>
      <c r="O30" s="134"/>
      <c r="P30" s="134">
        <v>0</v>
      </c>
      <c r="Q30" s="134"/>
      <c r="R30" s="134">
        <v>65.871458079999996</v>
      </c>
      <c r="S30" s="134"/>
      <c r="T30" s="134">
        <v>0</v>
      </c>
      <c r="U30" s="134"/>
      <c r="V30" s="134">
        <v>0</v>
      </c>
      <c r="W30" s="134"/>
      <c r="X30" s="134">
        <v>0</v>
      </c>
      <c r="Y30" s="134"/>
      <c r="Z30" s="134" t="s">
        <v>580</v>
      </c>
      <c r="AA30" s="134"/>
      <c r="AB30" s="134">
        <v>30.679368520498475</v>
      </c>
      <c r="AC30" s="134">
        <v>65.871458079999996</v>
      </c>
    </row>
    <row r="31" spans="1:29" s="131" customFormat="1" x14ac:dyDescent="0.25">
      <c r="A31" s="132" t="s">
        <v>459</v>
      </c>
      <c r="B31" s="136" t="s">
        <v>132</v>
      </c>
      <c r="C31" s="134">
        <v>2.5749189000000001</v>
      </c>
      <c r="D31" s="134">
        <v>2.9328774420000001</v>
      </c>
      <c r="E31" s="134"/>
      <c r="F31" s="134"/>
      <c r="G31" s="134"/>
      <c r="H31" s="134"/>
      <c r="I31" s="134"/>
      <c r="J31" s="134"/>
      <c r="K31" s="134"/>
      <c r="L31" s="134"/>
      <c r="M31" s="134"/>
      <c r="N31" s="134"/>
      <c r="O31" s="134"/>
      <c r="P31" s="134"/>
      <c r="Q31" s="134"/>
      <c r="R31" s="134"/>
      <c r="S31" s="134"/>
      <c r="T31" s="134"/>
      <c r="U31" s="134"/>
      <c r="V31" s="134"/>
      <c r="W31" s="134"/>
      <c r="X31" s="134"/>
      <c r="Y31" s="134"/>
      <c r="Z31" s="134"/>
      <c r="AA31" s="134"/>
      <c r="AB31" s="134">
        <v>0</v>
      </c>
      <c r="AC31" s="134">
        <v>0</v>
      </c>
    </row>
    <row r="32" spans="1:29" s="131" customFormat="1" ht="31.5" x14ac:dyDescent="0.25">
      <c r="A32" s="132" t="s">
        <v>460</v>
      </c>
      <c r="B32" s="136" t="s">
        <v>131</v>
      </c>
      <c r="C32" s="134">
        <v>7.0356619643684981</v>
      </c>
      <c r="D32" s="134">
        <v>5.4397223080000003</v>
      </c>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v>0</v>
      </c>
      <c r="AC32" s="134">
        <v>0</v>
      </c>
    </row>
    <row r="33" spans="1:29" s="131" customFormat="1" x14ac:dyDescent="0.25">
      <c r="A33" s="132" t="s">
        <v>461</v>
      </c>
      <c r="B33" s="136" t="s">
        <v>130</v>
      </c>
      <c r="C33" s="134">
        <v>19.083307137797153</v>
      </c>
      <c r="D33" s="134">
        <v>47.720639385000005</v>
      </c>
      <c r="E33" s="134"/>
      <c r="F33" s="134"/>
      <c r="G33" s="134"/>
      <c r="H33" s="134"/>
      <c r="I33" s="134"/>
      <c r="J33" s="134"/>
      <c r="K33" s="134"/>
      <c r="L33" s="193"/>
      <c r="M33" s="134"/>
      <c r="N33" s="134"/>
      <c r="O33" s="134"/>
      <c r="P33" s="134"/>
      <c r="Q33" s="134"/>
      <c r="R33" s="134"/>
      <c r="S33" s="134"/>
      <c r="T33" s="134"/>
      <c r="U33" s="134"/>
      <c r="V33" s="134"/>
      <c r="W33" s="134"/>
      <c r="X33" s="134"/>
      <c r="Y33" s="134"/>
      <c r="Z33" s="134"/>
      <c r="AA33" s="134"/>
      <c r="AB33" s="134">
        <v>0</v>
      </c>
      <c r="AC33" s="134">
        <v>0</v>
      </c>
    </row>
    <row r="34" spans="1:29" s="131" customFormat="1" x14ac:dyDescent="0.25">
      <c r="A34" s="132" t="s">
        <v>462</v>
      </c>
      <c r="B34" s="136" t="s">
        <v>129</v>
      </c>
      <c r="C34" s="134">
        <v>4.5603994183327963</v>
      </c>
      <c r="D34" s="134">
        <v>12.353137845000006</v>
      </c>
      <c r="E34" s="134"/>
      <c r="F34" s="134"/>
      <c r="G34" s="134"/>
      <c r="H34" s="134"/>
      <c r="I34" s="134"/>
      <c r="J34" s="134"/>
      <c r="K34" s="192"/>
      <c r="L34" s="134"/>
      <c r="M34" s="134"/>
      <c r="N34" s="134"/>
      <c r="O34" s="134"/>
      <c r="P34" s="134"/>
      <c r="Q34" s="134"/>
      <c r="R34" s="134"/>
      <c r="S34" s="134"/>
      <c r="T34" s="134"/>
      <c r="U34" s="134"/>
      <c r="V34" s="134"/>
      <c r="W34" s="134"/>
      <c r="X34" s="134"/>
      <c r="Y34" s="134"/>
      <c r="Z34" s="134"/>
      <c r="AA34" s="134"/>
      <c r="AB34" s="134">
        <v>0</v>
      </c>
      <c r="AC34" s="134">
        <v>0</v>
      </c>
    </row>
    <row r="35" spans="1:29" s="130" customFormat="1" ht="31.5" x14ac:dyDescent="0.25">
      <c r="A35" s="132" t="s">
        <v>63</v>
      </c>
      <c r="B35" s="133" t="s">
        <v>463</v>
      </c>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row>
    <row r="36" spans="1:29" s="131" customFormat="1" x14ac:dyDescent="0.25">
      <c r="A36" s="135" t="s">
        <v>464</v>
      </c>
      <c r="B36" s="138" t="s">
        <v>470</v>
      </c>
      <c r="C36" s="134"/>
      <c r="D36" s="134"/>
      <c r="E36" s="134"/>
      <c r="F36" s="134"/>
      <c r="G36" s="134">
        <v>0</v>
      </c>
      <c r="H36" s="134">
        <v>0</v>
      </c>
      <c r="I36" s="134" t="s">
        <v>394</v>
      </c>
      <c r="J36" s="134">
        <v>0</v>
      </c>
      <c r="K36" s="134" t="s">
        <v>394</v>
      </c>
      <c r="L36" s="134">
        <v>0</v>
      </c>
      <c r="M36" s="139" t="s">
        <v>394</v>
      </c>
      <c r="N36" s="134">
        <v>0</v>
      </c>
      <c r="O36" s="134" t="s">
        <v>394</v>
      </c>
      <c r="P36" s="134">
        <v>0</v>
      </c>
      <c r="Q36" s="139" t="s">
        <v>394</v>
      </c>
      <c r="R36" s="134">
        <v>0</v>
      </c>
      <c r="S36" s="134" t="s">
        <v>394</v>
      </c>
      <c r="T36" s="134">
        <v>0</v>
      </c>
      <c r="U36" s="139" t="s">
        <v>394</v>
      </c>
      <c r="V36" s="134">
        <v>0</v>
      </c>
      <c r="W36" s="134" t="s">
        <v>394</v>
      </c>
      <c r="X36" s="134">
        <v>0</v>
      </c>
      <c r="Y36" s="139" t="s">
        <v>394</v>
      </c>
      <c r="Z36" s="134" t="s">
        <v>580</v>
      </c>
      <c r="AA36" s="134" t="s">
        <v>580</v>
      </c>
      <c r="AB36" s="134">
        <v>0</v>
      </c>
      <c r="AC36" s="134">
        <v>0</v>
      </c>
    </row>
    <row r="37" spans="1:29" s="131" customFormat="1" ht="31.5" x14ac:dyDescent="0.25">
      <c r="A37" s="135" t="s">
        <v>466</v>
      </c>
      <c r="B37" s="138" t="s">
        <v>465</v>
      </c>
      <c r="C37" s="134"/>
      <c r="D37" s="134"/>
      <c r="E37" s="134"/>
      <c r="F37" s="134"/>
      <c r="G37" s="134">
        <v>0</v>
      </c>
      <c r="H37" s="134">
        <v>0</v>
      </c>
      <c r="I37" s="134" t="s">
        <v>394</v>
      </c>
      <c r="J37" s="134">
        <v>0</v>
      </c>
      <c r="K37" s="134" t="s">
        <v>394</v>
      </c>
      <c r="L37" s="134">
        <v>0</v>
      </c>
      <c r="M37" s="139" t="s">
        <v>394</v>
      </c>
      <c r="N37" s="134">
        <v>0</v>
      </c>
      <c r="O37" s="134" t="s">
        <v>394</v>
      </c>
      <c r="P37" s="134">
        <v>0</v>
      </c>
      <c r="Q37" s="139" t="s">
        <v>394</v>
      </c>
      <c r="R37" s="134">
        <v>0</v>
      </c>
      <c r="S37" s="134" t="s">
        <v>394</v>
      </c>
      <c r="T37" s="134">
        <v>0</v>
      </c>
      <c r="U37" s="139" t="s">
        <v>394</v>
      </c>
      <c r="V37" s="134">
        <v>0</v>
      </c>
      <c r="W37" s="134" t="s">
        <v>394</v>
      </c>
      <c r="X37" s="134">
        <v>0</v>
      </c>
      <c r="Y37" s="139" t="s">
        <v>394</v>
      </c>
      <c r="Z37" s="134" t="s">
        <v>580</v>
      </c>
      <c r="AA37" s="134" t="s">
        <v>580</v>
      </c>
      <c r="AB37" s="134">
        <v>0</v>
      </c>
      <c r="AC37" s="134">
        <v>0</v>
      </c>
    </row>
    <row r="38" spans="1:29" s="131" customFormat="1" x14ac:dyDescent="0.25">
      <c r="A38" s="135" t="s">
        <v>467</v>
      </c>
      <c r="B38" s="136" t="s">
        <v>127</v>
      </c>
      <c r="C38" s="134"/>
      <c r="D38" s="134"/>
      <c r="E38" s="134"/>
      <c r="F38" s="134"/>
      <c r="G38" s="134">
        <v>0</v>
      </c>
      <c r="H38" s="134">
        <v>0</v>
      </c>
      <c r="I38" s="134" t="s">
        <v>394</v>
      </c>
      <c r="J38" s="134">
        <v>0</v>
      </c>
      <c r="K38" s="134" t="s">
        <v>394</v>
      </c>
      <c r="L38" s="134">
        <v>0</v>
      </c>
      <c r="M38" s="139" t="s">
        <v>394</v>
      </c>
      <c r="N38" s="134">
        <v>0</v>
      </c>
      <c r="O38" s="134" t="s">
        <v>394</v>
      </c>
      <c r="P38" s="134">
        <v>0</v>
      </c>
      <c r="Q38" s="139" t="s">
        <v>394</v>
      </c>
      <c r="R38" s="134">
        <v>0</v>
      </c>
      <c r="S38" s="134" t="s">
        <v>394</v>
      </c>
      <c r="T38" s="134">
        <v>0</v>
      </c>
      <c r="U38" s="139" t="s">
        <v>394</v>
      </c>
      <c r="V38" s="134">
        <v>0</v>
      </c>
      <c r="W38" s="134" t="s">
        <v>394</v>
      </c>
      <c r="X38" s="134">
        <v>0</v>
      </c>
      <c r="Y38" s="139" t="s">
        <v>394</v>
      </c>
      <c r="Z38" s="134" t="s">
        <v>580</v>
      </c>
      <c r="AA38" s="134" t="s">
        <v>580</v>
      </c>
      <c r="AB38" s="134">
        <v>0</v>
      </c>
      <c r="AC38" s="134">
        <v>0</v>
      </c>
    </row>
    <row r="39" spans="1:29" s="131" customFormat="1" x14ac:dyDescent="0.25">
      <c r="A39" s="135" t="s">
        <v>469</v>
      </c>
      <c r="B39" s="136" t="s">
        <v>468</v>
      </c>
      <c r="C39" s="134"/>
      <c r="D39" s="134"/>
      <c r="E39" s="134"/>
      <c r="F39" s="134"/>
      <c r="G39" s="134">
        <v>0</v>
      </c>
      <c r="H39" s="134">
        <v>0</v>
      </c>
      <c r="I39" s="134" t="s">
        <v>394</v>
      </c>
      <c r="J39" s="134">
        <v>0</v>
      </c>
      <c r="K39" s="134" t="s">
        <v>394</v>
      </c>
      <c r="L39" s="134">
        <v>0</v>
      </c>
      <c r="M39" s="139" t="s">
        <v>394</v>
      </c>
      <c r="N39" s="134">
        <v>0</v>
      </c>
      <c r="O39" s="134" t="s">
        <v>394</v>
      </c>
      <c r="P39" s="134">
        <v>0</v>
      </c>
      <c r="Q39" s="139" t="s">
        <v>394</v>
      </c>
      <c r="R39" s="134">
        <v>0</v>
      </c>
      <c r="S39" s="134" t="s">
        <v>394</v>
      </c>
      <c r="T39" s="134">
        <v>0</v>
      </c>
      <c r="U39" s="139" t="s">
        <v>394</v>
      </c>
      <c r="V39" s="134">
        <v>0</v>
      </c>
      <c r="W39" s="134" t="s">
        <v>394</v>
      </c>
      <c r="X39" s="134">
        <v>0</v>
      </c>
      <c r="Y39" s="139" t="s">
        <v>394</v>
      </c>
      <c r="Z39" s="134" t="s">
        <v>580</v>
      </c>
      <c r="AA39" s="134" t="s">
        <v>580</v>
      </c>
      <c r="AB39" s="134">
        <v>0</v>
      </c>
      <c r="AC39" s="134">
        <v>0</v>
      </c>
    </row>
    <row r="40" spans="1:29" s="131" customFormat="1" x14ac:dyDescent="0.25">
      <c r="A40" s="135" t="s">
        <v>471</v>
      </c>
      <c r="B40" s="136" t="s">
        <v>472</v>
      </c>
      <c r="C40" s="134"/>
      <c r="D40" s="134"/>
      <c r="E40" s="134"/>
      <c r="F40" s="134"/>
      <c r="G40" s="134">
        <v>0</v>
      </c>
      <c r="H40" s="134">
        <v>0</v>
      </c>
      <c r="I40" s="134" t="s">
        <v>394</v>
      </c>
      <c r="J40" s="134">
        <v>0</v>
      </c>
      <c r="K40" s="134" t="s">
        <v>394</v>
      </c>
      <c r="L40" s="134">
        <v>0</v>
      </c>
      <c r="M40" s="139" t="s">
        <v>394</v>
      </c>
      <c r="N40" s="134">
        <v>0</v>
      </c>
      <c r="O40" s="134" t="s">
        <v>394</v>
      </c>
      <c r="P40" s="134">
        <v>0</v>
      </c>
      <c r="Q40" s="139" t="s">
        <v>394</v>
      </c>
      <c r="R40" s="134">
        <v>0</v>
      </c>
      <c r="S40" s="134" t="s">
        <v>394</v>
      </c>
      <c r="T40" s="134">
        <v>0</v>
      </c>
      <c r="U40" s="139" t="s">
        <v>394</v>
      </c>
      <c r="V40" s="134">
        <v>0</v>
      </c>
      <c r="W40" s="134" t="s">
        <v>394</v>
      </c>
      <c r="X40" s="134">
        <v>0</v>
      </c>
      <c r="Y40" s="139" t="s">
        <v>394</v>
      </c>
      <c r="Z40" s="134" t="s">
        <v>580</v>
      </c>
      <c r="AA40" s="134" t="s">
        <v>580</v>
      </c>
      <c r="AB40" s="134">
        <v>0</v>
      </c>
      <c r="AC40" s="134">
        <v>0</v>
      </c>
    </row>
    <row r="41" spans="1:29" s="131" customFormat="1" x14ac:dyDescent="0.25">
      <c r="A41" s="135" t="s">
        <v>473</v>
      </c>
      <c r="B41" s="136" t="s">
        <v>474</v>
      </c>
      <c r="C41" s="134"/>
      <c r="D41" s="134"/>
      <c r="E41" s="134"/>
      <c r="F41" s="134"/>
      <c r="G41" s="134">
        <v>0</v>
      </c>
      <c r="H41" s="134">
        <v>0</v>
      </c>
      <c r="I41" s="134" t="s">
        <v>394</v>
      </c>
      <c r="J41" s="134">
        <v>0</v>
      </c>
      <c r="K41" s="134" t="s">
        <v>394</v>
      </c>
      <c r="L41" s="134">
        <v>0</v>
      </c>
      <c r="M41" s="139" t="s">
        <v>394</v>
      </c>
      <c r="N41" s="134">
        <v>0</v>
      </c>
      <c r="O41" s="134" t="s">
        <v>394</v>
      </c>
      <c r="P41" s="134">
        <v>0</v>
      </c>
      <c r="Q41" s="139" t="s">
        <v>394</v>
      </c>
      <c r="R41" s="134">
        <v>0</v>
      </c>
      <c r="S41" s="134" t="s">
        <v>394</v>
      </c>
      <c r="T41" s="134">
        <v>0</v>
      </c>
      <c r="U41" s="139" t="s">
        <v>394</v>
      </c>
      <c r="V41" s="134">
        <v>0</v>
      </c>
      <c r="W41" s="134" t="s">
        <v>394</v>
      </c>
      <c r="X41" s="134">
        <v>0</v>
      </c>
      <c r="Y41" s="139" t="s">
        <v>394</v>
      </c>
      <c r="Z41" s="134" t="s">
        <v>580</v>
      </c>
      <c r="AA41" s="134" t="s">
        <v>580</v>
      </c>
      <c r="AB41" s="134">
        <v>0</v>
      </c>
      <c r="AC41" s="134">
        <v>0</v>
      </c>
    </row>
    <row r="42" spans="1:29" s="130" customFormat="1" x14ac:dyDescent="0.25">
      <c r="A42" s="135" t="s">
        <v>475</v>
      </c>
      <c r="B42" s="136" t="s">
        <v>476</v>
      </c>
      <c r="C42" s="134"/>
      <c r="D42" s="134"/>
      <c r="E42" s="134"/>
      <c r="F42" s="134"/>
      <c r="G42" s="134">
        <v>0</v>
      </c>
      <c r="H42" s="134">
        <v>0</v>
      </c>
      <c r="I42" s="134" t="s">
        <v>394</v>
      </c>
      <c r="J42" s="134">
        <v>0</v>
      </c>
      <c r="K42" s="134" t="s">
        <v>394</v>
      </c>
      <c r="L42" s="134">
        <v>0</v>
      </c>
      <c r="M42" s="139" t="s">
        <v>394</v>
      </c>
      <c r="N42" s="134">
        <v>0</v>
      </c>
      <c r="O42" s="134" t="s">
        <v>394</v>
      </c>
      <c r="P42" s="134">
        <v>0</v>
      </c>
      <c r="Q42" s="139" t="s">
        <v>394</v>
      </c>
      <c r="R42" s="134">
        <v>0</v>
      </c>
      <c r="S42" s="134" t="s">
        <v>394</v>
      </c>
      <c r="T42" s="134">
        <v>0</v>
      </c>
      <c r="U42" s="139" t="s">
        <v>394</v>
      </c>
      <c r="V42" s="134">
        <v>0</v>
      </c>
      <c r="W42" s="134" t="s">
        <v>394</v>
      </c>
      <c r="X42" s="134">
        <v>0</v>
      </c>
      <c r="Y42" s="139" t="s">
        <v>394</v>
      </c>
      <c r="Z42" s="134" t="s">
        <v>580</v>
      </c>
      <c r="AA42" s="134" t="s">
        <v>580</v>
      </c>
      <c r="AB42" s="134">
        <v>0</v>
      </c>
      <c r="AC42" s="134">
        <v>0</v>
      </c>
    </row>
    <row r="43" spans="1:29" s="131" customFormat="1" x14ac:dyDescent="0.25">
      <c r="A43" s="135" t="s">
        <v>477</v>
      </c>
      <c r="B43" s="136" t="s">
        <v>478</v>
      </c>
      <c r="C43" s="134"/>
      <c r="D43" s="134"/>
      <c r="E43" s="134"/>
      <c r="F43" s="134"/>
      <c r="G43" s="134">
        <v>0</v>
      </c>
      <c r="H43" s="134">
        <v>0</v>
      </c>
      <c r="I43" s="134" t="s">
        <v>394</v>
      </c>
      <c r="J43" s="134">
        <v>0</v>
      </c>
      <c r="K43" s="134" t="s">
        <v>394</v>
      </c>
      <c r="L43" s="134">
        <v>0</v>
      </c>
      <c r="M43" s="139" t="s">
        <v>394</v>
      </c>
      <c r="N43" s="134">
        <v>0</v>
      </c>
      <c r="O43" s="134" t="s">
        <v>394</v>
      </c>
      <c r="P43" s="134">
        <v>0</v>
      </c>
      <c r="Q43" s="139" t="s">
        <v>394</v>
      </c>
      <c r="R43" s="134">
        <v>0</v>
      </c>
      <c r="S43" s="134" t="s">
        <v>394</v>
      </c>
      <c r="T43" s="134">
        <v>0</v>
      </c>
      <c r="U43" s="139" t="s">
        <v>394</v>
      </c>
      <c r="V43" s="134">
        <v>0</v>
      </c>
      <c r="W43" s="134" t="s">
        <v>394</v>
      </c>
      <c r="X43" s="134">
        <v>0</v>
      </c>
      <c r="Y43" s="139" t="s">
        <v>394</v>
      </c>
      <c r="Z43" s="134" t="s">
        <v>580</v>
      </c>
      <c r="AA43" s="134" t="s">
        <v>580</v>
      </c>
      <c r="AB43" s="134">
        <v>0</v>
      </c>
      <c r="AC43" s="134">
        <v>0</v>
      </c>
    </row>
    <row r="44" spans="1:29" s="131" customFormat="1" x14ac:dyDescent="0.25">
      <c r="A44" s="135" t="s">
        <v>479</v>
      </c>
      <c r="B44" s="136" t="s">
        <v>480</v>
      </c>
      <c r="C44" s="134"/>
      <c r="D44" s="134"/>
      <c r="E44" s="134"/>
      <c r="F44" s="134"/>
      <c r="G44" s="134">
        <v>0</v>
      </c>
      <c r="H44" s="134">
        <v>0</v>
      </c>
      <c r="I44" s="134" t="s">
        <v>394</v>
      </c>
      <c r="J44" s="134">
        <v>0</v>
      </c>
      <c r="K44" s="134" t="s">
        <v>394</v>
      </c>
      <c r="L44" s="134">
        <v>0</v>
      </c>
      <c r="M44" s="139" t="s">
        <v>394</v>
      </c>
      <c r="N44" s="134">
        <v>0</v>
      </c>
      <c r="O44" s="134" t="s">
        <v>394</v>
      </c>
      <c r="P44" s="134">
        <v>0</v>
      </c>
      <c r="Q44" s="139" t="s">
        <v>394</v>
      </c>
      <c r="R44" s="134">
        <v>0</v>
      </c>
      <c r="S44" s="134" t="s">
        <v>394</v>
      </c>
      <c r="T44" s="134">
        <v>0</v>
      </c>
      <c r="U44" s="139" t="s">
        <v>394</v>
      </c>
      <c r="V44" s="134">
        <v>0</v>
      </c>
      <c r="W44" s="134" t="s">
        <v>394</v>
      </c>
      <c r="X44" s="134">
        <v>0</v>
      </c>
      <c r="Y44" s="139" t="s">
        <v>394</v>
      </c>
      <c r="Z44" s="134" t="s">
        <v>580</v>
      </c>
      <c r="AA44" s="134" t="s">
        <v>580</v>
      </c>
      <c r="AB44" s="134">
        <v>0</v>
      </c>
      <c r="AC44" s="134">
        <v>0</v>
      </c>
    </row>
    <row r="45" spans="1:29" s="131" customFormat="1" x14ac:dyDescent="0.25">
      <c r="A45" s="135" t="s">
        <v>481</v>
      </c>
      <c r="B45" s="136" t="s">
        <v>482</v>
      </c>
      <c r="C45" s="134"/>
      <c r="D45" s="134"/>
      <c r="E45" s="134"/>
      <c r="F45" s="134"/>
      <c r="G45" s="134">
        <v>0</v>
      </c>
      <c r="H45" s="134">
        <v>0</v>
      </c>
      <c r="I45" s="134" t="s">
        <v>394</v>
      </c>
      <c r="J45" s="134">
        <v>0</v>
      </c>
      <c r="K45" s="134" t="s">
        <v>394</v>
      </c>
      <c r="L45" s="134">
        <v>0</v>
      </c>
      <c r="M45" s="139" t="s">
        <v>394</v>
      </c>
      <c r="N45" s="134">
        <v>0</v>
      </c>
      <c r="O45" s="134" t="s">
        <v>394</v>
      </c>
      <c r="P45" s="134">
        <v>0</v>
      </c>
      <c r="Q45" s="139" t="s">
        <v>394</v>
      </c>
      <c r="R45" s="134">
        <v>0</v>
      </c>
      <c r="S45" s="134" t="s">
        <v>394</v>
      </c>
      <c r="T45" s="134">
        <v>0</v>
      </c>
      <c r="U45" s="139" t="s">
        <v>394</v>
      </c>
      <c r="V45" s="134">
        <v>0</v>
      </c>
      <c r="W45" s="134" t="s">
        <v>394</v>
      </c>
      <c r="X45" s="134">
        <v>0</v>
      </c>
      <c r="Y45" s="139" t="s">
        <v>394</v>
      </c>
      <c r="Z45" s="134" t="s">
        <v>580</v>
      </c>
      <c r="AA45" s="134" t="s">
        <v>580</v>
      </c>
      <c r="AB45" s="134">
        <v>0</v>
      </c>
      <c r="AC45" s="134">
        <v>0</v>
      </c>
    </row>
    <row r="46" spans="1:29" s="131" customFormat="1" x14ac:dyDescent="0.25">
      <c r="A46" s="135" t="s">
        <v>483</v>
      </c>
      <c r="B46" s="136" t="s">
        <v>484</v>
      </c>
      <c r="C46" s="134"/>
      <c r="D46" s="134"/>
      <c r="E46" s="134"/>
      <c r="F46" s="134"/>
      <c r="G46" s="134">
        <v>0</v>
      </c>
      <c r="H46" s="134">
        <v>0</v>
      </c>
      <c r="I46" s="134" t="s">
        <v>394</v>
      </c>
      <c r="J46" s="134">
        <v>0</v>
      </c>
      <c r="K46" s="134" t="s">
        <v>394</v>
      </c>
      <c r="L46" s="134">
        <v>0</v>
      </c>
      <c r="M46" s="139" t="s">
        <v>394</v>
      </c>
      <c r="N46" s="134">
        <v>0</v>
      </c>
      <c r="O46" s="134" t="s">
        <v>394</v>
      </c>
      <c r="P46" s="134">
        <v>0</v>
      </c>
      <c r="Q46" s="139" t="s">
        <v>394</v>
      </c>
      <c r="R46" s="134">
        <v>0</v>
      </c>
      <c r="S46" s="134" t="s">
        <v>394</v>
      </c>
      <c r="T46" s="134">
        <v>0</v>
      </c>
      <c r="U46" s="139" t="s">
        <v>394</v>
      </c>
      <c r="V46" s="134">
        <v>0</v>
      </c>
      <c r="W46" s="134" t="s">
        <v>394</v>
      </c>
      <c r="X46" s="134">
        <v>0</v>
      </c>
      <c r="Y46" s="139" t="s">
        <v>394</v>
      </c>
      <c r="Z46" s="134" t="s">
        <v>580</v>
      </c>
      <c r="AA46" s="134" t="s">
        <v>580</v>
      </c>
      <c r="AB46" s="134">
        <v>0</v>
      </c>
      <c r="AC46" s="134">
        <v>0</v>
      </c>
    </row>
    <row r="47" spans="1:29" s="131" customFormat="1" x14ac:dyDescent="0.25">
      <c r="A47" s="132" t="s">
        <v>62</v>
      </c>
      <c r="B47" s="133" t="s">
        <v>128</v>
      </c>
      <c r="C47" s="134"/>
      <c r="D47" s="134"/>
      <c r="E47" s="134"/>
      <c r="F47" s="134"/>
      <c r="G47" s="194"/>
      <c r="H47" s="134"/>
      <c r="I47" s="134"/>
      <c r="J47" s="134"/>
      <c r="K47" s="134"/>
      <c r="L47" s="134"/>
      <c r="M47" s="134"/>
      <c r="N47" s="134"/>
      <c r="O47" s="139"/>
      <c r="P47" s="134"/>
      <c r="Q47" s="134"/>
      <c r="R47" s="134"/>
      <c r="S47" s="134"/>
      <c r="T47" s="134"/>
      <c r="U47" s="134"/>
      <c r="V47" s="134"/>
      <c r="W47" s="134"/>
      <c r="X47" s="134"/>
      <c r="Y47" s="134"/>
      <c r="Z47" s="134"/>
      <c r="AA47" s="134"/>
      <c r="AB47" s="134"/>
      <c r="AC47" s="134"/>
    </row>
    <row r="48" spans="1:29" s="131" customFormat="1" x14ac:dyDescent="0.25">
      <c r="A48" s="135" t="s">
        <v>485</v>
      </c>
      <c r="B48" s="138" t="s">
        <v>470</v>
      </c>
      <c r="C48" s="134">
        <v>0</v>
      </c>
      <c r="D48" s="134">
        <v>0</v>
      </c>
      <c r="E48" s="134"/>
      <c r="F48" s="134"/>
      <c r="G48" s="134">
        <v>0</v>
      </c>
      <c r="H48" s="134">
        <v>0</v>
      </c>
      <c r="I48" s="134"/>
      <c r="J48" s="134">
        <v>0</v>
      </c>
      <c r="K48" s="134"/>
      <c r="L48" s="134">
        <v>0</v>
      </c>
      <c r="M48" s="134"/>
      <c r="N48" s="134">
        <v>0</v>
      </c>
      <c r="O48" s="134"/>
      <c r="P48" s="134">
        <v>0</v>
      </c>
      <c r="Q48" s="134"/>
      <c r="R48" s="134">
        <v>0</v>
      </c>
      <c r="S48" s="134"/>
      <c r="T48" s="134">
        <v>0</v>
      </c>
      <c r="U48" s="134"/>
      <c r="V48" s="134">
        <v>0</v>
      </c>
      <c r="W48" s="134"/>
      <c r="X48" s="134">
        <v>0</v>
      </c>
      <c r="Y48" s="134"/>
      <c r="Z48" s="134" t="s">
        <v>580</v>
      </c>
      <c r="AA48" s="134"/>
      <c r="AB48" s="134">
        <v>0</v>
      </c>
      <c r="AC48" s="134">
        <v>0</v>
      </c>
    </row>
    <row r="49" spans="1:29" s="130" customFormat="1" ht="31.5" x14ac:dyDescent="0.25">
      <c r="A49" s="135" t="s">
        <v>486</v>
      </c>
      <c r="B49" s="138" t="s">
        <v>465</v>
      </c>
      <c r="C49" s="134">
        <v>0</v>
      </c>
      <c r="D49" s="134">
        <v>0</v>
      </c>
      <c r="E49" s="134"/>
      <c r="F49" s="134"/>
      <c r="G49" s="134">
        <v>0</v>
      </c>
      <c r="H49" s="134">
        <v>0</v>
      </c>
      <c r="I49" s="134"/>
      <c r="J49" s="134">
        <v>0</v>
      </c>
      <c r="K49" s="134"/>
      <c r="L49" s="134">
        <v>0</v>
      </c>
      <c r="M49" s="134"/>
      <c r="N49" s="134">
        <v>0</v>
      </c>
      <c r="O49" s="134"/>
      <c r="P49" s="134">
        <v>0</v>
      </c>
      <c r="Q49" s="134"/>
      <c r="R49" s="134">
        <v>0</v>
      </c>
      <c r="S49" s="134"/>
      <c r="T49" s="134">
        <v>0</v>
      </c>
      <c r="U49" s="134"/>
      <c r="V49" s="134">
        <v>0</v>
      </c>
      <c r="W49" s="134"/>
      <c r="X49" s="134">
        <v>0</v>
      </c>
      <c r="Y49" s="134"/>
      <c r="Z49" s="134" t="s">
        <v>580</v>
      </c>
      <c r="AA49" s="134"/>
      <c r="AB49" s="134">
        <v>0</v>
      </c>
      <c r="AC49" s="134">
        <v>0</v>
      </c>
    </row>
    <row r="50" spans="1:29" s="131" customFormat="1" x14ac:dyDescent="0.25">
      <c r="A50" s="135" t="s">
        <v>487</v>
      </c>
      <c r="B50" s="136" t="s">
        <v>127</v>
      </c>
      <c r="C50" s="134">
        <v>0</v>
      </c>
      <c r="D50" s="134">
        <v>0</v>
      </c>
      <c r="E50" s="134"/>
      <c r="F50" s="134"/>
      <c r="G50" s="134">
        <v>0</v>
      </c>
      <c r="H50" s="134">
        <v>0</v>
      </c>
      <c r="I50" s="134"/>
      <c r="J50" s="134">
        <v>0</v>
      </c>
      <c r="K50" s="134"/>
      <c r="L50" s="134">
        <v>0</v>
      </c>
      <c r="M50" s="134"/>
      <c r="N50" s="134">
        <v>0</v>
      </c>
      <c r="O50" s="134"/>
      <c r="P50" s="134">
        <v>0</v>
      </c>
      <c r="Q50" s="134"/>
      <c r="R50" s="134">
        <v>0</v>
      </c>
      <c r="S50" s="134"/>
      <c r="T50" s="134">
        <v>0</v>
      </c>
      <c r="U50" s="134"/>
      <c r="V50" s="134">
        <v>0</v>
      </c>
      <c r="W50" s="134"/>
      <c r="X50" s="134">
        <v>0</v>
      </c>
      <c r="Y50" s="134"/>
      <c r="Z50" s="134" t="s">
        <v>580</v>
      </c>
      <c r="AA50" s="134"/>
      <c r="AB50" s="134">
        <v>0</v>
      </c>
      <c r="AC50" s="134">
        <v>0</v>
      </c>
    </row>
    <row r="51" spans="1:29" s="131" customFormat="1" ht="31.5" x14ac:dyDescent="0.25">
      <c r="A51" s="135" t="s">
        <v>489</v>
      </c>
      <c r="B51" s="136" t="s">
        <v>488</v>
      </c>
      <c r="C51" s="134">
        <v>0</v>
      </c>
      <c r="D51" s="134">
        <v>0</v>
      </c>
      <c r="E51" s="134"/>
      <c r="F51" s="134"/>
      <c r="G51" s="134">
        <v>0</v>
      </c>
      <c r="H51" s="134">
        <v>0</v>
      </c>
      <c r="I51" s="134"/>
      <c r="J51" s="134">
        <v>0</v>
      </c>
      <c r="K51" s="134"/>
      <c r="L51" s="134">
        <v>0</v>
      </c>
      <c r="M51" s="134"/>
      <c r="N51" s="134">
        <v>0</v>
      </c>
      <c r="O51" s="134"/>
      <c r="P51" s="134">
        <v>0</v>
      </c>
      <c r="Q51" s="134"/>
      <c r="R51" s="134">
        <v>0</v>
      </c>
      <c r="S51" s="134"/>
      <c r="T51" s="134">
        <v>0</v>
      </c>
      <c r="U51" s="134"/>
      <c r="V51" s="134">
        <v>0</v>
      </c>
      <c r="W51" s="134"/>
      <c r="X51" s="134">
        <v>0</v>
      </c>
      <c r="Y51" s="134"/>
      <c r="Z51" s="134" t="s">
        <v>580</v>
      </c>
      <c r="AA51" s="134"/>
      <c r="AB51" s="134">
        <v>0</v>
      </c>
      <c r="AC51" s="134">
        <v>0</v>
      </c>
    </row>
    <row r="52" spans="1:29" s="131" customFormat="1" ht="31.5" x14ac:dyDescent="0.25">
      <c r="A52" s="135" t="s">
        <v>491</v>
      </c>
      <c r="B52" s="136" t="s">
        <v>490</v>
      </c>
      <c r="C52" s="134">
        <v>0</v>
      </c>
      <c r="D52" s="134">
        <v>0</v>
      </c>
      <c r="E52" s="134"/>
      <c r="F52" s="134"/>
      <c r="G52" s="134">
        <v>0</v>
      </c>
      <c r="H52" s="134">
        <v>0</v>
      </c>
      <c r="I52" s="134"/>
      <c r="J52" s="134">
        <v>0</v>
      </c>
      <c r="K52" s="134"/>
      <c r="L52" s="134">
        <v>0</v>
      </c>
      <c r="M52" s="134"/>
      <c r="N52" s="134">
        <v>0</v>
      </c>
      <c r="O52" s="134"/>
      <c r="P52" s="134">
        <v>0</v>
      </c>
      <c r="Q52" s="134"/>
      <c r="R52" s="134">
        <v>0</v>
      </c>
      <c r="S52" s="134"/>
      <c r="T52" s="134">
        <v>0</v>
      </c>
      <c r="U52" s="134"/>
      <c r="V52" s="134">
        <v>0</v>
      </c>
      <c r="W52" s="134"/>
      <c r="X52" s="134">
        <v>0</v>
      </c>
      <c r="Y52" s="134"/>
      <c r="Z52" s="134" t="s">
        <v>580</v>
      </c>
      <c r="AA52" s="134"/>
      <c r="AB52" s="134">
        <v>0</v>
      </c>
      <c r="AC52" s="134">
        <v>0</v>
      </c>
    </row>
    <row r="53" spans="1:29" s="131" customFormat="1" x14ac:dyDescent="0.25">
      <c r="A53" s="135" t="s">
        <v>492</v>
      </c>
      <c r="B53" s="136" t="s">
        <v>126</v>
      </c>
      <c r="C53" s="134">
        <v>0</v>
      </c>
      <c r="D53" s="134">
        <v>0</v>
      </c>
      <c r="E53" s="134"/>
      <c r="F53" s="134"/>
      <c r="G53" s="134">
        <v>0</v>
      </c>
      <c r="H53" s="134">
        <v>0</v>
      </c>
      <c r="I53" s="134"/>
      <c r="J53" s="134">
        <v>0</v>
      </c>
      <c r="K53" s="134"/>
      <c r="L53" s="134">
        <v>0</v>
      </c>
      <c r="M53" s="134"/>
      <c r="N53" s="134">
        <v>0</v>
      </c>
      <c r="O53" s="134"/>
      <c r="P53" s="134">
        <v>0</v>
      </c>
      <c r="Q53" s="134"/>
      <c r="R53" s="134">
        <v>0</v>
      </c>
      <c r="S53" s="134"/>
      <c r="T53" s="134">
        <v>0</v>
      </c>
      <c r="U53" s="134"/>
      <c r="V53" s="134">
        <v>0</v>
      </c>
      <c r="W53" s="134"/>
      <c r="X53" s="134">
        <v>0</v>
      </c>
      <c r="Y53" s="134"/>
      <c r="Z53" s="134" t="s">
        <v>580</v>
      </c>
      <c r="AA53" s="134"/>
      <c r="AB53" s="134">
        <v>0</v>
      </c>
      <c r="AC53" s="134">
        <v>0</v>
      </c>
    </row>
    <row r="54" spans="1:29" s="131" customFormat="1" x14ac:dyDescent="0.25">
      <c r="A54" s="135" t="s">
        <v>493</v>
      </c>
      <c r="B54" s="136" t="s">
        <v>472</v>
      </c>
      <c r="C54" s="134">
        <v>0</v>
      </c>
      <c r="D54" s="134">
        <v>0</v>
      </c>
      <c r="E54" s="134"/>
      <c r="F54" s="134"/>
      <c r="G54" s="134">
        <v>0</v>
      </c>
      <c r="H54" s="134">
        <v>0</v>
      </c>
      <c r="I54" s="134"/>
      <c r="J54" s="134">
        <v>0</v>
      </c>
      <c r="K54" s="134"/>
      <c r="L54" s="134">
        <v>0</v>
      </c>
      <c r="M54" s="134"/>
      <c r="N54" s="134">
        <v>0</v>
      </c>
      <c r="O54" s="134"/>
      <c r="P54" s="134">
        <v>0</v>
      </c>
      <c r="Q54" s="134"/>
      <c r="R54" s="134">
        <v>0</v>
      </c>
      <c r="S54" s="134"/>
      <c r="T54" s="134">
        <v>0</v>
      </c>
      <c r="U54" s="134"/>
      <c r="V54" s="134">
        <v>0</v>
      </c>
      <c r="W54" s="134"/>
      <c r="X54" s="134">
        <v>0</v>
      </c>
      <c r="Y54" s="134"/>
      <c r="Z54" s="134" t="s">
        <v>580</v>
      </c>
      <c r="AA54" s="134"/>
      <c r="AB54" s="134">
        <v>0</v>
      </c>
      <c r="AC54" s="134">
        <v>0</v>
      </c>
    </row>
    <row r="55" spans="1:29" s="131" customFormat="1" x14ac:dyDescent="0.25">
      <c r="A55" s="135" t="s">
        <v>494</v>
      </c>
      <c r="B55" s="136" t="s">
        <v>474</v>
      </c>
      <c r="C55" s="134">
        <v>0</v>
      </c>
      <c r="D55" s="134">
        <v>0</v>
      </c>
      <c r="E55" s="134"/>
      <c r="F55" s="134"/>
      <c r="G55" s="134">
        <v>0</v>
      </c>
      <c r="H55" s="134">
        <v>0</v>
      </c>
      <c r="I55" s="134"/>
      <c r="J55" s="134">
        <v>0</v>
      </c>
      <c r="K55" s="134"/>
      <c r="L55" s="134">
        <v>0</v>
      </c>
      <c r="M55" s="134"/>
      <c r="N55" s="134">
        <v>0</v>
      </c>
      <c r="O55" s="134"/>
      <c r="P55" s="134">
        <v>0</v>
      </c>
      <c r="Q55" s="134"/>
      <c r="R55" s="134">
        <v>0</v>
      </c>
      <c r="S55" s="134"/>
      <c r="T55" s="134">
        <v>0</v>
      </c>
      <c r="U55" s="134"/>
      <c r="V55" s="134">
        <v>0</v>
      </c>
      <c r="W55" s="134"/>
      <c r="X55" s="134">
        <v>0</v>
      </c>
      <c r="Y55" s="134"/>
      <c r="Z55" s="134" t="s">
        <v>580</v>
      </c>
      <c r="AA55" s="134"/>
      <c r="AB55" s="134">
        <v>0</v>
      </c>
      <c r="AC55" s="134">
        <v>0</v>
      </c>
    </row>
    <row r="56" spans="1:29" s="130" customFormat="1" x14ac:dyDescent="0.25">
      <c r="A56" s="135" t="s">
        <v>495</v>
      </c>
      <c r="B56" s="136" t="s">
        <v>476</v>
      </c>
      <c r="C56" s="134">
        <v>0</v>
      </c>
      <c r="D56" s="134">
        <v>0</v>
      </c>
      <c r="E56" s="134"/>
      <c r="F56" s="134"/>
      <c r="G56" s="134">
        <v>0</v>
      </c>
      <c r="H56" s="134">
        <v>0</v>
      </c>
      <c r="I56" s="134"/>
      <c r="J56" s="134">
        <v>0</v>
      </c>
      <c r="K56" s="134"/>
      <c r="L56" s="134">
        <v>0</v>
      </c>
      <c r="M56" s="134"/>
      <c r="N56" s="134">
        <v>0</v>
      </c>
      <c r="O56" s="134"/>
      <c r="P56" s="134">
        <v>0</v>
      </c>
      <c r="Q56" s="134"/>
      <c r="R56" s="134">
        <v>0</v>
      </c>
      <c r="S56" s="134"/>
      <c r="T56" s="134">
        <v>0</v>
      </c>
      <c r="U56" s="134"/>
      <c r="V56" s="134">
        <v>0</v>
      </c>
      <c r="W56" s="134"/>
      <c r="X56" s="134">
        <v>0</v>
      </c>
      <c r="Y56" s="134"/>
      <c r="Z56" s="134" t="s">
        <v>580</v>
      </c>
      <c r="AA56" s="134"/>
      <c r="AB56" s="134">
        <v>0</v>
      </c>
      <c r="AC56" s="134">
        <v>0</v>
      </c>
    </row>
    <row r="57" spans="1:29" s="130" customFormat="1" x14ac:dyDescent="0.25">
      <c r="A57" s="135" t="s">
        <v>496</v>
      </c>
      <c r="B57" s="136" t="s">
        <v>478</v>
      </c>
      <c r="C57" s="134">
        <v>0</v>
      </c>
      <c r="D57" s="134">
        <v>0</v>
      </c>
      <c r="E57" s="134"/>
      <c r="F57" s="134"/>
      <c r="G57" s="134">
        <v>0</v>
      </c>
      <c r="H57" s="134">
        <v>0</v>
      </c>
      <c r="I57" s="134"/>
      <c r="J57" s="134">
        <v>0</v>
      </c>
      <c r="K57" s="134"/>
      <c r="L57" s="134">
        <v>0</v>
      </c>
      <c r="M57" s="134"/>
      <c r="N57" s="134">
        <v>0</v>
      </c>
      <c r="O57" s="134"/>
      <c r="P57" s="134">
        <v>0</v>
      </c>
      <c r="Q57" s="134"/>
      <c r="R57" s="134">
        <v>0</v>
      </c>
      <c r="S57" s="134"/>
      <c r="T57" s="134">
        <v>0</v>
      </c>
      <c r="U57" s="134"/>
      <c r="V57" s="134">
        <v>0</v>
      </c>
      <c r="W57" s="134"/>
      <c r="X57" s="134">
        <v>0</v>
      </c>
      <c r="Y57" s="134"/>
      <c r="Z57" s="134" t="s">
        <v>580</v>
      </c>
      <c r="AA57" s="134"/>
      <c r="AB57" s="134">
        <v>0</v>
      </c>
      <c r="AC57" s="134">
        <v>0</v>
      </c>
    </row>
    <row r="58" spans="1:29" s="131" customFormat="1" x14ac:dyDescent="0.25">
      <c r="A58" s="135" t="s">
        <v>497</v>
      </c>
      <c r="B58" s="136" t="s">
        <v>480</v>
      </c>
      <c r="C58" s="134">
        <v>5</v>
      </c>
      <c r="D58" s="134">
        <v>5</v>
      </c>
      <c r="E58" s="134"/>
      <c r="F58" s="134"/>
      <c r="G58" s="134">
        <v>0</v>
      </c>
      <c r="H58" s="134">
        <v>0</v>
      </c>
      <c r="I58" s="134"/>
      <c r="J58" s="134">
        <v>0</v>
      </c>
      <c r="K58" s="134"/>
      <c r="L58" s="134">
        <v>5</v>
      </c>
      <c r="M58" s="134"/>
      <c r="N58" s="134">
        <v>0</v>
      </c>
      <c r="O58" s="134"/>
      <c r="P58" s="134">
        <v>0</v>
      </c>
      <c r="Q58" s="134"/>
      <c r="R58" s="134">
        <v>5</v>
      </c>
      <c r="S58" s="134"/>
      <c r="T58" s="134">
        <v>0</v>
      </c>
      <c r="U58" s="134"/>
      <c r="V58" s="134">
        <v>0</v>
      </c>
      <c r="W58" s="134"/>
      <c r="X58" s="134">
        <v>0</v>
      </c>
      <c r="Y58" s="134"/>
      <c r="Z58" s="134" t="s">
        <v>580</v>
      </c>
      <c r="AA58" s="134"/>
      <c r="AB58" s="134">
        <v>5</v>
      </c>
      <c r="AC58" s="134">
        <v>5</v>
      </c>
    </row>
    <row r="59" spans="1:29" s="131" customFormat="1" x14ac:dyDescent="0.25">
      <c r="A59" s="135" t="s">
        <v>498</v>
      </c>
      <c r="B59" s="136" t="s">
        <v>482</v>
      </c>
      <c r="C59" s="134">
        <v>0</v>
      </c>
      <c r="D59" s="134">
        <v>0</v>
      </c>
      <c r="E59" s="134"/>
      <c r="F59" s="134"/>
      <c r="G59" s="134">
        <v>0</v>
      </c>
      <c r="H59" s="134">
        <v>0</v>
      </c>
      <c r="I59" s="134"/>
      <c r="J59" s="134">
        <v>0</v>
      </c>
      <c r="K59" s="134"/>
      <c r="L59" s="134">
        <v>0</v>
      </c>
      <c r="M59" s="134"/>
      <c r="N59" s="134">
        <v>0</v>
      </c>
      <c r="O59" s="134"/>
      <c r="P59" s="134">
        <v>0</v>
      </c>
      <c r="Q59" s="134"/>
      <c r="R59" s="134">
        <v>0</v>
      </c>
      <c r="S59" s="134"/>
      <c r="T59" s="134">
        <v>0</v>
      </c>
      <c r="U59" s="134"/>
      <c r="V59" s="134">
        <v>0</v>
      </c>
      <c r="W59" s="134"/>
      <c r="X59" s="134">
        <v>0</v>
      </c>
      <c r="Y59" s="134"/>
      <c r="Z59" s="134" t="s">
        <v>580</v>
      </c>
      <c r="AA59" s="134"/>
      <c r="AB59" s="134">
        <v>0</v>
      </c>
      <c r="AC59" s="134">
        <v>0</v>
      </c>
    </row>
    <row r="60" spans="1:29" s="131" customFormat="1" x14ac:dyDescent="0.25">
      <c r="A60" s="135" t="s">
        <v>499</v>
      </c>
      <c r="B60" s="136" t="s">
        <v>484</v>
      </c>
      <c r="C60" s="134">
        <v>0</v>
      </c>
      <c r="D60" s="134">
        <v>0</v>
      </c>
      <c r="E60" s="134"/>
      <c r="F60" s="134"/>
      <c r="G60" s="134">
        <v>0</v>
      </c>
      <c r="H60" s="134">
        <v>0</v>
      </c>
      <c r="I60" s="134"/>
      <c r="J60" s="134">
        <v>0</v>
      </c>
      <c r="K60" s="134"/>
      <c r="L60" s="134">
        <v>0</v>
      </c>
      <c r="M60" s="134"/>
      <c r="N60" s="134">
        <v>0</v>
      </c>
      <c r="O60" s="134"/>
      <c r="P60" s="134">
        <v>0</v>
      </c>
      <c r="Q60" s="134"/>
      <c r="R60" s="134">
        <v>0</v>
      </c>
      <c r="S60" s="134"/>
      <c r="T60" s="134">
        <v>0</v>
      </c>
      <c r="U60" s="134"/>
      <c r="V60" s="134">
        <v>0</v>
      </c>
      <c r="W60" s="134"/>
      <c r="X60" s="134">
        <v>0</v>
      </c>
      <c r="Y60" s="134"/>
      <c r="Z60" s="134" t="s">
        <v>580</v>
      </c>
      <c r="AA60" s="134"/>
      <c r="AB60" s="134">
        <v>0</v>
      </c>
      <c r="AC60" s="134">
        <v>0</v>
      </c>
    </row>
    <row r="61" spans="1:29" s="131" customFormat="1" ht="31.5" x14ac:dyDescent="0.25">
      <c r="A61" s="132" t="s">
        <v>60</v>
      </c>
      <c r="B61" s="133" t="s">
        <v>125</v>
      </c>
      <c r="C61" s="134"/>
      <c r="D61" s="134"/>
      <c r="E61" s="134"/>
      <c r="F61" s="134"/>
      <c r="G61" s="194"/>
      <c r="H61" s="134"/>
      <c r="I61" s="134"/>
      <c r="J61" s="134"/>
      <c r="K61" s="134"/>
      <c r="L61" s="134"/>
      <c r="M61" s="134"/>
      <c r="N61" s="134"/>
      <c r="O61" s="134"/>
      <c r="P61" s="134"/>
      <c r="Q61" s="134"/>
      <c r="R61" s="134"/>
      <c r="S61" s="134"/>
      <c r="T61" s="134"/>
      <c r="U61" s="134"/>
      <c r="V61" s="134"/>
      <c r="W61" s="134"/>
      <c r="X61" s="134"/>
      <c r="Y61" s="134"/>
      <c r="Z61" s="134"/>
      <c r="AA61" s="134"/>
      <c r="AB61" s="134"/>
      <c r="AC61" s="134"/>
    </row>
    <row r="62" spans="1:29" s="131" customFormat="1" x14ac:dyDescent="0.25">
      <c r="A62" s="135" t="s">
        <v>500</v>
      </c>
      <c r="B62" s="136" t="s">
        <v>124</v>
      </c>
      <c r="C62" s="134">
        <v>33.25428742049845</v>
      </c>
      <c r="D62" s="134">
        <v>68.446376979999997</v>
      </c>
      <c r="E62" s="134"/>
      <c r="F62" s="134"/>
      <c r="G62" s="134">
        <v>0</v>
      </c>
      <c r="H62" s="134">
        <v>0</v>
      </c>
      <c r="I62" s="134"/>
      <c r="J62" s="134">
        <v>0</v>
      </c>
      <c r="K62" s="134"/>
      <c r="L62" s="134">
        <v>33.254287420498478</v>
      </c>
      <c r="M62" s="134"/>
      <c r="N62" s="134">
        <v>0</v>
      </c>
      <c r="O62" s="134"/>
      <c r="P62" s="134">
        <v>0</v>
      </c>
      <c r="Q62" s="134"/>
      <c r="R62" s="134">
        <v>68.446376979999982</v>
      </c>
      <c r="S62" s="134"/>
      <c r="T62" s="134">
        <v>0</v>
      </c>
      <c r="U62" s="134"/>
      <c r="V62" s="134">
        <v>0</v>
      </c>
      <c r="W62" s="134"/>
      <c r="X62" s="134">
        <v>0</v>
      </c>
      <c r="Y62" s="134"/>
      <c r="Z62" s="134" t="s">
        <v>580</v>
      </c>
      <c r="AA62" s="134"/>
      <c r="AB62" s="134">
        <v>33.254287420498478</v>
      </c>
      <c r="AC62" s="134">
        <v>68.446376979999982</v>
      </c>
    </row>
    <row r="63" spans="1:29" x14ac:dyDescent="0.25">
      <c r="A63" s="135" t="s">
        <v>501</v>
      </c>
      <c r="B63" s="136" t="s">
        <v>122</v>
      </c>
      <c r="C63" s="134"/>
      <c r="D63" s="134"/>
      <c r="E63" s="134"/>
      <c r="F63" s="134"/>
      <c r="G63" s="134">
        <v>0</v>
      </c>
      <c r="H63" s="134">
        <v>0</v>
      </c>
      <c r="I63" s="134"/>
      <c r="J63" s="134">
        <v>0</v>
      </c>
      <c r="K63" s="134"/>
      <c r="L63" s="134">
        <v>0</v>
      </c>
      <c r="M63" s="134"/>
      <c r="N63" s="134">
        <v>0</v>
      </c>
      <c r="O63" s="134"/>
      <c r="P63" s="134">
        <v>0</v>
      </c>
      <c r="Q63" s="134"/>
      <c r="R63" s="134">
        <v>0</v>
      </c>
      <c r="S63" s="134"/>
      <c r="T63" s="134">
        <v>0</v>
      </c>
      <c r="U63" s="134"/>
      <c r="V63" s="134">
        <v>0</v>
      </c>
      <c r="W63" s="134"/>
      <c r="X63" s="134">
        <v>0</v>
      </c>
      <c r="Y63" s="134"/>
      <c r="Z63" s="134" t="s">
        <v>580</v>
      </c>
      <c r="AA63" s="134"/>
      <c r="AB63" s="134">
        <v>0</v>
      </c>
      <c r="AC63" s="134">
        <v>0</v>
      </c>
    </row>
    <row r="64" spans="1:29" x14ac:dyDescent="0.25">
      <c r="A64" s="135" t="s">
        <v>502</v>
      </c>
      <c r="B64" s="138" t="s">
        <v>121</v>
      </c>
      <c r="C64" s="134"/>
      <c r="D64" s="134"/>
      <c r="E64" s="134"/>
      <c r="F64" s="134"/>
      <c r="G64" s="134">
        <v>0</v>
      </c>
      <c r="H64" s="134">
        <v>0</v>
      </c>
      <c r="I64" s="134"/>
      <c r="J64" s="134">
        <v>0</v>
      </c>
      <c r="K64" s="134"/>
      <c r="L64" s="134">
        <v>0</v>
      </c>
      <c r="M64" s="134"/>
      <c r="N64" s="134">
        <v>0</v>
      </c>
      <c r="O64" s="134"/>
      <c r="P64" s="134">
        <v>0</v>
      </c>
      <c r="Q64" s="134"/>
      <c r="R64" s="134">
        <v>0</v>
      </c>
      <c r="S64" s="134"/>
      <c r="T64" s="134">
        <v>0</v>
      </c>
      <c r="U64" s="134"/>
      <c r="V64" s="134">
        <v>0</v>
      </c>
      <c r="W64" s="134"/>
      <c r="X64" s="134">
        <v>0</v>
      </c>
      <c r="Y64" s="134"/>
      <c r="Z64" s="134" t="s">
        <v>580</v>
      </c>
      <c r="AA64" s="134"/>
      <c r="AB64" s="134">
        <v>0</v>
      </c>
      <c r="AC64" s="134">
        <v>0</v>
      </c>
    </row>
    <row r="65" spans="1:29" x14ac:dyDescent="0.25">
      <c r="A65" s="135" t="s">
        <v>503</v>
      </c>
      <c r="B65" s="138" t="s">
        <v>120</v>
      </c>
      <c r="C65" s="134"/>
      <c r="D65" s="134"/>
      <c r="E65" s="134"/>
      <c r="F65" s="134"/>
      <c r="G65" s="134">
        <v>0</v>
      </c>
      <c r="H65" s="134">
        <v>0</v>
      </c>
      <c r="I65" s="134"/>
      <c r="J65" s="134">
        <v>0</v>
      </c>
      <c r="K65" s="134"/>
      <c r="L65" s="134">
        <v>0</v>
      </c>
      <c r="M65" s="134"/>
      <c r="N65" s="134">
        <v>0</v>
      </c>
      <c r="O65" s="134"/>
      <c r="P65" s="134">
        <v>0</v>
      </c>
      <c r="Q65" s="134"/>
      <c r="R65" s="134">
        <v>0</v>
      </c>
      <c r="S65" s="134"/>
      <c r="T65" s="134">
        <v>0</v>
      </c>
      <c r="U65" s="134"/>
      <c r="V65" s="134">
        <v>0</v>
      </c>
      <c r="W65" s="134"/>
      <c r="X65" s="134">
        <v>0</v>
      </c>
      <c r="Y65" s="134"/>
      <c r="Z65" s="134" t="s">
        <v>580</v>
      </c>
      <c r="AA65" s="134"/>
      <c r="AB65" s="134">
        <v>0</v>
      </c>
      <c r="AC65" s="134">
        <v>0</v>
      </c>
    </row>
    <row r="66" spans="1:29" x14ac:dyDescent="0.25">
      <c r="A66" s="135" t="s">
        <v>504</v>
      </c>
      <c r="B66" s="138" t="s">
        <v>119</v>
      </c>
      <c r="C66" s="134"/>
      <c r="D66" s="134"/>
      <c r="E66" s="134"/>
      <c r="F66" s="134"/>
      <c r="G66" s="134">
        <v>0</v>
      </c>
      <c r="H66" s="134">
        <v>0</v>
      </c>
      <c r="I66" s="134"/>
      <c r="J66" s="134">
        <v>0</v>
      </c>
      <c r="K66" s="134"/>
      <c r="L66" s="134">
        <v>0</v>
      </c>
      <c r="M66" s="134"/>
      <c r="N66" s="134">
        <v>0</v>
      </c>
      <c r="O66" s="134"/>
      <c r="P66" s="134">
        <v>0</v>
      </c>
      <c r="Q66" s="134"/>
      <c r="R66" s="134">
        <v>0</v>
      </c>
      <c r="S66" s="134"/>
      <c r="T66" s="134">
        <v>0</v>
      </c>
      <c r="U66" s="134"/>
      <c r="V66" s="134">
        <v>0</v>
      </c>
      <c r="W66" s="134"/>
      <c r="X66" s="134">
        <v>0</v>
      </c>
      <c r="Y66" s="134"/>
      <c r="Z66" s="134" t="s">
        <v>580</v>
      </c>
      <c r="AA66" s="134"/>
      <c r="AB66" s="134">
        <v>0</v>
      </c>
      <c r="AC66" s="134">
        <v>0</v>
      </c>
    </row>
    <row r="67" spans="1:29" x14ac:dyDescent="0.25">
      <c r="A67" s="135" t="s">
        <v>505</v>
      </c>
      <c r="B67" s="138" t="s">
        <v>472</v>
      </c>
      <c r="C67" s="134"/>
      <c r="D67" s="134"/>
      <c r="E67" s="134"/>
      <c r="F67" s="134"/>
      <c r="G67" s="134">
        <v>0</v>
      </c>
      <c r="H67" s="134">
        <v>0</v>
      </c>
      <c r="I67" s="134"/>
      <c r="J67" s="134">
        <v>0</v>
      </c>
      <c r="K67" s="134"/>
      <c r="L67" s="134">
        <v>0</v>
      </c>
      <c r="M67" s="134"/>
      <c r="N67" s="134">
        <v>0</v>
      </c>
      <c r="O67" s="134"/>
      <c r="P67" s="134">
        <v>0</v>
      </c>
      <c r="Q67" s="134"/>
      <c r="R67" s="134">
        <v>0</v>
      </c>
      <c r="S67" s="134"/>
      <c r="T67" s="134">
        <v>0</v>
      </c>
      <c r="U67" s="134"/>
      <c r="V67" s="134">
        <v>0</v>
      </c>
      <c r="W67" s="134"/>
      <c r="X67" s="134">
        <v>0</v>
      </c>
      <c r="Y67" s="134"/>
      <c r="Z67" s="134" t="s">
        <v>580</v>
      </c>
      <c r="AA67" s="134"/>
      <c r="AB67" s="134">
        <v>0</v>
      </c>
      <c r="AC67" s="134">
        <v>0</v>
      </c>
    </row>
    <row r="68" spans="1:29" x14ac:dyDescent="0.25">
      <c r="A68" s="135" t="s">
        <v>506</v>
      </c>
      <c r="B68" s="138" t="s">
        <v>474</v>
      </c>
      <c r="C68" s="134"/>
      <c r="D68" s="134"/>
      <c r="E68" s="134"/>
      <c r="F68" s="134"/>
      <c r="G68" s="134">
        <v>0</v>
      </c>
      <c r="H68" s="134">
        <v>0</v>
      </c>
      <c r="I68" s="134"/>
      <c r="J68" s="134">
        <v>0</v>
      </c>
      <c r="K68" s="134"/>
      <c r="L68" s="134">
        <v>0</v>
      </c>
      <c r="M68" s="134"/>
      <c r="N68" s="134">
        <v>0</v>
      </c>
      <c r="O68" s="134"/>
      <c r="P68" s="134">
        <v>0</v>
      </c>
      <c r="Q68" s="134"/>
      <c r="R68" s="134">
        <v>0</v>
      </c>
      <c r="S68" s="134"/>
      <c r="T68" s="134">
        <v>0</v>
      </c>
      <c r="U68" s="134"/>
      <c r="V68" s="134">
        <v>0</v>
      </c>
      <c r="W68" s="134"/>
      <c r="X68" s="134">
        <v>0</v>
      </c>
      <c r="Y68" s="134"/>
      <c r="Z68" s="134" t="s">
        <v>580</v>
      </c>
      <c r="AA68" s="134"/>
      <c r="AB68" s="134">
        <v>0</v>
      </c>
      <c r="AC68" s="134">
        <v>0</v>
      </c>
    </row>
    <row r="69" spans="1:29" x14ac:dyDescent="0.25">
      <c r="A69" s="135" t="s">
        <v>507</v>
      </c>
      <c r="B69" s="138" t="s">
        <v>476</v>
      </c>
      <c r="C69" s="134"/>
      <c r="D69" s="134"/>
      <c r="E69" s="134"/>
      <c r="F69" s="134"/>
      <c r="G69" s="134">
        <v>0</v>
      </c>
      <c r="H69" s="134">
        <v>0</v>
      </c>
      <c r="I69" s="134"/>
      <c r="J69" s="134">
        <v>0</v>
      </c>
      <c r="K69" s="134"/>
      <c r="L69" s="134">
        <v>0</v>
      </c>
      <c r="M69" s="134"/>
      <c r="N69" s="134">
        <v>0</v>
      </c>
      <c r="O69" s="134"/>
      <c r="P69" s="134">
        <v>0</v>
      </c>
      <c r="Q69" s="134"/>
      <c r="R69" s="134">
        <v>0</v>
      </c>
      <c r="S69" s="134"/>
      <c r="T69" s="134">
        <v>0</v>
      </c>
      <c r="U69" s="134"/>
      <c r="V69" s="134">
        <v>0</v>
      </c>
      <c r="W69" s="134"/>
      <c r="X69" s="134">
        <v>0</v>
      </c>
      <c r="Y69" s="134"/>
      <c r="Z69" s="134" t="s">
        <v>580</v>
      </c>
      <c r="AA69" s="134"/>
      <c r="AB69" s="134">
        <v>0</v>
      </c>
      <c r="AC69" s="134">
        <v>0</v>
      </c>
    </row>
    <row r="70" spans="1:29" x14ac:dyDescent="0.25">
      <c r="A70" s="135" t="s">
        <v>508</v>
      </c>
      <c r="B70" s="138" t="s">
        <v>478</v>
      </c>
      <c r="C70" s="134"/>
      <c r="D70" s="134"/>
      <c r="E70" s="134"/>
      <c r="F70" s="134"/>
      <c r="G70" s="134">
        <v>0</v>
      </c>
      <c r="H70" s="134">
        <v>0</v>
      </c>
      <c r="I70" s="134"/>
      <c r="J70" s="134">
        <v>0</v>
      </c>
      <c r="K70" s="134"/>
      <c r="L70" s="134">
        <v>0</v>
      </c>
      <c r="M70" s="134"/>
      <c r="N70" s="134">
        <v>0</v>
      </c>
      <c r="O70" s="134"/>
      <c r="P70" s="134">
        <v>0</v>
      </c>
      <c r="Q70" s="134"/>
      <c r="R70" s="134">
        <v>0</v>
      </c>
      <c r="S70" s="134"/>
      <c r="T70" s="134">
        <v>0</v>
      </c>
      <c r="U70" s="134"/>
      <c r="V70" s="134">
        <v>0</v>
      </c>
      <c r="W70" s="134"/>
      <c r="X70" s="134">
        <v>0</v>
      </c>
      <c r="Y70" s="134"/>
      <c r="Z70" s="134" t="s">
        <v>580</v>
      </c>
      <c r="AA70" s="134"/>
      <c r="AB70" s="134">
        <v>0</v>
      </c>
      <c r="AC70" s="134">
        <v>0</v>
      </c>
    </row>
    <row r="71" spans="1:29" x14ac:dyDescent="0.25">
      <c r="A71" s="135" t="s">
        <v>509</v>
      </c>
      <c r="B71" s="138" t="s">
        <v>480</v>
      </c>
      <c r="C71" s="134"/>
      <c r="D71" s="134"/>
      <c r="E71" s="134"/>
      <c r="F71" s="134"/>
      <c r="G71" s="134">
        <v>0</v>
      </c>
      <c r="H71" s="134">
        <v>0</v>
      </c>
      <c r="I71" s="134"/>
      <c r="J71" s="134">
        <v>0</v>
      </c>
      <c r="K71" s="134"/>
      <c r="L71" s="134">
        <v>5</v>
      </c>
      <c r="M71" s="134"/>
      <c r="N71" s="134">
        <v>0</v>
      </c>
      <c r="O71" s="134"/>
      <c r="P71" s="134">
        <v>0</v>
      </c>
      <c r="Q71" s="134"/>
      <c r="R71" s="134">
        <v>5</v>
      </c>
      <c r="S71" s="134"/>
      <c r="T71" s="134">
        <v>0</v>
      </c>
      <c r="U71" s="134"/>
      <c r="V71" s="134">
        <v>0</v>
      </c>
      <c r="W71" s="134"/>
      <c r="X71" s="134">
        <v>0</v>
      </c>
      <c r="Y71" s="134"/>
      <c r="Z71" s="134" t="s">
        <v>580</v>
      </c>
      <c r="AA71" s="134"/>
      <c r="AB71" s="134">
        <v>5</v>
      </c>
      <c r="AC71" s="134">
        <v>5</v>
      </c>
    </row>
    <row r="72" spans="1:29" x14ac:dyDescent="0.25">
      <c r="A72" s="135" t="s">
        <v>510</v>
      </c>
      <c r="B72" s="138" t="s">
        <v>482</v>
      </c>
      <c r="C72" s="134"/>
      <c r="D72" s="134"/>
      <c r="E72" s="134"/>
      <c r="F72" s="134"/>
      <c r="G72" s="134">
        <v>0</v>
      </c>
      <c r="H72" s="134">
        <v>0</v>
      </c>
      <c r="I72" s="134"/>
      <c r="J72" s="134">
        <v>0</v>
      </c>
      <c r="K72" s="134"/>
      <c r="L72" s="134">
        <v>0</v>
      </c>
      <c r="M72" s="134"/>
      <c r="N72" s="134">
        <v>0</v>
      </c>
      <c r="O72" s="134"/>
      <c r="P72" s="134">
        <v>0</v>
      </c>
      <c r="Q72" s="134"/>
      <c r="R72" s="134">
        <v>0</v>
      </c>
      <c r="S72" s="134"/>
      <c r="T72" s="134">
        <v>0</v>
      </c>
      <c r="U72" s="134"/>
      <c r="V72" s="134">
        <v>0</v>
      </c>
      <c r="W72" s="134"/>
      <c r="X72" s="134">
        <v>0</v>
      </c>
      <c r="Y72" s="134"/>
      <c r="Z72" s="134" t="s">
        <v>580</v>
      </c>
      <c r="AA72" s="134"/>
      <c r="AB72" s="134">
        <v>0</v>
      </c>
      <c r="AC72" s="134">
        <v>0</v>
      </c>
    </row>
    <row r="73" spans="1:29" x14ac:dyDescent="0.25">
      <c r="A73" s="135" t="s">
        <v>511</v>
      </c>
      <c r="B73" s="138" t="s">
        <v>484</v>
      </c>
      <c r="C73" s="134"/>
      <c r="D73" s="134"/>
      <c r="E73" s="134"/>
      <c r="F73" s="134"/>
      <c r="G73" s="134">
        <v>0</v>
      </c>
      <c r="H73" s="134">
        <v>0</v>
      </c>
      <c r="I73" s="134"/>
      <c r="J73" s="134">
        <v>0</v>
      </c>
      <c r="K73" s="134"/>
      <c r="L73" s="134">
        <v>0</v>
      </c>
      <c r="M73" s="134"/>
      <c r="N73" s="134">
        <v>0</v>
      </c>
      <c r="O73" s="134"/>
      <c r="P73" s="134">
        <v>0</v>
      </c>
      <c r="Q73" s="134"/>
      <c r="R73" s="134">
        <v>0</v>
      </c>
      <c r="S73" s="134"/>
      <c r="T73" s="134">
        <v>0</v>
      </c>
      <c r="U73" s="134"/>
      <c r="V73" s="134">
        <v>0</v>
      </c>
      <c r="W73" s="134"/>
      <c r="X73" s="134">
        <v>0</v>
      </c>
      <c r="Y73" s="134"/>
      <c r="Z73" s="134" t="s">
        <v>580</v>
      </c>
      <c r="AA73" s="134"/>
      <c r="AB73" s="134">
        <v>0</v>
      </c>
      <c r="AC73" s="134">
        <v>0</v>
      </c>
    </row>
    <row r="74" spans="1:29" ht="31.5" x14ac:dyDescent="0.25">
      <c r="A74" s="132" t="s">
        <v>59</v>
      </c>
      <c r="B74" s="140" t="s">
        <v>176</v>
      </c>
      <c r="C74" s="134"/>
      <c r="D74" s="134"/>
      <c r="E74" s="134"/>
      <c r="F74" s="134"/>
      <c r="G74" s="134">
        <v>0</v>
      </c>
      <c r="H74" s="134">
        <v>0</v>
      </c>
      <c r="I74" s="134"/>
      <c r="J74" s="134">
        <v>0</v>
      </c>
      <c r="K74" s="134"/>
      <c r="L74" s="134">
        <v>0</v>
      </c>
      <c r="M74" s="134"/>
      <c r="N74" s="134">
        <v>0</v>
      </c>
      <c r="O74" s="134"/>
      <c r="P74" s="134">
        <v>0</v>
      </c>
      <c r="Q74" s="134"/>
      <c r="R74" s="134">
        <v>0</v>
      </c>
      <c r="S74" s="134"/>
      <c r="T74" s="134">
        <v>0</v>
      </c>
      <c r="U74" s="134"/>
      <c r="V74" s="134">
        <v>0</v>
      </c>
      <c r="W74" s="134"/>
      <c r="X74" s="134">
        <v>0</v>
      </c>
      <c r="Y74" s="134"/>
      <c r="Z74" s="134" t="s">
        <v>580</v>
      </c>
      <c r="AA74" s="134"/>
      <c r="AB74" s="134">
        <v>0</v>
      </c>
      <c r="AC74" s="134">
        <v>0</v>
      </c>
    </row>
    <row r="75" spans="1:29" x14ac:dyDescent="0.25">
      <c r="A75" s="132" t="s">
        <v>57</v>
      </c>
      <c r="B75" s="133" t="s">
        <v>123</v>
      </c>
      <c r="C75" s="134"/>
      <c r="D75" s="134"/>
      <c r="E75" s="134"/>
      <c r="F75" s="134"/>
      <c r="G75" s="194"/>
      <c r="H75" s="134"/>
      <c r="I75" s="134"/>
      <c r="J75" s="134"/>
      <c r="K75" s="134"/>
      <c r="L75" s="134"/>
      <c r="M75" s="134"/>
      <c r="N75" s="134"/>
      <c r="O75" s="134"/>
      <c r="P75" s="134"/>
      <c r="Q75" s="134"/>
      <c r="R75" s="134"/>
      <c r="S75" s="134"/>
      <c r="T75" s="134"/>
      <c r="U75" s="134"/>
      <c r="V75" s="134"/>
      <c r="W75" s="134"/>
      <c r="X75" s="134"/>
      <c r="Y75" s="134"/>
      <c r="Z75" s="134"/>
      <c r="AA75" s="134"/>
      <c r="AB75" s="134"/>
      <c r="AC75" s="134"/>
    </row>
    <row r="76" spans="1:29" x14ac:dyDescent="0.25">
      <c r="A76" s="135" t="s">
        <v>512</v>
      </c>
      <c r="B76" s="138" t="s">
        <v>470</v>
      </c>
      <c r="C76" s="134"/>
      <c r="D76" s="134"/>
      <c r="E76" s="134"/>
      <c r="F76" s="134"/>
      <c r="G76" s="134">
        <v>0</v>
      </c>
      <c r="H76" s="134">
        <v>0</v>
      </c>
      <c r="I76" s="134"/>
      <c r="J76" s="134">
        <v>0</v>
      </c>
      <c r="K76" s="134"/>
      <c r="L76" s="134">
        <v>0</v>
      </c>
      <c r="M76" s="134"/>
      <c r="N76" s="134">
        <v>0</v>
      </c>
      <c r="O76" s="134"/>
      <c r="P76" s="134">
        <v>0</v>
      </c>
      <c r="Q76" s="134"/>
      <c r="R76" s="134">
        <v>0</v>
      </c>
      <c r="S76" s="134"/>
      <c r="T76" s="134">
        <v>0</v>
      </c>
      <c r="U76" s="134"/>
      <c r="V76" s="134">
        <v>0</v>
      </c>
      <c r="W76" s="134"/>
      <c r="X76" s="134">
        <v>0</v>
      </c>
      <c r="Y76" s="134"/>
      <c r="Z76" s="134" t="s">
        <v>580</v>
      </c>
      <c r="AA76" s="134"/>
      <c r="AB76" s="134">
        <v>0</v>
      </c>
      <c r="AC76" s="134">
        <v>0</v>
      </c>
    </row>
    <row r="77" spans="1:29" ht="31.5" x14ac:dyDescent="0.25">
      <c r="A77" s="135" t="s">
        <v>513</v>
      </c>
      <c r="B77" s="138" t="s">
        <v>465</v>
      </c>
      <c r="C77" s="134"/>
      <c r="D77" s="134"/>
      <c r="E77" s="134"/>
      <c r="F77" s="134"/>
      <c r="G77" s="134">
        <v>0</v>
      </c>
      <c r="H77" s="134">
        <v>0</v>
      </c>
      <c r="I77" s="134"/>
      <c r="J77" s="134">
        <v>0</v>
      </c>
      <c r="K77" s="134"/>
      <c r="L77" s="134">
        <v>0</v>
      </c>
      <c r="M77" s="134"/>
      <c r="N77" s="134">
        <v>0</v>
      </c>
      <c r="O77" s="134"/>
      <c r="P77" s="134">
        <v>0</v>
      </c>
      <c r="Q77" s="134"/>
      <c r="R77" s="134">
        <v>0</v>
      </c>
      <c r="S77" s="134"/>
      <c r="T77" s="134">
        <v>0</v>
      </c>
      <c r="U77" s="134"/>
      <c r="V77" s="134">
        <v>0</v>
      </c>
      <c r="W77" s="134"/>
      <c r="X77" s="134">
        <v>0</v>
      </c>
      <c r="Y77" s="134"/>
      <c r="Z77" s="134" t="s">
        <v>580</v>
      </c>
      <c r="AA77" s="134"/>
      <c r="AB77" s="134">
        <v>0</v>
      </c>
      <c r="AC77" s="134">
        <v>0</v>
      </c>
    </row>
    <row r="78" spans="1:29" x14ac:dyDescent="0.25">
      <c r="A78" s="135" t="s">
        <v>514</v>
      </c>
      <c r="B78" s="136" t="s">
        <v>127</v>
      </c>
      <c r="C78" s="134"/>
      <c r="D78" s="134"/>
      <c r="E78" s="134"/>
      <c r="F78" s="195"/>
      <c r="G78" s="134">
        <v>0</v>
      </c>
      <c r="H78" s="134">
        <v>0</v>
      </c>
      <c r="I78" s="134"/>
      <c r="J78" s="134">
        <v>0</v>
      </c>
      <c r="K78" s="134"/>
      <c r="L78" s="134">
        <v>0</v>
      </c>
      <c r="M78" s="134"/>
      <c r="N78" s="134">
        <v>0</v>
      </c>
      <c r="O78" s="134"/>
      <c r="P78" s="134">
        <v>0</v>
      </c>
      <c r="Q78" s="134"/>
      <c r="R78" s="134">
        <v>0</v>
      </c>
      <c r="S78" s="134"/>
      <c r="T78" s="134">
        <v>0</v>
      </c>
      <c r="U78" s="134"/>
      <c r="V78" s="134">
        <v>0</v>
      </c>
      <c r="W78" s="134"/>
      <c r="X78" s="134">
        <v>0</v>
      </c>
      <c r="Y78" s="134"/>
      <c r="Z78" s="134" t="s">
        <v>580</v>
      </c>
      <c r="AA78" s="134"/>
      <c r="AB78" s="134">
        <v>0</v>
      </c>
      <c r="AC78" s="134">
        <v>0</v>
      </c>
    </row>
    <row r="79" spans="1:29" x14ac:dyDescent="0.25">
      <c r="A79" s="135" t="s">
        <v>515</v>
      </c>
      <c r="B79" s="136" t="s">
        <v>431</v>
      </c>
      <c r="C79" s="134"/>
      <c r="D79" s="134"/>
      <c r="E79" s="195"/>
      <c r="F79" s="134"/>
      <c r="G79" s="134">
        <v>0</v>
      </c>
      <c r="H79" s="134">
        <v>0</v>
      </c>
      <c r="I79" s="134"/>
      <c r="J79" s="134">
        <v>0</v>
      </c>
      <c r="K79" s="134"/>
      <c r="L79" s="134">
        <v>0</v>
      </c>
      <c r="M79" s="196"/>
      <c r="N79" s="134">
        <v>0</v>
      </c>
      <c r="O79" s="196"/>
      <c r="P79" s="134">
        <v>0</v>
      </c>
      <c r="Q79" s="196"/>
      <c r="R79" s="134">
        <v>0</v>
      </c>
      <c r="S79" s="196"/>
      <c r="T79" s="134">
        <v>0</v>
      </c>
      <c r="U79" s="196"/>
      <c r="V79" s="134">
        <v>0</v>
      </c>
      <c r="W79" s="196"/>
      <c r="X79" s="134">
        <v>0</v>
      </c>
      <c r="Y79" s="196"/>
      <c r="Z79" s="134" t="s">
        <v>580</v>
      </c>
      <c r="AA79" s="196"/>
      <c r="AB79" s="134">
        <v>0</v>
      </c>
      <c r="AC79" s="134">
        <v>0</v>
      </c>
    </row>
    <row r="80" spans="1:29" x14ac:dyDescent="0.25">
      <c r="A80" s="135" t="s">
        <v>516</v>
      </c>
      <c r="B80" s="136" t="s">
        <v>472</v>
      </c>
      <c r="C80" s="134"/>
      <c r="D80" s="134"/>
      <c r="E80" s="195"/>
      <c r="F80" s="195"/>
      <c r="G80" s="134">
        <v>0</v>
      </c>
      <c r="H80" s="134">
        <v>0</v>
      </c>
      <c r="I80" s="134"/>
      <c r="J80" s="134">
        <v>0</v>
      </c>
      <c r="K80" s="134"/>
      <c r="L80" s="134">
        <v>0</v>
      </c>
      <c r="M80" s="196"/>
      <c r="N80" s="134">
        <v>0</v>
      </c>
      <c r="O80" s="196"/>
      <c r="P80" s="134">
        <v>0</v>
      </c>
      <c r="Q80" s="196"/>
      <c r="R80" s="134">
        <v>0</v>
      </c>
      <c r="S80" s="196"/>
      <c r="T80" s="134">
        <v>0</v>
      </c>
      <c r="U80" s="196"/>
      <c r="V80" s="134">
        <v>0</v>
      </c>
      <c r="W80" s="196"/>
      <c r="X80" s="134">
        <v>0</v>
      </c>
      <c r="Y80" s="196"/>
      <c r="Z80" s="134" t="s">
        <v>580</v>
      </c>
      <c r="AA80" s="196"/>
      <c r="AB80" s="134">
        <v>0</v>
      </c>
      <c r="AC80" s="134">
        <v>0</v>
      </c>
    </row>
    <row r="81" spans="1:29" x14ac:dyDescent="0.25">
      <c r="A81" s="135" t="s">
        <v>517</v>
      </c>
      <c r="B81" s="136" t="s">
        <v>474</v>
      </c>
      <c r="C81" s="134"/>
      <c r="D81" s="134"/>
      <c r="E81" s="195"/>
      <c r="F81" s="195"/>
      <c r="G81" s="134">
        <v>0</v>
      </c>
      <c r="H81" s="134">
        <v>0</v>
      </c>
      <c r="I81" s="134"/>
      <c r="J81" s="134">
        <v>0</v>
      </c>
      <c r="K81" s="134"/>
      <c r="L81" s="134">
        <v>0</v>
      </c>
      <c r="M81" s="196"/>
      <c r="N81" s="134">
        <v>0</v>
      </c>
      <c r="O81" s="196"/>
      <c r="P81" s="134">
        <v>0</v>
      </c>
      <c r="Q81" s="196"/>
      <c r="R81" s="134">
        <v>0</v>
      </c>
      <c r="S81" s="196"/>
      <c r="T81" s="134">
        <v>0</v>
      </c>
      <c r="U81" s="196"/>
      <c r="V81" s="134">
        <v>0</v>
      </c>
      <c r="W81" s="196"/>
      <c r="X81" s="134">
        <v>0</v>
      </c>
      <c r="Y81" s="196"/>
      <c r="Z81" s="134" t="s">
        <v>580</v>
      </c>
      <c r="AA81" s="196"/>
      <c r="AB81" s="134">
        <v>0</v>
      </c>
      <c r="AC81" s="134">
        <v>0</v>
      </c>
    </row>
    <row r="82" spans="1:29" x14ac:dyDescent="0.25">
      <c r="A82" s="135" t="s">
        <v>518</v>
      </c>
      <c r="B82" s="136" t="s">
        <v>476</v>
      </c>
      <c r="C82" s="134"/>
      <c r="D82" s="134"/>
      <c r="E82" s="195"/>
      <c r="F82" s="195"/>
      <c r="G82" s="134">
        <v>0</v>
      </c>
      <c r="H82" s="134">
        <v>0</v>
      </c>
      <c r="I82" s="134"/>
      <c r="J82" s="134">
        <v>0</v>
      </c>
      <c r="K82" s="134"/>
      <c r="L82" s="134">
        <v>0</v>
      </c>
      <c r="M82" s="196"/>
      <c r="N82" s="134">
        <v>0</v>
      </c>
      <c r="O82" s="196"/>
      <c r="P82" s="134">
        <v>0</v>
      </c>
      <c r="Q82" s="196"/>
      <c r="R82" s="134">
        <v>0</v>
      </c>
      <c r="S82" s="196"/>
      <c r="T82" s="134">
        <v>0</v>
      </c>
      <c r="U82" s="196"/>
      <c r="V82" s="134">
        <v>0</v>
      </c>
      <c r="W82" s="196"/>
      <c r="X82" s="134">
        <v>0</v>
      </c>
      <c r="Y82" s="196"/>
      <c r="Z82" s="134" t="s">
        <v>580</v>
      </c>
      <c r="AA82" s="196"/>
      <c r="AB82" s="134">
        <v>0</v>
      </c>
      <c r="AC82" s="134">
        <v>0</v>
      </c>
    </row>
    <row r="83" spans="1:29" x14ac:dyDescent="0.25">
      <c r="A83" s="135" t="s">
        <v>519</v>
      </c>
      <c r="B83" s="136" t="s">
        <v>478</v>
      </c>
      <c r="C83" s="134"/>
      <c r="D83" s="134"/>
      <c r="E83" s="195"/>
      <c r="F83" s="195"/>
      <c r="G83" s="134">
        <v>0</v>
      </c>
      <c r="H83" s="134">
        <v>0</v>
      </c>
      <c r="I83" s="134"/>
      <c r="J83" s="134">
        <v>0</v>
      </c>
      <c r="K83" s="134"/>
      <c r="L83" s="134">
        <v>0</v>
      </c>
      <c r="M83" s="196"/>
      <c r="N83" s="134">
        <v>0</v>
      </c>
      <c r="O83" s="196"/>
      <c r="P83" s="134">
        <v>0</v>
      </c>
      <c r="Q83" s="196"/>
      <c r="R83" s="134">
        <v>0</v>
      </c>
      <c r="S83" s="196"/>
      <c r="T83" s="134">
        <v>0</v>
      </c>
      <c r="U83" s="196"/>
      <c r="V83" s="134">
        <v>0</v>
      </c>
      <c r="W83" s="196"/>
      <c r="X83" s="134">
        <v>0</v>
      </c>
      <c r="Y83" s="196"/>
      <c r="Z83" s="134" t="s">
        <v>580</v>
      </c>
      <c r="AA83" s="196"/>
      <c r="AB83" s="134">
        <v>0</v>
      </c>
      <c r="AC83" s="134">
        <v>0</v>
      </c>
    </row>
    <row r="84" spans="1:29" x14ac:dyDescent="0.25">
      <c r="A84" s="135" t="s">
        <v>520</v>
      </c>
      <c r="B84" s="136" t="s">
        <v>480</v>
      </c>
      <c r="C84" s="134"/>
      <c r="D84" s="134"/>
      <c r="E84" s="195"/>
      <c r="F84" s="195"/>
      <c r="G84" s="134">
        <v>0</v>
      </c>
      <c r="H84" s="134">
        <v>0</v>
      </c>
      <c r="I84" s="134"/>
      <c r="J84" s="134">
        <v>0</v>
      </c>
      <c r="K84" s="134"/>
      <c r="L84" s="134">
        <v>0</v>
      </c>
      <c r="M84" s="196"/>
      <c r="N84" s="134">
        <v>0</v>
      </c>
      <c r="O84" s="196"/>
      <c r="P84" s="134">
        <v>0</v>
      </c>
      <c r="Q84" s="196"/>
      <c r="R84" s="134">
        <v>0</v>
      </c>
      <c r="S84" s="196"/>
      <c r="T84" s="134">
        <v>0</v>
      </c>
      <c r="U84" s="196"/>
      <c r="V84" s="134">
        <v>0</v>
      </c>
      <c r="W84" s="196"/>
      <c r="X84" s="134">
        <v>0</v>
      </c>
      <c r="Y84" s="196"/>
      <c r="Z84" s="134" t="s">
        <v>580</v>
      </c>
      <c r="AA84" s="196"/>
      <c r="AB84" s="134">
        <v>0</v>
      </c>
      <c r="AC84" s="134">
        <v>0</v>
      </c>
    </row>
    <row r="85" spans="1:29" x14ac:dyDescent="0.25">
      <c r="A85" s="135" t="s">
        <v>521</v>
      </c>
      <c r="B85" s="136" t="s">
        <v>482</v>
      </c>
      <c r="C85" s="134"/>
      <c r="D85" s="134"/>
      <c r="E85" s="195"/>
      <c r="F85" s="195"/>
      <c r="G85" s="134">
        <v>0</v>
      </c>
      <c r="H85" s="134">
        <v>0</v>
      </c>
      <c r="I85" s="134"/>
      <c r="J85" s="134">
        <v>0</v>
      </c>
      <c r="K85" s="134"/>
      <c r="L85" s="134">
        <v>0</v>
      </c>
      <c r="M85" s="196"/>
      <c r="N85" s="134">
        <v>0</v>
      </c>
      <c r="O85" s="196"/>
      <c r="P85" s="134">
        <v>0</v>
      </c>
      <c r="Q85" s="196"/>
      <c r="R85" s="134">
        <v>0</v>
      </c>
      <c r="S85" s="196"/>
      <c r="T85" s="134">
        <v>0</v>
      </c>
      <c r="U85" s="196"/>
      <c r="V85" s="134">
        <v>0</v>
      </c>
      <c r="W85" s="196"/>
      <c r="X85" s="134">
        <v>0</v>
      </c>
      <c r="Y85" s="196"/>
      <c r="Z85" s="134" t="s">
        <v>580</v>
      </c>
      <c r="AA85" s="196"/>
      <c r="AB85" s="134">
        <v>0</v>
      </c>
      <c r="AC85" s="134">
        <v>0</v>
      </c>
    </row>
    <row r="86" spans="1:29" x14ac:dyDescent="0.25">
      <c r="A86" s="135" t="s">
        <v>522</v>
      </c>
      <c r="B86" s="136" t="s">
        <v>484</v>
      </c>
      <c r="C86" s="134"/>
      <c r="D86" s="134"/>
      <c r="E86" s="195"/>
      <c r="F86" s="195"/>
      <c r="G86" s="134">
        <v>0</v>
      </c>
      <c r="H86" s="134">
        <v>0</v>
      </c>
      <c r="I86" s="134"/>
      <c r="J86" s="134">
        <v>0</v>
      </c>
      <c r="K86" s="134"/>
      <c r="L86" s="134">
        <v>0</v>
      </c>
      <c r="M86" s="196"/>
      <c r="N86" s="134">
        <v>0</v>
      </c>
      <c r="O86" s="196"/>
      <c r="P86" s="134">
        <v>0</v>
      </c>
      <c r="Q86" s="196"/>
      <c r="R86" s="134">
        <v>0</v>
      </c>
      <c r="S86" s="196"/>
      <c r="T86" s="134">
        <v>0</v>
      </c>
      <c r="U86" s="196"/>
      <c r="V86" s="134">
        <v>0</v>
      </c>
      <c r="W86" s="196"/>
      <c r="X86" s="134">
        <v>0</v>
      </c>
      <c r="Y86" s="196"/>
      <c r="Z86" s="134" t="s">
        <v>580</v>
      </c>
      <c r="AA86" s="196"/>
      <c r="AB86" s="134">
        <v>0</v>
      </c>
      <c r="AC86" s="134">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V32"/>
  <sheetViews>
    <sheetView view="pageBreakPreview" topLeftCell="V13" zoomScale="70" zoomScaleSheetLayoutView="70" workbookViewId="0">
      <selection activeCell="AA36" sqref="AA36"/>
    </sheetView>
  </sheetViews>
  <sheetFormatPr defaultColWidth="9.140625" defaultRowHeight="15" x14ac:dyDescent="0.25"/>
  <cols>
    <col min="1" max="1" width="11.8554687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54.85546875" style="16" customWidth="1"/>
    <col min="15" max="15" width="15" style="16" customWidth="1"/>
    <col min="16" max="16" width="13.42578125" style="16" customWidth="1"/>
    <col min="17" max="17" width="22.28515625" style="16" customWidth="1"/>
    <col min="18" max="18" width="17" style="16" customWidth="1"/>
    <col min="19" max="20" width="9.7109375" style="16" customWidth="1"/>
    <col min="21" max="21" width="11.42578125" style="16" customWidth="1"/>
    <col min="22" max="22" width="12.7109375" style="16" customWidth="1"/>
    <col min="23" max="23" width="30.5703125" style="16" customWidth="1"/>
    <col min="24" max="25" width="10.7109375" style="16" customWidth="1"/>
    <col min="26" max="26" width="7.7109375" style="16" customWidth="1"/>
    <col min="27" max="28" width="10.7109375" style="16" customWidth="1"/>
    <col min="29" max="29" width="14.5703125" style="16" customWidth="1"/>
    <col min="30" max="30" width="10.7109375" style="16" customWidth="1"/>
    <col min="31" max="31" width="15.85546875" style="16" customWidth="1"/>
    <col min="32" max="32" width="12.7109375" style="16" customWidth="1"/>
    <col min="33" max="33" width="17.85546875" style="16" customWidth="1"/>
    <col min="34" max="34" width="12.28515625" style="16" customWidth="1"/>
    <col min="35" max="35" width="12.4257812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9" t="s">
        <v>70</v>
      </c>
    </row>
    <row r="2" spans="1:48" ht="18.75" x14ac:dyDescent="0.3">
      <c r="AV2" s="13" t="s">
        <v>11</v>
      </c>
    </row>
    <row r="3" spans="1:48" ht="18.75" x14ac:dyDescent="0.3">
      <c r="AV3" s="13" t="s">
        <v>69</v>
      </c>
    </row>
    <row r="4" spans="1:48" ht="18.75" x14ac:dyDescent="0.3">
      <c r="AV4" s="13"/>
    </row>
    <row r="5" spans="1:48" ht="18.75" customHeight="1" x14ac:dyDescent="0.25">
      <c r="A5" s="207" t="str">
        <f>'1. паспорт местоположение'!$A$5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3" t="str">
        <f>'6.2. Паспорт фин осв ввод'!A8:Q8</f>
        <v xml:space="preserve"> АО "Россети Тюмень" </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3" t="str">
        <f>'6.2. Паспорт фин осв ввод'!A11:Q11</f>
        <v>H_TP1100.PR.0052</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row>
    <row r="13" spans="1:48" ht="15.75" x14ac:dyDescent="0.25">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row>
    <row r="15" spans="1:48" ht="30.75" customHeight="1" x14ac:dyDescent="0.25">
      <c r="A15" s="237"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c r="AU17" s="238"/>
      <c r="AV17" s="238"/>
    </row>
    <row r="18" spans="1:48" ht="14.25" customHeight="1"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row>
    <row r="19" spans="1:4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row>
    <row r="21" spans="1:48" x14ac:dyDescent="0.25">
      <c r="A21" s="334" t="s">
        <v>373</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48" ht="58.5" customHeight="1" x14ac:dyDescent="0.25">
      <c r="A22" s="335" t="s">
        <v>53</v>
      </c>
      <c r="B22" s="338" t="s">
        <v>25</v>
      </c>
      <c r="C22" s="335" t="s">
        <v>52</v>
      </c>
      <c r="D22" s="335" t="s">
        <v>51</v>
      </c>
      <c r="E22" s="341" t="s">
        <v>384</v>
      </c>
      <c r="F22" s="342"/>
      <c r="G22" s="342"/>
      <c r="H22" s="342"/>
      <c r="I22" s="342"/>
      <c r="J22" s="342"/>
      <c r="K22" s="342"/>
      <c r="L22" s="343"/>
      <c r="M22" s="335" t="s">
        <v>50</v>
      </c>
      <c r="N22" s="335" t="s">
        <v>49</v>
      </c>
      <c r="O22" s="335" t="s">
        <v>48</v>
      </c>
      <c r="P22" s="344" t="s">
        <v>184</v>
      </c>
      <c r="Q22" s="344" t="s">
        <v>47</v>
      </c>
      <c r="R22" s="344" t="s">
        <v>46</v>
      </c>
      <c r="S22" s="344" t="s">
        <v>45</v>
      </c>
      <c r="T22" s="344"/>
      <c r="U22" s="345" t="s">
        <v>44</v>
      </c>
      <c r="V22" s="345" t="s">
        <v>43</v>
      </c>
      <c r="W22" s="344" t="s">
        <v>42</v>
      </c>
      <c r="X22" s="344" t="s">
        <v>41</v>
      </c>
      <c r="Y22" s="344" t="s">
        <v>40</v>
      </c>
      <c r="Z22" s="358" t="s">
        <v>39</v>
      </c>
      <c r="AA22" s="344" t="s">
        <v>38</v>
      </c>
      <c r="AB22" s="344" t="s">
        <v>37</v>
      </c>
      <c r="AC22" s="344" t="s">
        <v>36</v>
      </c>
      <c r="AD22" s="344" t="s">
        <v>35</v>
      </c>
      <c r="AE22" s="344" t="s">
        <v>34</v>
      </c>
      <c r="AF22" s="344" t="s">
        <v>33</v>
      </c>
      <c r="AG22" s="344"/>
      <c r="AH22" s="344"/>
      <c r="AI22" s="344"/>
      <c r="AJ22" s="344"/>
      <c r="AK22" s="344"/>
      <c r="AL22" s="344" t="s">
        <v>32</v>
      </c>
      <c r="AM22" s="344"/>
      <c r="AN22" s="344"/>
      <c r="AO22" s="344"/>
      <c r="AP22" s="344" t="s">
        <v>31</v>
      </c>
      <c r="AQ22" s="344"/>
      <c r="AR22" s="344" t="s">
        <v>30</v>
      </c>
      <c r="AS22" s="344" t="s">
        <v>29</v>
      </c>
      <c r="AT22" s="344" t="s">
        <v>28</v>
      </c>
      <c r="AU22" s="344" t="s">
        <v>27</v>
      </c>
      <c r="AV22" s="348" t="s">
        <v>26</v>
      </c>
    </row>
    <row r="23" spans="1:48" ht="64.5" customHeight="1" x14ac:dyDescent="0.25">
      <c r="A23" s="336"/>
      <c r="B23" s="339"/>
      <c r="C23" s="336"/>
      <c r="D23" s="336"/>
      <c r="E23" s="350" t="s">
        <v>24</v>
      </c>
      <c r="F23" s="352" t="s">
        <v>122</v>
      </c>
      <c r="G23" s="352" t="s">
        <v>121</v>
      </c>
      <c r="H23" s="352" t="s">
        <v>120</v>
      </c>
      <c r="I23" s="356" t="s">
        <v>297</v>
      </c>
      <c r="J23" s="356" t="s">
        <v>298</v>
      </c>
      <c r="K23" s="356" t="s">
        <v>299</v>
      </c>
      <c r="L23" s="352" t="s">
        <v>81</v>
      </c>
      <c r="M23" s="336"/>
      <c r="N23" s="336"/>
      <c r="O23" s="336"/>
      <c r="P23" s="344"/>
      <c r="Q23" s="344"/>
      <c r="R23" s="344"/>
      <c r="S23" s="354" t="s">
        <v>3</v>
      </c>
      <c r="T23" s="354" t="s">
        <v>12</v>
      </c>
      <c r="U23" s="345"/>
      <c r="V23" s="345"/>
      <c r="W23" s="344"/>
      <c r="X23" s="344"/>
      <c r="Y23" s="344"/>
      <c r="Z23" s="344"/>
      <c r="AA23" s="344"/>
      <c r="AB23" s="344"/>
      <c r="AC23" s="344"/>
      <c r="AD23" s="344"/>
      <c r="AE23" s="344"/>
      <c r="AF23" s="344" t="s">
        <v>23</v>
      </c>
      <c r="AG23" s="344"/>
      <c r="AH23" s="344" t="s">
        <v>22</v>
      </c>
      <c r="AI23" s="344"/>
      <c r="AJ23" s="335" t="s">
        <v>21</v>
      </c>
      <c r="AK23" s="335" t="s">
        <v>20</v>
      </c>
      <c r="AL23" s="335" t="s">
        <v>19</v>
      </c>
      <c r="AM23" s="335" t="s">
        <v>18</v>
      </c>
      <c r="AN23" s="335" t="s">
        <v>17</v>
      </c>
      <c r="AO23" s="335" t="s">
        <v>16</v>
      </c>
      <c r="AP23" s="335" t="s">
        <v>15</v>
      </c>
      <c r="AQ23" s="346" t="s">
        <v>12</v>
      </c>
      <c r="AR23" s="344"/>
      <c r="AS23" s="344"/>
      <c r="AT23" s="344"/>
      <c r="AU23" s="344"/>
      <c r="AV23" s="349"/>
    </row>
    <row r="24" spans="1:48" ht="96.75" customHeight="1" x14ac:dyDescent="0.25">
      <c r="A24" s="337"/>
      <c r="B24" s="340"/>
      <c r="C24" s="337"/>
      <c r="D24" s="337"/>
      <c r="E24" s="351"/>
      <c r="F24" s="353"/>
      <c r="G24" s="353"/>
      <c r="H24" s="353"/>
      <c r="I24" s="357"/>
      <c r="J24" s="357"/>
      <c r="K24" s="357"/>
      <c r="L24" s="353"/>
      <c r="M24" s="337"/>
      <c r="N24" s="337"/>
      <c r="O24" s="337"/>
      <c r="P24" s="344"/>
      <c r="Q24" s="344"/>
      <c r="R24" s="344"/>
      <c r="S24" s="355"/>
      <c r="T24" s="355"/>
      <c r="U24" s="345"/>
      <c r="V24" s="345"/>
      <c r="W24" s="344"/>
      <c r="X24" s="344"/>
      <c r="Y24" s="344"/>
      <c r="Z24" s="344"/>
      <c r="AA24" s="344"/>
      <c r="AB24" s="344"/>
      <c r="AC24" s="344"/>
      <c r="AD24" s="344"/>
      <c r="AE24" s="344"/>
      <c r="AF24" s="100" t="s">
        <v>14</v>
      </c>
      <c r="AG24" s="100" t="s">
        <v>13</v>
      </c>
      <c r="AH24" s="101" t="s">
        <v>3</v>
      </c>
      <c r="AI24" s="101" t="s">
        <v>12</v>
      </c>
      <c r="AJ24" s="337"/>
      <c r="AK24" s="337"/>
      <c r="AL24" s="337"/>
      <c r="AM24" s="337"/>
      <c r="AN24" s="337"/>
      <c r="AO24" s="337"/>
      <c r="AP24" s="337"/>
      <c r="AQ24" s="347"/>
      <c r="AR24" s="344"/>
      <c r="AS24" s="344"/>
      <c r="AT24" s="344"/>
      <c r="AU24" s="344"/>
      <c r="AV24" s="34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60" x14ac:dyDescent="0.25">
      <c r="A26" s="111" t="s">
        <v>397</v>
      </c>
      <c r="B26" s="114" t="s">
        <v>529</v>
      </c>
      <c r="C26" s="112" t="s">
        <v>398</v>
      </c>
      <c r="D26" s="113" t="s">
        <v>399</v>
      </c>
      <c r="E26" s="113">
        <v>5</v>
      </c>
      <c r="F26" s="113" t="s">
        <v>260</v>
      </c>
      <c r="G26" s="113" t="s">
        <v>260</v>
      </c>
      <c r="H26" s="113" t="s">
        <v>260</v>
      </c>
      <c r="I26" s="113" t="s">
        <v>260</v>
      </c>
      <c r="J26" s="113" t="s">
        <v>260</v>
      </c>
      <c r="K26" s="113" t="s">
        <v>260</v>
      </c>
      <c r="L26" s="113" t="s">
        <v>260</v>
      </c>
      <c r="M26" s="112" t="s">
        <v>400</v>
      </c>
      <c r="N26" s="114" t="s">
        <v>401</v>
      </c>
      <c r="O26" s="114" t="s">
        <v>529</v>
      </c>
      <c r="P26" s="116">
        <v>1222</v>
      </c>
      <c r="Q26" s="114" t="s">
        <v>402</v>
      </c>
      <c r="R26" s="116">
        <v>855</v>
      </c>
      <c r="S26" s="112" t="s">
        <v>403</v>
      </c>
      <c r="T26" s="112" t="s">
        <v>403</v>
      </c>
      <c r="U26" s="113">
        <v>3</v>
      </c>
      <c r="V26" s="113">
        <v>3</v>
      </c>
      <c r="W26" s="112" t="s">
        <v>404</v>
      </c>
      <c r="X26" s="116">
        <v>670</v>
      </c>
      <c r="Y26" s="112"/>
      <c r="Z26" s="117"/>
      <c r="AA26" s="115"/>
      <c r="AB26" s="116">
        <v>670</v>
      </c>
      <c r="AC26" s="152" t="s">
        <v>404</v>
      </c>
      <c r="AD26" s="153">
        <v>791</v>
      </c>
      <c r="AE26" s="153">
        <v>791</v>
      </c>
      <c r="AF26" s="111" t="s">
        <v>405</v>
      </c>
      <c r="AG26" s="118" t="s">
        <v>406</v>
      </c>
      <c r="AH26" s="111" t="s">
        <v>407</v>
      </c>
      <c r="AI26" s="111" t="s">
        <v>407</v>
      </c>
      <c r="AJ26" s="119" t="s">
        <v>408</v>
      </c>
      <c r="AK26" s="117" t="s">
        <v>409</v>
      </c>
      <c r="AL26" s="112"/>
      <c r="AM26" s="112"/>
      <c r="AN26" s="117"/>
      <c r="AO26" s="112"/>
      <c r="AP26" s="117" t="s">
        <v>410</v>
      </c>
      <c r="AQ26" s="117" t="s">
        <v>411</v>
      </c>
      <c r="AR26" s="117" t="s">
        <v>412</v>
      </c>
      <c r="AS26" s="117" t="s">
        <v>412</v>
      </c>
      <c r="AT26" s="117" t="s">
        <v>413</v>
      </c>
      <c r="AU26" s="112"/>
      <c r="AV26" s="112"/>
    </row>
    <row r="27" spans="1:48" x14ac:dyDescent="0.25">
      <c r="A27" s="113"/>
      <c r="B27" s="112"/>
      <c r="C27" s="112"/>
      <c r="D27" s="113"/>
      <c r="E27" s="113"/>
      <c r="F27" s="113"/>
      <c r="G27" s="113"/>
      <c r="H27" s="113"/>
      <c r="I27" s="113"/>
      <c r="J27" s="113"/>
      <c r="K27" s="113"/>
      <c r="L27" s="113"/>
      <c r="M27" s="112"/>
      <c r="N27" s="114"/>
      <c r="O27" s="114"/>
      <c r="P27" s="115"/>
      <c r="Q27" s="114"/>
      <c r="R27" s="115"/>
      <c r="S27" s="112"/>
      <c r="T27" s="112"/>
      <c r="U27" s="113"/>
      <c r="V27" s="113"/>
      <c r="W27" s="112" t="s">
        <v>414</v>
      </c>
      <c r="X27" s="116">
        <v>852</v>
      </c>
      <c r="Y27" s="112"/>
      <c r="Z27" s="117"/>
      <c r="AA27" s="115"/>
      <c r="AB27" s="116"/>
      <c r="AC27" s="115"/>
      <c r="AD27" s="115"/>
      <c r="AE27" s="115"/>
      <c r="AF27" s="113"/>
      <c r="AG27" s="112"/>
      <c r="AH27" s="117"/>
      <c r="AI27" s="117"/>
      <c r="AJ27" s="117"/>
      <c r="AK27" s="117"/>
      <c r="AL27" s="112"/>
      <c r="AM27" s="112"/>
      <c r="AN27" s="117"/>
      <c r="AO27" s="112"/>
      <c r="AP27" s="117"/>
      <c r="AQ27" s="117"/>
      <c r="AR27" s="117"/>
      <c r="AS27" s="117"/>
      <c r="AT27" s="117"/>
      <c r="AU27" s="112"/>
      <c r="AV27" s="112"/>
    </row>
    <row r="28" spans="1:48" x14ac:dyDescent="0.25">
      <c r="A28" s="113"/>
      <c r="B28" s="112"/>
      <c r="C28" s="112"/>
      <c r="D28" s="113"/>
      <c r="E28" s="113"/>
      <c r="F28" s="113"/>
      <c r="G28" s="113"/>
      <c r="H28" s="113"/>
      <c r="I28" s="113"/>
      <c r="J28" s="113"/>
      <c r="K28" s="113"/>
      <c r="L28" s="113"/>
      <c r="M28" s="112"/>
      <c r="N28" s="114"/>
      <c r="O28" s="114"/>
      <c r="P28" s="115"/>
      <c r="Q28" s="114"/>
      <c r="R28" s="115"/>
      <c r="S28" s="112"/>
      <c r="T28" s="112"/>
      <c r="U28" s="113"/>
      <c r="V28" s="113"/>
      <c r="W28" s="114" t="s">
        <v>415</v>
      </c>
      <c r="X28" s="116">
        <v>793</v>
      </c>
      <c r="Y28" s="112"/>
      <c r="Z28" s="117"/>
      <c r="AA28" s="115"/>
      <c r="AB28" s="116"/>
      <c r="AC28" s="115"/>
      <c r="AD28" s="115"/>
      <c r="AE28" s="115"/>
      <c r="AF28" s="113"/>
      <c r="AG28" s="112"/>
      <c r="AH28" s="117"/>
      <c r="AI28" s="117"/>
      <c r="AJ28" s="117"/>
      <c r="AK28" s="117"/>
      <c r="AL28" s="112"/>
      <c r="AM28" s="112"/>
      <c r="AN28" s="117"/>
      <c r="AO28" s="112"/>
      <c r="AP28" s="117"/>
      <c r="AQ28" s="117"/>
      <c r="AR28" s="117"/>
      <c r="AS28" s="117"/>
      <c r="AT28" s="117"/>
      <c r="AU28" s="112"/>
      <c r="AV28" s="112"/>
    </row>
    <row r="29" spans="1:48" ht="90" x14ac:dyDescent="0.25">
      <c r="A29" s="173" t="s">
        <v>556</v>
      </c>
      <c r="B29" s="174" t="s">
        <v>557</v>
      </c>
      <c r="C29" s="174" t="s">
        <v>558</v>
      </c>
      <c r="D29" s="173" t="s">
        <v>559</v>
      </c>
      <c r="E29" s="175">
        <v>5</v>
      </c>
      <c r="F29" s="175" t="s">
        <v>260</v>
      </c>
      <c r="G29" s="175" t="s">
        <v>260</v>
      </c>
      <c r="H29" s="175" t="s">
        <v>260</v>
      </c>
      <c r="I29" s="175" t="s">
        <v>260</v>
      </c>
      <c r="J29" s="175" t="s">
        <v>260</v>
      </c>
      <c r="K29" s="175" t="s">
        <v>260</v>
      </c>
      <c r="L29" s="175" t="s">
        <v>260</v>
      </c>
      <c r="M29" s="174" t="s">
        <v>400</v>
      </c>
      <c r="N29" s="174" t="s">
        <v>560</v>
      </c>
      <c r="O29" s="174" t="s">
        <v>561</v>
      </c>
      <c r="P29" s="176">
        <v>1922</v>
      </c>
      <c r="Q29" s="177" t="s">
        <v>402</v>
      </c>
      <c r="R29" s="176">
        <v>1922</v>
      </c>
      <c r="S29" s="174" t="s">
        <v>562</v>
      </c>
      <c r="T29" s="174" t="s">
        <v>562</v>
      </c>
      <c r="U29" s="174">
        <v>4</v>
      </c>
      <c r="V29" s="174">
        <v>4</v>
      </c>
      <c r="W29" s="174" t="s">
        <v>563</v>
      </c>
      <c r="X29" s="176">
        <v>1905</v>
      </c>
      <c r="Y29" s="178"/>
      <c r="Z29" s="174">
        <v>1</v>
      </c>
      <c r="AA29" s="176">
        <v>1905</v>
      </c>
      <c r="AB29" s="176">
        <v>1905</v>
      </c>
      <c r="AC29" s="174" t="s">
        <v>563</v>
      </c>
      <c r="AD29" s="176">
        <v>2286</v>
      </c>
      <c r="AE29" s="176">
        <v>0</v>
      </c>
      <c r="AF29" s="173" t="s">
        <v>564</v>
      </c>
      <c r="AG29" s="174" t="s">
        <v>565</v>
      </c>
      <c r="AH29" s="174" t="s">
        <v>566</v>
      </c>
      <c r="AI29" s="174" t="s">
        <v>567</v>
      </c>
      <c r="AJ29" s="174" t="s">
        <v>568</v>
      </c>
      <c r="AK29" s="174" t="s">
        <v>569</v>
      </c>
      <c r="AL29" s="178"/>
      <c r="AM29" s="178"/>
      <c r="AN29" s="178"/>
      <c r="AO29" s="178"/>
      <c r="AP29" s="174" t="s">
        <v>570</v>
      </c>
      <c r="AQ29" s="174" t="s">
        <v>571</v>
      </c>
      <c r="AR29" s="174" t="s">
        <v>572</v>
      </c>
      <c r="AS29" s="174" t="s">
        <v>571</v>
      </c>
      <c r="AT29" s="174" t="s">
        <v>573</v>
      </c>
      <c r="AU29" s="178"/>
      <c r="AV29" s="178"/>
    </row>
    <row r="30" spans="1:48" ht="30" x14ac:dyDescent="0.25">
      <c r="A30" s="178"/>
      <c r="B30" s="178"/>
      <c r="C30" s="178"/>
      <c r="D30" s="178"/>
      <c r="E30" s="178"/>
      <c r="F30" s="178"/>
      <c r="G30" s="178"/>
      <c r="H30" s="178"/>
      <c r="I30" s="178"/>
      <c r="J30" s="178"/>
      <c r="K30" s="178"/>
      <c r="L30" s="178"/>
      <c r="M30" s="178"/>
      <c r="N30" s="178"/>
      <c r="O30" s="178"/>
      <c r="P30" s="178"/>
      <c r="Q30" s="178"/>
      <c r="R30" s="178"/>
      <c r="S30" s="178"/>
      <c r="T30" s="178"/>
      <c r="U30" s="178"/>
      <c r="V30" s="178"/>
      <c r="W30" s="174" t="s">
        <v>574</v>
      </c>
      <c r="X30" s="176">
        <v>1922</v>
      </c>
      <c r="Y30" s="178"/>
      <c r="Z30" s="174"/>
      <c r="AA30" s="176">
        <v>1922</v>
      </c>
      <c r="AB30" s="178"/>
      <c r="AC30" s="178"/>
      <c r="AD30" s="178"/>
      <c r="AE30" s="178"/>
      <c r="AF30" s="178"/>
      <c r="AG30" s="178"/>
      <c r="AH30" s="178"/>
      <c r="AI30" s="178"/>
      <c r="AJ30" s="178"/>
      <c r="AK30" s="178"/>
      <c r="AL30" s="178"/>
      <c r="AM30" s="178"/>
      <c r="AN30" s="178"/>
      <c r="AO30" s="178"/>
      <c r="AP30" s="178"/>
      <c r="AQ30" s="178"/>
      <c r="AR30" s="178"/>
      <c r="AS30" s="178"/>
      <c r="AT30" s="178"/>
      <c r="AU30" s="178"/>
      <c r="AV30" s="178"/>
    </row>
    <row r="31" spans="1:48" x14ac:dyDescent="0.25">
      <c r="A31" s="178"/>
      <c r="B31" s="178"/>
      <c r="C31" s="178"/>
      <c r="D31" s="178"/>
      <c r="E31" s="178"/>
      <c r="F31" s="178"/>
      <c r="G31" s="178"/>
      <c r="H31" s="178"/>
      <c r="I31" s="178"/>
      <c r="J31" s="178"/>
      <c r="K31" s="178"/>
      <c r="L31" s="178"/>
      <c r="M31" s="178"/>
      <c r="N31" s="178"/>
      <c r="O31" s="178"/>
      <c r="P31" s="178"/>
      <c r="Q31" s="178"/>
      <c r="R31" s="178"/>
      <c r="S31" s="178"/>
      <c r="T31" s="178"/>
      <c r="U31" s="178"/>
      <c r="V31" s="178"/>
      <c r="W31" s="174" t="s">
        <v>575</v>
      </c>
      <c r="X31" s="176">
        <v>1918</v>
      </c>
      <c r="Y31" s="178"/>
      <c r="Z31" s="174"/>
      <c r="AA31" s="176">
        <v>1918</v>
      </c>
      <c r="AB31" s="178"/>
      <c r="AC31" s="178"/>
      <c r="AD31" s="178"/>
      <c r="AE31" s="178"/>
      <c r="AF31" s="178"/>
      <c r="AG31" s="178"/>
      <c r="AH31" s="178"/>
      <c r="AI31" s="178"/>
      <c r="AJ31" s="178"/>
      <c r="AK31" s="178"/>
      <c r="AL31" s="178"/>
      <c r="AM31" s="178"/>
      <c r="AN31" s="178"/>
      <c r="AO31" s="178"/>
      <c r="AP31" s="178"/>
      <c r="AQ31" s="178"/>
      <c r="AR31" s="178"/>
      <c r="AS31" s="178"/>
      <c r="AT31" s="178"/>
      <c r="AU31" s="178"/>
      <c r="AV31" s="178"/>
    </row>
    <row r="32" spans="1:48" x14ac:dyDescent="0.25">
      <c r="A32" s="178"/>
      <c r="B32" s="178"/>
      <c r="C32" s="178"/>
      <c r="D32" s="178"/>
      <c r="E32" s="178"/>
      <c r="F32" s="178"/>
      <c r="G32" s="178"/>
      <c r="H32" s="178"/>
      <c r="I32" s="178"/>
      <c r="J32" s="178"/>
      <c r="K32" s="178"/>
      <c r="L32" s="178"/>
      <c r="M32" s="178"/>
      <c r="N32" s="178"/>
      <c r="O32" s="178"/>
      <c r="P32" s="178"/>
      <c r="Q32" s="178"/>
      <c r="R32" s="178"/>
      <c r="S32" s="178"/>
      <c r="T32" s="178"/>
      <c r="U32" s="178"/>
      <c r="V32" s="178"/>
      <c r="W32" s="174" t="s">
        <v>576</v>
      </c>
      <c r="X32" s="176">
        <v>1922</v>
      </c>
      <c r="Y32" s="178"/>
      <c r="Z32" s="174"/>
      <c r="AA32" s="176">
        <v>1922</v>
      </c>
      <c r="AB32" s="178"/>
      <c r="AC32" s="178"/>
      <c r="AD32" s="178"/>
      <c r="AE32" s="178"/>
      <c r="AF32" s="178"/>
      <c r="AG32" s="178"/>
      <c r="AH32" s="178"/>
      <c r="AI32" s="178"/>
      <c r="AJ32" s="178"/>
      <c r="AK32" s="178"/>
      <c r="AL32" s="178"/>
      <c r="AM32" s="178"/>
      <c r="AN32" s="178"/>
      <c r="AO32" s="178"/>
      <c r="AP32" s="178"/>
      <c r="AQ32" s="178"/>
      <c r="AR32" s="178"/>
      <c r="AS32" s="178"/>
      <c r="AT32" s="178"/>
      <c r="AU32" s="178"/>
      <c r="AV32" s="1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8" zoomScale="115" zoomScaleNormal="115" workbookViewId="0">
      <selection activeCell="A24" sqref="A24"/>
    </sheetView>
  </sheetViews>
  <sheetFormatPr defaultRowHeight="15" x14ac:dyDescent="0.25"/>
  <cols>
    <col min="1" max="1" width="58.7109375" customWidth="1"/>
    <col min="2" max="2" width="35.7109375" customWidth="1"/>
  </cols>
  <sheetData>
    <row r="1" spans="1:2" ht="18.75" x14ac:dyDescent="0.25">
      <c r="B1" s="29" t="s">
        <v>70</v>
      </c>
    </row>
    <row r="2" spans="1:2" ht="18.75" x14ac:dyDescent="0.3">
      <c r="B2" s="13" t="s">
        <v>11</v>
      </c>
    </row>
    <row r="3" spans="1:2" ht="18.75" x14ac:dyDescent="0.3">
      <c r="B3" s="13" t="s">
        <v>432</v>
      </c>
    </row>
    <row r="5" spans="1:2" ht="18.75" x14ac:dyDescent="0.3">
      <c r="A5" s="362" t="str">
        <f>'7. Паспорт отчет о закупке'!A5:AV5</f>
        <v>Год раскрытия информации: 2025 год</v>
      </c>
      <c r="B5" s="362"/>
    </row>
    <row r="6" spans="1:2" ht="18.75" x14ac:dyDescent="0.3">
      <c r="A6" s="141"/>
      <c r="B6" s="141"/>
    </row>
    <row r="7" spans="1:2" ht="18.75" x14ac:dyDescent="0.25">
      <c r="A7" s="211" t="s">
        <v>10</v>
      </c>
      <c r="B7" s="211"/>
    </row>
    <row r="8" spans="1:2" ht="18.75" x14ac:dyDescent="0.25">
      <c r="A8" s="11"/>
      <c r="B8" s="11"/>
    </row>
    <row r="9" spans="1:2" ht="15.75" x14ac:dyDescent="0.25">
      <c r="A9" s="363" t="str">
        <f>'7. Паспорт отчет о закупке'!A9:AV9</f>
        <v xml:space="preserve"> АО "Россети Тюмень" </v>
      </c>
      <c r="B9" s="363"/>
    </row>
    <row r="10" spans="1:2" ht="18.75" x14ac:dyDescent="0.25">
      <c r="A10" s="360" t="s">
        <v>9</v>
      </c>
      <c r="B10" s="360"/>
    </row>
    <row r="11" spans="1:2" ht="18.75" x14ac:dyDescent="0.25">
      <c r="A11" s="11"/>
      <c r="B11" s="11"/>
    </row>
    <row r="12" spans="1:2" ht="15.75" x14ac:dyDescent="0.25">
      <c r="A12" s="364" t="s">
        <v>448</v>
      </c>
      <c r="B12" s="364"/>
    </row>
    <row r="13" spans="1:2" ht="18.75" x14ac:dyDescent="0.25">
      <c r="A13" s="360" t="s">
        <v>8</v>
      </c>
      <c r="B13" s="360"/>
    </row>
    <row r="14" spans="1:2" ht="18.75" x14ac:dyDescent="0.25">
      <c r="A14" s="10"/>
      <c r="B14" s="10"/>
    </row>
    <row r="15" spans="1:2" ht="71.25" customHeight="1" x14ac:dyDescent="0.25">
      <c r="A15" s="359" t="str">
        <f>'7. Паспорт отчет о закупке'!A15:AV15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59"/>
    </row>
    <row r="16" spans="1:2" ht="18.75" x14ac:dyDescent="0.25">
      <c r="A16" s="360" t="s">
        <v>7</v>
      </c>
      <c r="B16" s="360"/>
    </row>
    <row r="17" spans="1:2" ht="15.75" x14ac:dyDescent="0.25">
      <c r="A17" s="97"/>
      <c r="B17" s="124"/>
    </row>
    <row r="18" spans="1:2" ht="30" customHeight="1" x14ac:dyDescent="0.25">
      <c r="A18" s="361" t="s">
        <v>374</v>
      </c>
      <c r="B18" s="361"/>
    </row>
    <row r="20" spans="1:2" ht="15.75" thickBot="1" x14ac:dyDescent="0.3"/>
    <row r="21" spans="1:2" ht="75" customHeight="1" x14ac:dyDescent="0.25">
      <c r="A21" s="125" t="s">
        <v>433</v>
      </c>
      <c r="B21" s="142" t="s">
        <v>434</v>
      </c>
    </row>
    <row r="22" spans="1:2" ht="28.5" x14ac:dyDescent="0.25">
      <c r="A22" s="126" t="s">
        <v>267</v>
      </c>
      <c r="B22" s="143" t="s">
        <v>523</v>
      </c>
    </row>
    <row r="23" spans="1:2" x14ac:dyDescent="0.25">
      <c r="A23" s="126" t="s">
        <v>248</v>
      </c>
      <c r="B23" s="144" t="s">
        <v>435</v>
      </c>
    </row>
    <row r="24" spans="1:2" x14ac:dyDescent="0.25">
      <c r="A24" s="126" t="s">
        <v>268</v>
      </c>
      <c r="B24" s="145" t="s">
        <v>536</v>
      </c>
    </row>
    <row r="25" spans="1:2" x14ac:dyDescent="0.25">
      <c r="A25" s="127" t="s">
        <v>269</v>
      </c>
      <c r="B25" s="143">
        <v>2027</v>
      </c>
    </row>
    <row r="26" spans="1:2" ht="28.5" x14ac:dyDescent="0.25">
      <c r="A26" s="127" t="s">
        <v>270</v>
      </c>
      <c r="B26" s="145" t="s">
        <v>534</v>
      </c>
    </row>
    <row r="27" spans="1:2" ht="28.5" x14ac:dyDescent="0.25">
      <c r="A27" s="121" t="s">
        <v>436</v>
      </c>
      <c r="B27" s="179">
        <v>81.601767637799995</v>
      </c>
    </row>
    <row r="28" spans="1:2" ht="30" x14ac:dyDescent="0.25">
      <c r="A28" s="120" t="s">
        <v>271</v>
      </c>
      <c r="B28" s="146" t="s">
        <v>524</v>
      </c>
    </row>
    <row r="29" spans="1:2" ht="28.5" x14ac:dyDescent="0.25">
      <c r="A29" s="121" t="s">
        <v>272</v>
      </c>
      <c r="B29" s="179">
        <v>3.077</v>
      </c>
    </row>
    <row r="30" spans="1:2" ht="28.5" x14ac:dyDescent="0.25">
      <c r="A30" s="180" t="s">
        <v>273</v>
      </c>
      <c r="B30" s="181">
        <v>3.077</v>
      </c>
    </row>
    <row r="31" spans="1:2" x14ac:dyDescent="0.25">
      <c r="A31" s="120" t="s">
        <v>274</v>
      </c>
      <c r="B31" s="145"/>
    </row>
    <row r="32" spans="1:2" ht="30" customHeight="1" thickBot="1" x14ac:dyDescent="0.3">
      <c r="A32" s="183" t="s">
        <v>416</v>
      </c>
      <c r="B32" s="189">
        <v>3.077</v>
      </c>
    </row>
    <row r="33" spans="1:2" s="128" customFormat="1" ht="45" customHeight="1" x14ac:dyDescent="0.25">
      <c r="A33" s="185" t="s">
        <v>417</v>
      </c>
      <c r="B33" s="186">
        <v>0.79100000000000004</v>
      </c>
    </row>
    <row r="34" spans="1:2" s="128" customFormat="1" x14ac:dyDescent="0.25">
      <c r="A34" s="182" t="s">
        <v>275</v>
      </c>
      <c r="B34" s="188">
        <v>3.35</v>
      </c>
    </row>
    <row r="35" spans="1:2" s="128" customFormat="1" x14ac:dyDescent="0.25">
      <c r="A35" s="182" t="s">
        <v>276</v>
      </c>
      <c r="B35" s="184">
        <v>0.79100000000000004</v>
      </c>
    </row>
    <row r="36" spans="1:2" s="128" customFormat="1" x14ac:dyDescent="0.25">
      <c r="A36" s="182" t="s">
        <v>277</v>
      </c>
      <c r="B36" s="184">
        <v>0.67</v>
      </c>
    </row>
    <row r="37" spans="1:2" s="128" customFormat="1" ht="45" customHeight="1" x14ac:dyDescent="0.25">
      <c r="A37" s="185" t="s">
        <v>577</v>
      </c>
      <c r="B37" s="186">
        <v>2.286</v>
      </c>
    </row>
    <row r="38" spans="1:2" s="128" customFormat="1" x14ac:dyDescent="0.25">
      <c r="A38" s="182" t="s">
        <v>275</v>
      </c>
      <c r="B38" s="188">
        <v>9.67</v>
      </c>
    </row>
    <row r="39" spans="1:2" s="128" customFormat="1" x14ac:dyDescent="0.25">
      <c r="A39" s="182" t="s">
        <v>276</v>
      </c>
      <c r="B39" s="184">
        <v>0</v>
      </c>
    </row>
    <row r="40" spans="1:2" s="128" customFormat="1" x14ac:dyDescent="0.25">
      <c r="A40" s="182" t="s">
        <v>277</v>
      </c>
      <c r="B40" s="184">
        <v>1.905</v>
      </c>
    </row>
    <row r="41" spans="1:2" ht="45" customHeight="1" thickBot="1" x14ac:dyDescent="0.3">
      <c r="A41" s="147" t="s">
        <v>418</v>
      </c>
      <c r="B41" s="148">
        <v>0</v>
      </c>
    </row>
    <row r="42" spans="1:2" s="128" customFormat="1" ht="30" customHeight="1" x14ac:dyDescent="0.25">
      <c r="A42" s="182" t="s">
        <v>419</v>
      </c>
      <c r="B42" s="188" t="s">
        <v>394</v>
      </c>
    </row>
    <row r="43" spans="1:2" s="128" customFormat="1" x14ac:dyDescent="0.25">
      <c r="A43" s="182" t="s">
        <v>275</v>
      </c>
      <c r="B43" s="188" t="s">
        <v>394</v>
      </c>
    </row>
    <row r="44" spans="1:2" s="128" customFormat="1" x14ac:dyDescent="0.25">
      <c r="A44" s="182" t="s">
        <v>276</v>
      </c>
      <c r="B44" s="188" t="s">
        <v>394</v>
      </c>
    </row>
    <row r="45" spans="1:2" s="128" customFormat="1" x14ac:dyDescent="0.25">
      <c r="A45" s="182" t="s">
        <v>277</v>
      </c>
      <c r="B45" s="188" t="s">
        <v>394</v>
      </c>
    </row>
    <row r="46" spans="1:2" ht="30" customHeight="1" thickBot="1" x14ac:dyDescent="0.3">
      <c r="A46" s="147" t="s">
        <v>420</v>
      </c>
      <c r="B46" s="148">
        <v>0</v>
      </c>
    </row>
    <row r="47" spans="1:2" s="128" customFormat="1" ht="30" customHeight="1" x14ac:dyDescent="0.25">
      <c r="A47" s="182" t="s">
        <v>419</v>
      </c>
      <c r="B47" s="188" t="s">
        <v>394</v>
      </c>
    </row>
    <row r="48" spans="1:2" s="128" customFormat="1" x14ac:dyDescent="0.25">
      <c r="A48" s="182" t="s">
        <v>275</v>
      </c>
      <c r="B48" s="188" t="s">
        <v>394</v>
      </c>
    </row>
    <row r="49" spans="1:2" s="128" customFormat="1" x14ac:dyDescent="0.25">
      <c r="A49" s="182" t="s">
        <v>276</v>
      </c>
      <c r="B49" s="188" t="s">
        <v>394</v>
      </c>
    </row>
    <row r="50" spans="1:2" s="128" customFormat="1" x14ac:dyDescent="0.25">
      <c r="A50" s="182" t="s">
        <v>277</v>
      </c>
      <c r="B50" s="188" t="s">
        <v>394</v>
      </c>
    </row>
    <row r="51" spans="1:2" ht="30" customHeight="1" thickBot="1" x14ac:dyDescent="0.3">
      <c r="A51" s="147" t="s">
        <v>278</v>
      </c>
      <c r="B51" s="149" t="s">
        <v>394</v>
      </c>
    </row>
    <row r="52" spans="1:2" s="128" customFormat="1" x14ac:dyDescent="0.25">
      <c r="A52" s="182" t="s">
        <v>274</v>
      </c>
      <c r="B52" s="188" t="s">
        <v>394</v>
      </c>
    </row>
    <row r="53" spans="1:2" s="128" customFormat="1" x14ac:dyDescent="0.25">
      <c r="A53" s="182" t="s">
        <v>421</v>
      </c>
      <c r="B53" s="188" t="s">
        <v>394</v>
      </c>
    </row>
    <row r="54" spans="1:2" s="128" customFormat="1" x14ac:dyDescent="0.25">
      <c r="A54" s="182" t="s">
        <v>422</v>
      </c>
      <c r="B54" s="188" t="s">
        <v>394</v>
      </c>
    </row>
    <row r="55" spans="1:2" s="128" customFormat="1" ht="30" customHeight="1" x14ac:dyDescent="0.25">
      <c r="A55" s="182" t="s">
        <v>423</v>
      </c>
      <c r="B55" s="188" t="s">
        <v>394</v>
      </c>
    </row>
    <row r="56" spans="1:2" ht="15.75" thickBot="1" x14ac:dyDescent="0.3">
      <c r="A56" s="147" t="s">
        <v>279</v>
      </c>
      <c r="B56" s="187">
        <v>3.35</v>
      </c>
    </row>
    <row r="57" spans="1:2" ht="15.75" thickBot="1" x14ac:dyDescent="0.3">
      <c r="A57" s="147" t="s">
        <v>280</v>
      </c>
      <c r="B57" s="189">
        <v>0.79100000000000004</v>
      </c>
    </row>
    <row r="58" spans="1:2" ht="15.75" thickBot="1" x14ac:dyDescent="0.3">
      <c r="A58" s="147" t="s">
        <v>281</v>
      </c>
      <c r="B58" s="187">
        <f>B59/B56*100</f>
        <v>76.865671641791039</v>
      </c>
    </row>
    <row r="59" spans="1:2" ht="15.75" thickBot="1" x14ac:dyDescent="0.3">
      <c r="A59" s="147" t="s">
        <v>282</v>
      </c>
      <c r="B59" s="187">
        <v>2.5750000000000002</v>
      </c>
    </row>
    <row r="60" spans="1:2" ht="15.75" thickBot="1" x14ac:dyDescent="0.3">
      <c r="A60" s="147" t="s">
        <v>283</v>
      </c>
      <c r="B60" s="187" t="s">
        <v>394</v>
      </c>
    </row>
    <row r="61" spans="1:2" s="128" customFormat="1" ht="30" customHeight="1" x14ac:dyDescent="0.25">
      <c r="A61" s="182" t="s">
        <v>284</v>
      </c>
      <c r="B61" s="188" t="s">
        <v>437</v>
      </c>
    </row>
    <row r="62" spans="1:2" s="128" customFormat="1" x14ac:dyDescent="0.25">
      <c r="A62" s="182" t="s">
        <v>285</v>
      </c>
      <c r="B62" s="188" t="s">
        <v>578</v>
      </c>
    </row>
    <row r="63" spans="1:2" s="128" customFormat="1" x14ac:dyDescent="0.25">
      <c r="A63" s="182" t="s">
        <v>286</v>
      </c>
      <c r="B63" s="188" t="s">
        <v>394</v>
      </c>
    </row>
    <row r="64" spans="1:2" s="128" customFormat="1" x14ac:dyDescent="0.25">
      <c r="A64" s="182" t="s">
        <v>533</v>
      </c>
      <c r="B64" s="188"/>
    </row>
    <row r="65" spans="1:2" s="128" customFormat="1" x14ac:dyDescent="0.25">
      <c r="A65" s="182" t="s">
        <v>287</v>
      </c>
      <c r="B65" s="188" t="s">
        <v>394</v>
      </c>
    </row>
    <row r="66" spans="1:2" ht="30" customHeight="1" thickBot="1" x14ac:dyDescent="0.3">
      <c r="A66" s="147" t="s">
        <v>288</v>
      </c>
      <c r="B66" s="150" t="s">
        <v>537</v>
      </c>
    </row>
    <row r="67" spans="1:2" ht="30" customHeight="1" thickBot="1" x14ac:dyDescent="0.3">
      <c r="A67" s="147" t="s">
        <v>289</v>
      </c>
      <c r="B67" s="150" t="s">
        <v>537</v>
      </c>
    </row>
    <row r="68" spans="1:2" s="128" customFormat="1" x14ac:dyDescent="0.25">
      <c r="A68" s="182" t="s">
        <v>274</v>
      </c>
      <c r="B68" s="188"/>
    </row>
    <row r="69" spans="1:2" s="128" customFormat="1" x14ac:dyDescent="0.25">
      <c r="A69" s="182" t="s">
        <v>438</v>
      </c>
      <c r="B69" s="188" t="s">
        <v>260</v>
      </c>
    </row>
    <row r="70" spans="1:2" s="128" customFormat="1" x14ac:dyDescent="0.25">
      <c r="A70" s="182" t="s">
        <v>439</v>
      </c>
      <c r="B70" s="188" t="s">
        <v>260</v>
      </c>
    </row>
    <row r="71" spans="1:2" ht="15.75" thickBot="1" x14ac:dyDescent="0.3">
      <c r="A71" s="147" t="s">
        <v>290</v>
      </c>
      <c r="B71" s="150" t="s">
        <v>537</v>
      </c>
    </row>
    <row r="72" spans="1:2" ht="15.75" thickBot="1" x14ac:dyDescent="0.3">
      <c r="A72" s="147" t="s">
        <v>291</v>
      </c>
      <c r="B72" s="150" t="s">
        <v>537</v>
      </c>
    </row>
    <row r="73" spans="1:2" s="128" customFormat="1" x14ac:dyDescent="0.25">
      <c r="A73" s="182" t="s">
        <v>440</v>
      </c>
      <c r="B73" s="188" t="s">
        <v>260</v>
      </c>
    </row>
    <row r="74" spans="1:2" s="128" customFormat="1" x14ac:dyDescent="0.25">
      <c r="A74" s="182" t="s">
        <v>441</v>
      </c>
      <c r="B74" s="188" t="s">
        <v>260</v>
      </c>
    </row>
    <row r="75" spans="1:2" s="128" customFormat="1" x14ac:dyDescent="0.25">
      <c r="A75" s="182" t="s">
        <v>442</v>
      </c>
      <c r="B75" s="188" t="s">
        <v>260</v>
      </c>
    </row>
    <row r="76" spans="1:2" ht="30" customHeight="1" thickBot="1" x14ac:dyDescent="0.3">
      <c r="A76" s="147" t="s">
        <v>292</v>
      </c>
      <c r="B76" s="151" t="s">
        <v>525</v>
      </c>
    </row>
    <row r="77" spans="1:2" ht="30" customHeight="1" thickBot="1" x14ac:dyDescent="0.3">
      <c r="A77" s="147" t="s">
        <v>293</v>
      </c>
      <c r="B77" s="150"/>
    </row>
    <row r="78" spans="1:2" s="128" customFormat="1" x14ac:dyDescent="0.25">
      <c r="A78" s="182" t="s">
        <v>443</v>
      </c>
      <c r="B78" s="188"/>
    </row>
    <row r="79" spans="1:2" s="128" customFormat="1" ht="30" customHeight="1" x14ac:dyDescent="0.25">
      <c r="A79" s="182" t="s">
        <v>444</v>
      </c>
      <c r="B79" s="188"/>
    </row>
    <row r="80" spans="1:2" s="128" customFormat="1" x14ac:dyDescent="0.25">
      <c r="A80" s="182" t="s">
        <v>445</v>
      </c>
      <c r="B80" s="188"/>
    </row>
    <row r="81" spans="1:2" s="128" customFormat="1" x14ac:dyDescent="0.25">
      <c r="A81" s="182" t="s">
        <v>446</v>
      </c>
      <c r="B81" s="188"/>
    </row>
    <row r="82" spans="1:2" s="128" customFormat="1" x14ac:dyDescent="0.25">
      <c r="A82" s="182" t="s">
        <v>447</v>
      </c>
      <c r="B82" s="18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ввод'!LINE32</vt:lpstr>
      <vt:lpstr>'8. Общие сведения'!LINE32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2025-12-10T11:27:05Z</dcterms:modified>
</cp:coreProperties>
</file>