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4\"/>
    </mc:Choice>
  </mc:AlternateContent>
  <bookViews>
    <workbookView xWindow="0" yWindow="0" windowWidth="19170" windowHeight="10710" tabRatio="9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35" i="16" l="1"/>
  <c r="C33" i="16"/>
  <c r="D32" i="16" s="1"/>
  <c r="C32" i="16" s="1"/>
  <c r="C31" i="16"/>
  <c r="B74" i="22" l="1"/>
  <c r="A15" i="23" l="1"/>
  <c r="A12" i="23"/>
  <c r="A9" i="23"/>
  <c r="A5" i="23"/>
  <c r="A5" i="10"/>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<sst xmlns="http://schemas.openxmlformats.org/spreadsheetml/2006/main" count="1310" uniqueCount="677">
  <si>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</si>
  <si>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</si>
  <si>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</si>
  <si>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</si>
  <si>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</si>
  <si>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</si>
  <si>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</si>
  <si>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</si>
  <si>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</si>
  <si>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</si>
  <si>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</si>
  <si>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</si>
  <si>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</si>
  <si>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</si>
  <si>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</si>
  <si>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</si>
  <si>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</si>
  <si>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</si>
  <si>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</si>
  <si>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</si>
  <si>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</si>
  <si>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</si>
  <si>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</si>
  <si>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</si>
  <si>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</si>
  <si>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</si>
  <si>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</si>
  <si>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</si>
  <si>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</si>
  <si>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</si>
  <si>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</si>
  <si>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</si>
  <si>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</si>
  <si>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</si>
  <si>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</si>
  <si>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</si>
  <si>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</si>
  <si>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</si>
  <si>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</si>
  <si>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</si>
  <si>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</si>
  <si>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</si>
  <si>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</si>
  <si>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</si>
  <si>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</si>
  <si>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</si>
  <si>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</si>
  <si>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</si>
  <si>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</si>
  <si>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</si>
  <si>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</si>
  <si>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</si>
  <si>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</si>
  <si>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</si>
  <si>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</si>
  <si>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</si>
  <si>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</si>
  <si>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</si>
  <si>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</si>
  <si>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</si>
  <si>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</si>
  <si>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</si>
  <si>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</si>
  <si>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</si>
  <si>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</si>
  <si>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</si>
  <si>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</si>
  <si>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</si>
  <si>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</si>
  <si>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</si>
  <si>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</si>
  <si>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</si>
  <si>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</si>
  <si>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</si>
  <si>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</si>
  <si>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</si>
  <si>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</si>
  <si>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</si>
  <si>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</si>
  <si>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</si>
  <si>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</si>
  <si>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</si>
  <si>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</si>
  <si>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</si>
  <si>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</si>
  <si>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</si>
  <si>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</si>
  <si>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</si>
  <si>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</si>
  <si>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</si>
  <si>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</si>
  <si>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</si>
  <si>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</si>
  <si>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</si>
  <si>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</si>
  <si>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</si>
  <si>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</si>
  <si>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</si>
  <si>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</si>
  <si>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</si>
  <si>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</si>
  <si>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</si>
  <si>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</si>
  <si>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</si>
  <si>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</si>
  <si>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</si>
  <si>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</si>
  <si>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</si>
  <si>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</si>
  <si>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</si>
  <si>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</si>
  <si>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</si>
  <si>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</si>
  <si>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</si>
  <si>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</si>
  <si>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</si>
  <si>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</si>
  <si>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</si>
  <si>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</si>
  <si>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</si>
  <si>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</si>
  <si>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</si>
  <si>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</si>
  <si>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</si>
  <si>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</si>
  <si>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</si>
  <si>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</si>
  <si>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</si>
  <si>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</si>
  <si>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</si>
  <si>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</si>
  <si>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</si>
  <si>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</si>
  <si>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</si>
  <si>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</si>
  <si>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</si>
  <si>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</si>
  <si>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</si>
  <si>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</si>
  <si>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</si>
  <si>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</si>
  <si>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</si>
  <si>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</si>
  <si>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</si>
  <si>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</si>
  <si>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</si>
  <si>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</si>
  <si>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</si>
  <si>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</si>
  <si>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</si>
  <si>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</si>
  <si>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</si>
  <si>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</si>
  <si>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</si>
  <si>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</si>
  <si>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</si>
  <si>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</si>
  <si>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</si>
  <si>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</si>
  <si>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</si>
  <si>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</si>
  <si>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</si>
  <si>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</si>
  <si>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</si>
  <si>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</si>
  <si>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</si>
  <si>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</si>
  <si>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</si>
  <si>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</si>
  <si>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</si>
  <si>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</si>
  <si>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</si>
  <si>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</si>
  <si>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</si>
  <si>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</si>
  <si>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</si>
  <si>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</si>
  <si>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</si>
  <si>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</si>
  <si>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</si>
  <si>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</si>
  <si>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</si>
  <si>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</si>
  <si>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</si>
  <si>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</si>
  <si>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</si>
  <si>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</si>
  <si>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</si>
  <si>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</si>
  <si>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</si>
  <si>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</si>
  <si>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</si>
  <si>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</si>
  <si>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</si>
  <si>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</si>
  <si>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</si>
  <si>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</si>
  <si>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</si>
  <si>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</si>
  <si>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</si>
  <si>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</si>
  <si>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</si>
  <si>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</si>
  <si>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</si>
  <si>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</si>
  <si>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</si>
  <si>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</si>
  <si>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</si>
  <si>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</si>
  <si>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</si>
  <si>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</si>
  <si>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</si>
  <si>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</si>
  <si>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</si>
  <si>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</si>
  <si>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</si>
  <si>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</si>
  <si>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</si>
  <si>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</si>
  <si>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</si>
  <si>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</si>
  <si>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</si>
  <si>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</si>
  <si>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</si>
  <si>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</si>
  <si>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</si>
  <si>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</si>
  <si>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</si>
  <si>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</si>
  <si>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</si>
  <si>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</si>
  <si>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</si>
  <si>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</si>
  <si>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</si>
  <si>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</si>
  <si>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</si>
  <si>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</si>
  <si>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</si>
  <si>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</si>
  <si>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</si>
  <si>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</si>
  <si>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</si>
  <si>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</si>
  <si>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</si>
  <si>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</si>
  <si>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</si>
  <si>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</si>
  <si>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</si>
  <si>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</si>
  <si>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</si>
  <si>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</si>
  <si>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</si>
  <si>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</si>
  <si>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</si>
  <si>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</si>
  <si>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</si>
  <si>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</si>
  <si>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</si>
  <si>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</si>
  <si>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</si>
  <si>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</si>
  <si>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</si>
  <si>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</si>
  <si>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</si>
  <si>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</si>
  <si>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</si>
  <si>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</si>
  <si>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</si>
  <si>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</si>
  <si>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</si>
  <si>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</si>
  <si>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</si>
  <si>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</si>
  <si>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</si>
  <si>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</si>
  <si>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</si>
  <si>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</si>
  <si>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</si>
  <si>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</si>
  <si>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</si>
  <si>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</si>
  <si>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</si>
  <si>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</si>
  <si>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</si>
  <si>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</si>
  <si>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</si>
  <si>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</si>
  <si>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</si>
  <si>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</si>
  <si>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</si>
  <si>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</si>
  <si>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</si>
  <si>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</si>
  <si>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</si>
  <si>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</si>
  <si>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</si>
  <si>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</si>
  <si>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</si>
  <si>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</si>
  <si>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</si>
  <si>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</si>
  <si>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</si>
  <si>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</si>
  <si>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</si>
  <si>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</si>
  <si>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</si>
  <si>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</si>
  <si>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</si>
  <si>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</si>
  <si>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</si>
  <si>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</si>
  <si>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</si>
  <si>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</si>
  <si>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</si>
  <si>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</si>
  <si>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</si>
  <si>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</si>
  <si>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</si>
  <si>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</si>
  <si>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</si>
  <si>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</si>
  <si>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</si>
  <si>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</si>
  <si>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</si>
  <si>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</si>
  <si>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</si>
  <si>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</si>
  <si>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</si>
  <si>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</si>
  <si>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</si>
  <si>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</si>
  <si>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</si>
  <si>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</si>
  <si>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</si>
  <si>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</si>
  <si>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</si>
  <si>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</si>
  <si>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</si>
  <si>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</si>
  <si>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</si>
  <si>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</si>
  <si>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</si>
  <si>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</si>
  <si>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</si>
  <si>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</si>
  <si>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</si>
  <si>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</si>
  <si>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</si>
  <si>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</si>
  <si>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</si>
  <si>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</si>
  <si>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</si>
  <si>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</si>
  <si>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</si>
  <si>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</si>
  <si>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</si>
  <si>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</si>
  <si>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</si>
  <si>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</si>
  <si>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</si>
  <si>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</si>
  <si>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</si>
  <si>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</si>
  <si>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</si>
  <si>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</si>
  <si>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</si>
  <si>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</si>
  <si>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</si>
  <si>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</si>
  <si>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</si>
  <si>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</si>
  <si>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</si>
  <si>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</si>
  <si>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</si>
  <si>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</si>
  <si>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</si>
  <si>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</si>
  <si>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</si>
  <si>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</si>
  <si>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</si>
  <si>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</si>
  <si>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</si>
  <si>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</si>
  <si>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</si>
  <si>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</si>
  <si>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</si>
  <si>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</si>
  <si>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</si>
  <si>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</si>
  <si>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</si>
  <si>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</si>
  <si>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</si>
  <si>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</si>
  <si>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</si>
  <si>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</si>
  <si>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</si>
  <si>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</si>
  <si>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</si>
  <si>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</si>
  <si>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</si>
  <si>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</si>
  <si>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</si>
  <si>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</si>
  <si>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</si>
  <si>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</si>
  <si>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</si>
  <si>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</si>
  <si>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</si>
  <si>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</si>
  <si>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</si>
  <si>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</si>
  <si>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</si>
  <si>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</si>
  <si>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</si>
  <si>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</si>
  <si>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</si>
  <si>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</si>
  <si>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</si>
  <si>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</si>
  <si>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</si>
  <si>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</si>
  <si>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</si>
  <si>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</si>
  <si>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</si>
  <si>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</si>
  <si>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</si>
  <si>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</si>
  <si>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</si>
  <si>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</si>
  <si>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</si>
  <si>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</si>
  <si>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</si>
  <si>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</si>
  <si>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</si>
  <si>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</si>
  <si>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</si>
  <si>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</si>
  <si>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</si>
  <si>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</si>
  <si>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</si>
  <si>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</si>
  <si>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</si>
  <si>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</si>
  <si>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</si>
  <si>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</si>
  <si>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</si>
  <si>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</si>
  <si>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</si>
  <si>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</si>
  <si>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</si>
  <si>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</si>
  <si>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</si>
  <si>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</si>
  <si>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</si>
  <si>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</si>
  <si>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</si>
  <si>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</si>
  <si>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</si>
  <si>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</si>
  <si>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</si>
  <si>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</si>
  <si>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</si>
  <si>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</si>
  <si>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</si>
  <si>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</si>
  <si>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</si>
  <si>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</si>
  <si>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</si>
  <si>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</si>
  <si>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</si>
  <si>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</si>
  <si>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</si>
  <si>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</si>
  <si>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</si>
  <si>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</si>
  <si>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</si>
  <si>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</si>
  <si>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</si>
  <si>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</si>
  <si>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</si>
  <si>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</si>
  <si>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</si>
  <si>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</si>
  <si>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</si>
  <si>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</si>
  <si>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</si>
  <si>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</si>
  <si>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</si>
  <si>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</si>
  <si>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</si>
  <si>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</si>
  <si>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</si>
  <si>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</si>
  <si>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</si>
  <si>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</si>
  <si>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</si>
  <si>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</si>
  <si>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</si>
  <si>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</si>
  <si>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</si>
  <si>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</si>
  <si>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</si>
  <si>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</si>
  <si>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</si>
  <si>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</si>
  <si>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</si>
  <si>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</si>
  <si>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</si>
  <si>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</si>
  <si>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</si>
  <si>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</si>
  <si>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</si>
  <si>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</si>
  <si>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</si>
  <si>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</si>
  <si>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</si>
  <si>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</si>
  <si>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</si>
  <si>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</si>
  <si>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</si>
  <si>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</si>
  <si>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</si>
  <si>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</si>
  <si>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</si>
  <si>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</si>
  <si>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</si>
  <si>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</si>
  <si>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</si>
  <si>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</si>
  <si>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</si>
  <si>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</si>
  <si>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</si>
  <si>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</si>
  <si>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</si>
  <si>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</si>
  <si>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</si>
  <si>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</si>
  <si>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</si>
  <si>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</si>
  <si>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</si>
  <si>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</si>
  <si>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</si>
  <si>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</si>
  <si>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</si>
  <si>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</si>
  <si>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</si>
  <si>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</si>
  <si>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</si>
  <si>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</si>
  <si>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</si>
  <si>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</si>
  <si>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</si>
  <si>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</si>
  <si>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</si>
  <si>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</si>
  <si>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</si>
  <si>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</si>
  <si>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</si>
  <si>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</si>
  <si>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</si>
  <si>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</si>
  <si>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</si>
  <si>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</si>
  <si>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</si>
  <si>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</si>
  <si>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</si>
  <si>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</si>
  <si>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</si>
  <si>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</si>
  <si>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</si>
  <si>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</si>
  <si>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</si>
  <si>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</si>
  <si>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</si>
  <si>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</si>
  <si>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</si>
  <si>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</si>
  <si>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</si>
  <si>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</si>
  <si>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</si>
  <si>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</si>
  <si>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</si>
  <si>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</si>
  <si>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</si>
  <si>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</si>
  <si>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</si>
  <si>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</si>
  <si>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</si>
  <si>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</si>
  <si>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</si>
  <si>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</si>
  <si>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</si>
  <si>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</si>
  <si>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</si>
  <si>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</si>
  <si>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</si>
  <si>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</si>
  <si>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</si>
  <si>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</si>
  <si>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</si>
  <si>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</si>
  <si>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</si>
  <si>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</si>
  <si>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</si>
  <si>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</si>
  <si>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</si>
  <si>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</si>
  <si>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</si>
  <si>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</si>
  <si>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</si>
  <si>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</si>
  <si>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</si>
  <si>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</si>
  <si>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</si>
  <si>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</si>
  <si>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</si>
  <si>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</si>
  <si>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</si>
  <si>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</si>
  <si>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</si>
  <si>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</si>
  <si>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</si>
  <si>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</si>
  <si>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</si>
  <si>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</si>
  <si>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</si>
  <si>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</si>
  <si>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</si>
  <si>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Год 2027</t>
  </si>
  <si>
    <t xml:space="preserve"> АО "Тюменьэнерго Инжиниринг" ; АО "РН-Мамонтово" ; Депнедра и природных ресурсов Югры ; АО "Россети ЦТЗ"</t>
  </si>
  <si>
    <t>АО "РОССЕТИ ТЮМЕНЬ" Нефтеюганские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</si>
  <si>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</si>
  <si>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</si>
  <si>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</si>
  <si>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</si>
  <si>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</si>
  <si>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</si>
  <si>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</si>
  <si>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</si>
  <si>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</si>
  <si>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</si>
  <si>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</si>
  <si>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</si>
  <si>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</si>
  <si>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</si>
  <si>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</si>
  <si>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</si>
  <si>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</si>
  <si>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</si>
  <si>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</si>
  <si>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</si>
  <si>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</si>
  <si>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</si>
  <si>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</si>
  <si>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</si>
  <si>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</si>
  <si>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</si>
  <si>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</si>
  <si>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7,46 (млн.руб/км)</t>
  </si>
  <si>
    <t>Замена опор ПТ-2 на опоры типа П110-6, провода, троса, изоляции и арматуры.</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</si>
  <si>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281,94</t>
  </si>
  <si>
    <t>Паспорт технического освидетельствования ВЛ 110 кВ Магистральная-Кинтус 1,2, №14 от 27.03.2020 г., ООО "Энерго-Инж", Северо-Уральское управление Ростехнадзора по ХМАО</t>
  </si>
  <si>
    <t>Дальнейшая эксплуатация разрешается до 27.03.2025 г.</t>
  </si>
  <si>
    <t>Год раскрытия информации: 2025 год</t>
  </si>
  <si>
    <t xml:space="preserve"> ООО "Енисей Инжиниринг" ; АУ ЯНАО "Управление ГЭПД"</t>
  </si>
  <si>
    <t>Год 2028</t>
  </si>
  <si>
    <t>Год 2029</t>
  </si>
  <si>
    <t>Предложение по корректировке плана</t>
  </si>
  <si>
    <t>Приказ  об утв. ПДиРД   от 13.10.2021  № 22-Э</t>
  </si>
  <si>
    <t>Объект введен в экксплуатацию 30.09.2021</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</si>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</sst>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0"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2" t="s">
        <v>663</v>
      </c>
      <c r="B5" s="322"/>
      <c r="C5" s="322"/>
      <c r="D5" s="137"/>
      <c r="E5" s="137"/>
      <c r="F5" s="137"/>
      <c r="G5" s="137"/>
    </row>
    <row r="6" spans="1:19" s="16" customFormat="1" ht="18.75" x14ac:dyDescent="0.3">
      <c r="A6" s="217"/>
      <c r="E6" s="163"/>
    </row>
    <row r="7" spans="1:19" s="16" customFormat="1" ht="18.75" x14ac:dyDescent="0.2">
      <c r="A7" s="326" t="s">
        <v>9</v>
      </c>
      <c r="B7" s="326"/>
      <c r="C7" s="326"/>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7" t="s">
        <v>538</v>
      </c>
      <c r="B9" s="327"/>
      <c r="C9" s="327"/>
      <c r="D9" s="218"/>
      <c r="E9" s="218"/>
      <c r="F9" s="164"/>
      <c r="G9" s="164"/>
      <c r="H9" s="164"/>
      <c r="I9" s="164"/>
      <c r="J9" s="164"/>
      <c r="K9" s="164"/>
      <c r="L9" s="164"/>
      <c r="M9" s="164"/>
      <c r="N9" s="164"/>
      <c r="O9" s="164"/>
      <c r="P9" s="164"/>
      <c r="Q9" s="164"/>
      <c r="R9" s="164"/>
      <c r="S9" s="164"/>
    </row>
    <row r="10" spans="1:19" s="16" customFormat="1" ht="18.75" x14ac:dyDescent="0.2">
      <c r="A10" s="323" t="s">
        <v>8</v>
      </c>
      <c r="B10" s="323"/>
      <c r="C10" s="323"/>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7" t="s">
        <v>478</v>
      </c>
      <c r="B12" s="328"/>
      <c r="C12" s="328"/>
      <c r="D12" s="218"/>
      <c r="E12" s="218"/>
      <c r="F12" s="164"/>
      <c r="G12" s="164"/>
      <c r="H12" s="164"/>
      <c r="I12" s="164"/>
      <c r="J12" s="164"/>
      <c r="K12" s="164"/>
      <c r="L12" s="164"/>
      <c r="M12" s="164"/>
      <c r="N12" s="164"/>
      <c r="O12" s="164"/>
      <c r="P12" s="164"/>
      <c r="Q12" s="164"/>
      <c r="R12" s="164"/>
      <c r="S12" s="164"/>
    </row>
    <row r="13" spans="1:19" s="16" customFormat="1" ht="18.75" x14ac:dyDescent="0.2">
      <c r="A13" s="323" t="s">
        <v>7</v>
      </c>
      <c r="B13" s="323"/>
      <c r="C13" s="323"/>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9" t="s">
        <v>464</v>
      </c>
      <c r="B15" s="329"/>
      <c r="C15" s="329"/>
      <c r="D15" s="218"/>
      <c r="E15" s="218"/>
      <c r="F15" s="218"/>
      <c r="G15" s="218"/>
      <c r="H15" s="218"/>
      <c r="I15" s="218"/>
      <c r="J15" s="218"/>
      <c r="K15" s="218"/>
      <c r="L15" s="218"/>
      <c r="M15" s="218"/>
      <c r="N15" s="218"/>
      <c r="O15" s="218"/>
      <c r="P15" s="218"/>
      <c r="Q15" s="218"/>
      <c r="R15" s="218"/>
      <c r="S15" s="218"/>
    </row>
    <row r="16" spans="1:19" s="221" customFormat="1" ht="15" customHeight="1" x14ac:dyDescent="0.2">
      <c r="A16" s="323" t="s">
        <v>6</v>
      </c>
      <c r="B16" s="323"/>
      <c r="C16" s="323"/>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4" t="s">
        <v>445</v>
      </c>
      <c r="B18" s="325"/>
      <c r="C18" s="325"/>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300</v>
      </c>
      <c r="C22" s="145" t="s">
        <v>481</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4" t="s">
        <v>657</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9"/>
      <c r="B24" s="320"/>
      <c r="C24" s="321"/>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392</v>
      </c>
      <c r="C25" s="145" t="s">
        <v>482</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483</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571</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393</v>
      </c>
      <c r="C28" s="145" t="s">
        <v>477</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394</v>
      </c>
      <c r="C29" s="145" t="s">
        <v>477</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395</v>
      </c>
      <c r="C30" s="145" t="s">
        <v>477</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396</v>
      </c>
      <c r="C31" s="145" t="s">
        <v>516</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397</v>
      </c>
      <c r="C32" s="145" t="s">
        <v>516</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398</v>
      </c>
      <c r="C33" s="145" t="s">
        <v>583</v>
      </c>
      <c r="D33" s="226"/>
      <c r="E33" s="207"/>
      <c r="F33" s="207"/>
      <c r="G33" s="207"/>
      <c r="H33" s="207"/>
      <c r="I33" s="207"/>
      <c r="J33" s="207"/>
      <c r="K33" s="207"/>
      <c r="L33" s="207"/>
      <c r="M33" s="207"/>
      <c r="N33" s="207"/>
      <c r="O33" s="207"/>
      <c r="P33" s="227"/>
      <c r="Q33" s="227"/>
      <c r="R33" s="227"/>
      <c r="S33" s="227"/>
    </row>
    <row r="34" spans="1:19" ht="111" customHeight="1" x14ac:dyDescent="0.25">
      <c r="A34" s="24" t="s">
        <v>414</v>
      </c>
      <c r="B34" s="134" t="s">
        <v>399</v>
      </c>
      <c r="C34" s="145" t="s">
        <v>516</v>
      </c>
      <c r="D34" s="229"/>
      <c r="E34" s="229"/>
      <c r="F34" s="229"/>
      <c r="G34" s="229"/>
      <c r="H34" s="229"/>
      <c r="I34" s="229"/>
      <c r="J34" s="229"/>
      <c r="K34" s="229"/>
      <c r="L34" s="229"/>
      <c r="M34" s="229"/>
      <c r="N34" s="229"/>
      <c r="O34" s="229"/>
      <c r="P34" s="229"/>
      <c r="Q34" s="229"/>
      <c r="R34" s="229"/>
      <c r="S34" s="229"/>
    </row>
    <row r="35" spans="1:19" ht="58.5" customHeight="1" x14ac:dyDescent="0.25">
      <c r="A35" s="24" t="s">
        <v>402</v>
      </c>
      <c r="B35" s="134" t="s">
        <v>72</v>
      </c>
      <c r="C35" s="145" t="s">
        <v>477</v>
      </c>
      <c r="D35" s="229"/>
      <c r="E35" s="229"/>
      <c r="F35" s="229"/>
      <c r="G35" s="229"/>
      <c r="H35" s="229"/>
      <c r="I35" s="229"/>
      <c r="J35" s="229"/>
      <c r="K35" s="229"/>
      <c r="L35" s="229"/>
      <c r="M35" s="229"/>
      <c r="N35" s="229"/>
      <c r="O35" s="229"/>
      <c r="P35" s="229"/>
      <c r="Q35" s="229"/>
      <c r="R35" s="229"/>
      <c r="S35" s="229"/>
    </row>
    <row r="36" spans="1:19" ht="51.75" customHeight="1" x14ac:dyDescent="0.25">
      <c r="A36" s="24" t="s">
        <v>415</v>
      </c>
      <c r="B36" s="134" t="s">
        <v>400</v>
      </c>
      <c r="C36" s="145" t="s">
        <v>516</v>
      </c>
      <c r="D36" s="229"/>
      <c r="E36" s="229"/>
      <c r="F36" s="229"/>
      <c r="G36" s="229"/>
      <c r="H36" s="229"/>
      <c r="I36" s="229"/>
      <c r="J36" s="229"/>
      <c r="K36" s="229"/>
      <c r="L36" s="229"/>
      <c r="M36" s="229"/>
      <c r="N36" s="229"/>
      <c r="O36" s="229"/>
      <c r="P36" s="229"/>
      <c r="Q36" s="229"/>
      <c r="R36" s="229"/>
      <c r="S36" s="229"/>
    </row>
    <row r="37" spans="1:19" ht="43.5" customHeight="1" x14ac:dyDescent="0.25">
      <c r="A37" s="24" t="s">
        <v>403</v>
      </c>
      <c r="B37" s="134" t="s">
        <v>401</v>
      </c>
      <c r="C37" s="145" t="s">
        <v>516</v>
      </c>
      <c r="D37" s="229"/>
      <c r="E37" s="229"/>
      <c r="F37" s="229"/>
      <c r="G37" s="229"/>
      <c r="H37" s="229"/>
      <c r="I37" s="229"/>
      <c r="J37" s="229"/>
      <c r="K37" s="229"/>
      <c r="L37" s="229"/>
      <c r="M37" s="229"/>
      <c r="N37" s="229"/>
      <c r="O37" s="229"/>
      <c r="P37" s="229"/>
      <c r="Q37" s="229"/>
      <c r="R37" s="229"/>
      <c r="S37" s="229"/>
    </row>
    <row r="38" spans="1:19" ht="43.5" customHeight="1" x14ac:dyDescent="0.25">
      <c r="A38" s="24" t="s">
        <v>416</v>
      </c>
      <c r="B38" s="134" t="s">
        <v>236</v>
      </c>
      <c r="C38" s="145" t="s">
        <v>516</v>
      </c>
      <c r="D38" s="229"/>
      <c r="E38" s="229"/>
      <c r="F38" s="229"/>
      <c r="G38" s="229"/>
      <c r="H38" s="229"/>
      <c r="I38" s="229"/>
      <c r="J38" s="229"/>
      <c r="K38" s="229"/>
      <c r="L38" s="229"/>
      <c r="M38" s="229"/>
      <c r="N38" s="229"/>
      <c r="O38" s="229"/>
      <c r="P38" s="229"/>
      <c r="Q38" s="229"/>
      <c r="R38" s="229"/>
      <c r="S38" s="229"/>
    </row>
    <row r="39" spans="1:19" ht="23.25" customHeight="1" x14ac:dyDescent="0.25">
      <c r="A39" s="319"/>
      <c r="B39" s="320"/>
      <c r="C39" s="321"/>
      <c r="D39" s="229"/>
      <c r="E39" s="229"/>
      <c r="F39" s="229"/>
      <c r="G39" s="229"/>
      <c r="H39" s="229"/>
      <c r="I39" s="229"/>
      <c r="J39" s="229"/>
      <c r="K39" s="229"/>
      <c r="L39" s="229"/>
      <c r="M39" s="229"/>
      <c r="N39" s="229"/>
      <c r="O39" s="229"/>
      <c r="P39" s="229"/>
      <c r="Q39" s="229"/>
      <c r="R39" s="229"/>
      <c r="S39" s="229"/>
    </row>
    <row r="40" spans="1:19" ht="63" x14ac:dyDescent="0.25">
      <c r="A40" s="24" t="s">
        <v>404</v>
      </c>
      <c r="B40" s="134" t="s">
        <v>458</v>
      </c>
      <c r="C40" s="32" t="s">
        <v>660</v>
      </c>
      <c r="D40" s="229"/>
      <c r="E40" s="229"/>
      <c r="F40" s="229"/>
      <c r="G40" s="229"/>
      <c r="H40" s="229"/>
      <c r="I40" s="229"/>
      <c r="J40" s="229"/>
      <c r="K40" s="229"/>
      <c r="L40" s="229"/>
      <c r="M40" s="229"/>
      <c r="N40" s="229"/>
      <c r="O40" s="229"/>
      <c r="P40" s="229"/>
      <c r="Q40" s="229"/>
      <c r="R40" s="229"/>
      <c r="S40" s="229"/>
    </row>
    <row r="41" spans="1:19" ht="105.75" customHeight="1" x14ac:dyDescent="0.25">
      <c r="A41" s="24" t="s">
        <v>417</v>
      </c>
      <c r="B41" s="134" t="s">
        <v>440</v>
      </c>
      <c r="C41" s="231" t="s">
        <v>467</v>
      </c>
      <c r="D41" s="229"/>
      <c r="E41" s="229"/>
      <c r="F41" s="229"/>
      <c r="G41" s="229"/>
      <c r="H41" s="229"/>
      <c r="I41" s="229"/>
      <c r="J41" s="229"/>
      <c r="K41" s="229"/>
      <c r="L41" s="229"/>
      <c r="M41" s="229"/>
      <c r="N41" s="229"/>
      <c r="O41" s="229"/>
      <c r="P41" s="229"/>
      <c r="Q41" s="229"/>
      <c r="R41" s="229"/>
      <c r="S41" s="229"/>
    </row>
    <row r="42" spans="1:19" ht="83.25" customHeight="1" x14ac:dyDescent="0.25">
      <c r="A42" s="24" t="s">
        <v>405</v>
      </c>
      <c r="B42" s="134" t="s">
        <v>455</v>
      </c>
      <c r="C42" s="231" t="s">
        <v>467</v>
      </c>
      <c r="D42" s="229"/>
      <c r="E42" s="229"/>
      <c r="F42" s="229"/>
      <c r="G42" s="229"/>
      <c r="H42" s="229"/>
      <c r="I42" s="229"/>
      <c r="J42" s="229"/>
      <c r="K42" s="229"/>
      <c r="L42" s="229"/>
      <c r="M42" s="229"/>
      <c r="N42" s="229"/>
      <c r="O42" s="229"/>
      <c r="P42" s="229"/>
      <c r="Q42" s="229"/>
      <c r="R42" s="229"/>
      <c r="S42" s="229"/>
    </row>
    <row r="43" spans="1:19" ht="186" customHeight="1" x14ac:dyDescent="0.25">
      <c r="A43" s="24" t="s">
        <v>420</v>
      </c>
      <c r="B43" s="134" t="s">
        <v>421</v>
      </c>
      <c r="C43" s="231" t="s">
        <v>509</v>
      </c>
      <c r="D43" s="229"/>
      <c r="E43" s="229"/>
      <c r="F43" s="229"/>
      <c r="G43" s="229"/>
      <c r="H43" s="229"/>
      <c r="I43" s="229"/>
      <c r="J43" s="229"/>
      <c r="K43" s="229"/>
      <c r="L43" s="229"/>
      <c r="M43" s="229"/>
      <c r="N43" s="229"/>
      <c r="O43" s="229"/>
      <c r="P43" s="229"/>
      <c r="Q43" s="229"/>
      <c r="R43" s="229"/>
      <c r="S43" s="229"/>
    </row>
    <row r="44" spans="1:19" ht="111" customHeight="1" x14ac:dyDescent="0.25">
      <c r="A44" s="24" t="s">
        <v>406</v>
      </c>
      <c r="B44" s="134" t="s">
        <v>446</v>
      </c>
      <c r="C44" s="231" t="s">
        <v>509</v>
      </c>
      <c r="D44" s="229"/>
      <c r="E44" s="229"/>
      <c r="F44" s="229"/>
      <c r="G44" s="229"/>
      <c r="H44" s="229"/>
      <c r="I44" s="229"/>
      <c r="J44" s="229"/>
      <c r="K44" s="229"/>
      <c r="L44" s="229"/>
      <c r="M44" s="229"/>
      <c r="N44" s="229"/>
      <c r="O44" s="229"/>
      <c r="P44" s="229"/>
      <c r="Q44" s="229"/>
      <c r="R44" s="229"/>
      <c r="S44" s="229"/>
    </row>
    <row r="45" spans="1:19" ht="120" customHeight="1" x14ac:dyDescent="0.25">
      <c r="A45" s="24" t="s">
        <v>441</v>
      </c>
      <c r="B45" s="134" t="s">
        <v>447</v>
      </c>
      <c r="C45" s="231" t="s">
        <v>311</v>
      </c>
      <c r="D45" s="229"/>
      <c r="E45" s="229"/>
      <c r="F45" s="229"/>
      <c r="G45" s="229"/>
      <c r="H45" s="229"/>
      <c r="I45" s="229"/>
      <c r="J45" s="229"/>
      <c r="K45" s="229"/>
      <c r="L45" s="229"/>
      <c r="M45" s="229"/>
      <c r="N45" s="229"/>
      <c r="O45" s="229"/>
      <c r="P45" s="229"/>
      <c r="Q45" s="229"/>
      <c r="R45" s="229"/>
      <c r="S45" s="229"/>
    </row>
    <row r="46" spans="1:19" ht="101.25" customHeight="1" x14ac:dyDescent="0.25">
      <c r="A46" s="24" t="s">
        <v>407</v>
      </c>
      <c r="B46" s="134" t="s">
        <v>448</v>
      </c>
      <c r="C46" s="231" t="s">
        <v>509</v>
      </c>
      <c r="D46" s="229"/>
      <c r="E46" s="229"/>
      <c r="F46" s="229"/>
      <c r="G46" s="229"/>
      <c r="H46" s="229"/>
      <c r="I46" s="229"/>
      <c r="J46" s="229"/>
      <c r="K46" s="229"/>
      <c r="L46" s="229"/>
      <c r="M46" s="229"/>
      <c r="N46" s="229"/>
      <c r="O46" s="229"/>
      <c r="P46" s="229"/>
      <c r="Q46" s="229"/>
      <c r="R46" s="229"/>
      <c r="S46" s="229"/>
    </row>
    <row r="47" spans="1:19" ht="18.75" customHeight="1" x14ac:dyDescent="0.25">
      <c r="A47" s="319"/>
      <c r="B47" s="320"/>
      <c r="C47" s="321"/>
      <c r="D47" s="229"/>
      <c r="E47" s="229"/>
      <c r="F47" s="229"/>
      <c r="G47" s="229"/>
      <c r="H47" s="229"/>
      <c r="I47" s="229"/>
      <c r="J47" s="229"/>
      <c r="K47" s="229"/>
      <c r="L47" s="229"/>
      <c r="M47" s="229"/>
      <c r="N47" s="229"/>
      <c r="O47" s="229"/>
      <c r="P47" s="229"/>
      <c r="Q47" s="229"/>
      <c r="R47" s="229"/>
      <c r="S47" s="229"/>
    </row>
    <row r="48" spans="1:19" ht="75.75" customHeight="1" x14ac:dyDescent="0.25">
      <c r="A48" s="24" t="s">
        <v>442</v>
      </c>
      <c r="B48" s="134" t="s">
        <v>456</v>
      </c>
      <c r="C48" s="232">
        <v>1.3900958600000002</v>
      </c>
      <c r="D48" s="229"/>
      <c r="E48" s="229"/>
      <c r="F48" s="229"/>
      <c r="G48" s="229"/>
      <c r="H48" s="229"/>
      <c r="I48" s="229"/>
      <c r="J48" s="229"/>
      <c r="K48" s="229"/>
      <c r="L48" s="229"/>
      <c r="M48" s="229"/>
      <c r="N48" s="229"/>
      <c r="O48" s="229"/>
      <c r="P48" s="229"/>
      <c r="Q48" s="229"/>
      <c r="R48" s="229"/>
      <c r="S48" s="229"/>
    </row>
    <row r="49" spans="1:19" ht="71.25" customHeight="1" x14ac:dyDescent="0.25">
      <c r="A49" s="24" t="s">
        <v>408</v>
      </c>
      <c r="B49" s="134" t="s">
        <v>457</v>
      </c>
      <c r="C49" s="232">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H_TP1200.VL.0024</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местоположение'!A15:C15</f>
        <v>Реконструкция ВЛ 110 кВ Магистральная - Кинтус   (замена 54 опор, 2х14 км провода)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317</v>
      </c>
      <c r="D19" s="330" t="s">
        <v>316</v>
      </c>
      <c r="E19" s="330" t="s">
        <v>107</v>
      </c>
      <c r="F19" s="330" t="s">
        <v>106</v>
      </c>
      <c r="G19" s="330" t="s">
        <v>312</v>
      </c>
      <c r="H19" s="330" t="s">
        <v>105</v>
      </c>
      <c r="I19" s="330" t="s">
        <v>104</v>
      </c>
      <c r="J19" s="330" t="s">
        <v>103</v>
      </c>
      <c r="K19" s="330" t="s">
        <v>102</v>
      </c>
      <c r="L19" s="330" t="s">
        <v>101</v>
      </c>
      <c r="M19" s="330" t="s">
        <v>100</v>
      </c>
      <c r="N19" s="330" t="s">
        <v>99</v>
      </c>
      <c r="O19" s="330" t="s">
        <v>98</v>
      </c>
      <c r="P19" s="330" t="s">
        <v>97</v>
      </c>
      <c r="Q19" s="330" t="s">
        <v>315</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5" t="s">
        <v>313</v>
      </c>
      <c r="R20" s="36" t="s">
        <v>314</v>
      </c>
      <c r="S20" s="335"/>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310</v>
      </c>
      <c r="C29" s="40"/>
      <c r="D29" s="40"/>
      <c r="E29" s="90" t="s">
        <v>311</v>
      </c>
      <c r="F29" s="90" t="s">
        <v>311</v>
      </c>
      <c r="G29" s="90" t="s">
        <v>311</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H_TP1200.VL.0024</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местоположение'!A15:C15</f>
        <v>Реконструкция ВЛ 110 кВ Магистральная - Кинтус   (замена 54 опор, 2х14 км провода)</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55" t="s">
        <v>424</v>
      </c>
      <c r="B19" s="355"/>
      <c r="C19" s="355"/>
      <c r="D19" s="355"/>
      <c r="E19" s="355"/>
      <c r="F19" s="355"/>
      <c r="G19" s="355"/>
      <c r="H19" s="355"/>
      <c r="I19" s="355"/>
      <c r="J19" s="355"/>
      <c r="K19" s="355"/>
      <c r="L19" s="355"/>
      <c r="M19" s="355"/>
      <c r="N19" s="355"/>
      <c r="O19" s="355"/>
      <c r="P19" s="355"/>
      <c r="Q19" s="355"/>
      <c r="R19" s="355"/>
      <c r="S19" s="355"/>
      <c r="T19" s="355"/>
    </row>
    <row r="20" spans="1:20" s="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227</v>
      </c>
      <c r="C21" s="343"/>
      <c r="D21" s="346" t="s">
        <v>130</v>
      </c>
      <c r="E21" s="342" t="s">
        <v>453</v>
      </c>
      <c r="F21" s="343"/>
      <c r="G21" s="342" t="s">
        <v>246</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81" t="s">
        <v>123</v>
      </c>
      <c r="R22" s="81" t="s">
        <v>423</v>
      </c>
      <c r="S22" s="81" t="s">
        <v>122</v>
      </c>
      <c r="T22" s="81" t="s">
        <v>121</v>
      </c>
    </row>
    <row r="23" spans="1:20" ht="51.75" customHeight="1" x14ac:dyDescent="0.25">
      <c r="A23" s="351"/>
      <c r="B23" s="135" t="s">
        <v>119</v>
      </c>
      <c r="C23" s="135" t="s">
        <v>120</v>
      </c>
      <c r="D23" s="347"/>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1" t="s">
        <v>459</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2" zoomScaleSheetLayoutView="100" workbookViewId="0">
      <selection activeCell="AD25" sqref="AD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2" t="str">
        <f>'1. паспорт местоположение'!A5</f>
        <v>Год раскрытия информации: 2025 год</v>
      </c>
      <c r="F5" s="322"/>
      <c r="G5" s="322"/>
      <c r="H5" s="322"/>
      <c r="I5" s="322"/>
      <c r="J5" s="322"/>
      <c r="K5" s="322"/>
      <c r="L5" s="322"/>
      <c r="M5" s="322"/>
      <c r="N5" s="322"/>
      <c r="O5" s="322"/>
      <c r="P5" s="322"/>
      <c r="Q5" s="322"/>
      <c r="R5" s="322"/>
      <c r="S5" s="322"/>
      <c r="T5" s="322"/>
      <c r="U5" s="322"/>
      <c r="V5" s="322"/>
      <c r="W5" s="322"/>
      <c r="X5" s="322"/>
      <c r="Y5" s="322"/>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H_TP1200.VL.0024</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ВЛ 110 кВ Магистральная - Кинтус   (замена 54 опор, 2х14 км провода)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row r="21" spans="1:27" ht="15.75" customHeight="1" x14ac:dyDescent="0.25">
      <c r="A21" s="361" t="s">
        <v>5</v>
      </c>
      <c r="B21" s="357" t="s">
        <v>433</v>
      </c>
      <c r="C21" s="358"/>
      <c r="D21" s="357" t="s">
        <v>435</v>
      </c>
      <c r="E21" s="358"/>
      <c r="F21" s="352" t="s">
        <v>102</v>
      </c>
      <c r="G21" s="354"/>
      <c r="H21" s="354"/>
      <c r="I21" s="353"/>
      <c r="J21" s="361" t="s">
        <v>436</v>
      </c>
      <c r="K21" s="357" t="s">
        <v>437</v>
      </c>
      <c r="L21" s="358"/>
      <c r="M21" s="357" t="s">
        <v>438</v>
      </c>
      <c r="N21" s="358"/>
      <c r="O21" s="357" t="s">
        <v>425</v>
      </c>
      <c r="P21" s="358"/>
      <c r="Q21" s="357" t="s">
        <v>135</v>
      </c>
      <c r="R21" s="358"/>
      <c r="S21" s="361" t="s">
        <v>134</v>
      </c>
      <c r="T21" s="361" t="s">
        <v>439</v>
      </c>
      <c r="U21" s="361" t="s">
        <v>434</v>
      </c>
      <c r="V21" s="357" t="s">
        <v>133</v>
      </c>
      <c r="W21" s="358"/>
      <c r="X21" s="352" t="s">
        <v>125</v>
      </c>
      <c r="Y21" s="354"/>
      <c r="Z21" s="352" t="s">
        <v>124</v>
      </c>
      <c r="AA21" s="354"/>
    </row>
    <row r="22" spans="1:27" ht="216" customHeight="1" x14ac:dyDescent="0.25">
      <c r="A22" s="363"/>
      <c r="B22" s="359"/>
      <c r="C22" s="360"/>
      <c r="D22" s="359"/>
      <c r="E22" s="360"/>
      <c r="F22" s="352" t="s">
        <v>132</v>
      </c>
      <c r="G22" s="353"/>
      <c r="H22" s="352" t="s">
        <v>131</v>
      </c>
      <c r="I22" s="353"/>
      <c r="J22" s="362"/>
      <c r="K22" s="359"/>
      <c r="L22" s="360"/>
      <c r="M22" s="359"/>
      <c r="N22" s="360"/>
      <c r="O22" s="359"/>
      <c r="P22" s="360"/>
      <c r="Q22" s="359"/>
      <c r="R22" s="360"/>
      <c r="S22" s="362"/>
      <c r="T22" s="362"/>
      <c r="U22" s="362"/>
      <c r="V22" s="359"/>
      <c r="W22" s="360"/>
      <c r="X22" s="81" t="s">
        <v>123</v>
      </c>
      <c r="Y22" s="81" t="s">
        <v>423</v>
      </c>
      <c r="Z22" s="81" t="s">
        <v>122</v>
      </c>
      <c r="AA22" s="81" t="s">
        <v>121</v>
      </c>
    </row>
    <row r="23" spans="1:27" ht="60" customHeight="1" x14ac:dyDescent="0.25">
      <c r="A23" s="362"/>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471</v>
      </c>
      <c r="C25" s="152" t="s">
        <v>471</v>
      </c>
      <c r="D25" s="152" t="s">
        <v>471</v>
      </c>
      <c r="E25" s="152" t="s">
        <v>471</v>
      </c>
      <c r="F25" s="152">
        <v>110</v>
      </c>
      <c r="G25" s="152">
        <v>110</v>
      </c>
      <c r="H25" s="152">
        <v>110</v>
      </c>
      <c r="I25" s="152">
        <v>110</v>
      </c>
      <c r="J25" s="153">
        <v>1972</v>
      </c>
      <c r="K25" s="154" t="s">
        <v>63</v>
      </c>
      <c r="L25" s="154" t="s">
        <v>63</v>
      </c>
      <c r="M25" s="154" t="s">
        <v>472</v>
      </c>
      <c r="N25" s="154" t="s">
        <v>472</v>
      </c>
      <c r="O25" s="155" t="s">
        <v>473</v>
      </c>
      <c r="P25" s="155" t="s">
        <v>473</v>
      </c>
      <c r="Q25" s="187">
        <v>51.555</v>
      </c>
      <c r="R25" s="187">
        <v>51.555</v>
      </c>
      <c r="S25" s="154" t="s">
        <v>515</v>
      </c>
      <c r="T25" s="152">
        <v>2018</v>
      </c>
      <c r="U25" s="152">
        <v>7</v>
      </c>
      <c r="V25" s="154" t="s">
        <v>474</v>
      </c>
      <c r="W25" s="154" t="s">
        <v>475</v>
      </c>
      <c r="X25" s="152" t="s">
        <v>661</v>
      </c>
      <c r="Y25" s="152" t="s">
        <v>662</v>
      </c>
      <c r="Z25" s="186" t="s">
        <v>514</v>
      </c>
      <c r="AA25" s="186" t="s">
        <v>469</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H_TP1200.VL.0024</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Реконструкция ВЛ 110 кВ Магистральная - Кинтус   (замена 54 опор, 2х14 км провода)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431</v>
      </c>
      <c r="C22" s="313" t="s">
        <v>655</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468</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432</v>
      </c>
      <c r="C27" s="32"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40" zoomScaleNormal="80" zoomScaleSheetLayoutView="4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30"/>
      <c r="AB6" s="13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30"/>
      <c r="AB7" s="130"/>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1"/>
      <c r="AB8" s="131"/>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2"/>
      <c r="AB9" s="13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30"/>
      <c r="AB10" s="130"/>
    </row>
    <row r="11" spans="1:28" ht="15.75" x14ac:dyDescent="0.25">
      <c r="A11" s="332" t="str">
        <f>'1. паспорт местоположение'!A12:C12</f>
        <v>H_TP1200.VL.0024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1"/>
      <c r="AB11" s="13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2"/>
      <c r="AB12" s="13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2" t="str">
        <f>'1. паспорт местоположение'!A15:C15</f>
        <v>Реконструкция ВЛ 110 кВ Магистральная - Кинтус   (замена 54 опор, 2х14 км провода)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1"/>
      <c r="AB14" s="131"/>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2"/>
      <c r="AB15" s="132"/>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41"/>
      <c r="AB16" s="141"/>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41"/>
      <c r="AB17" s="141"/>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41"/>
      <c r="AB18" s="141"/>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41"/>
      <c r="AB19" s="141"/>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42"/>
      <c r="AB20" s="14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42"/>
      <c r="AB21" s="142"/>
    </row>
    <row r="22" spans="1:28" x14ac:dyDescent="0.25">
      <c r="A22" s="366" t="s">
        <v>450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43"/>
      <c r="AB22" s="143"/>
    </row>
    <row r="23" spans="1:28" ht="32.25" customHeight="1" x14ac:dyDescent="0.25">
      <c r="A23" s="368" t="s">
        <v>308</v>
      </c>
      <c r="B23" s="369"/>
      <c r="C23" s="369"/>
      <c r="D23" s="369"/>
      <c r="E23" s="369"/>
      <c r="F23" s="369"/>
      <c r="G23" s="369"/>
      <c r="H23" s="369"/>
      <c r="I23" s="369"/>
      <c r="J23" s="369"/>
      <c r="K23" s="369"/>
      <c r="L23" s="370"/>
      <c r="M23" s="367" t="s">
        <v>309</v>
      </c>
      <c r="N23" s="367"/>
      <c r="O23" s="367"/>
      <c r="P23" s="367"/>
      <c r="Q23" s="367"/>
      <c r="R23" s="367"/>
      <c r="S23" s="367"/>
      <c r="T23" s="367"/>
      <c r="U23" s="367"/>
      <c r="V23" s="367"/>
      <c r="W23" s="367"/>
      <c r="X23" s="367"/>
      <c r="Y23" s="367"/>
      <c r="Z23" s="367"/>
    </row>
    <row r="24" spans="1:28" ht="151.5" customHeight="1" x14ac:dyDescent="0.25">
      <c r="A24" s="255" t="s">
        <v>237</v>
      </c>
      <c r="B24" s="79" t="s">
        <v>244</v>
      </c>
      <c r="C24" s="255" t="s">
        <v>302</v>
      </c>
      <c r="D24" s="255" t="s">
        <v>238</v>
      </c>
      <c r="E24" s="255" t="s">
        <v>303</v>
      </c>
      <c r="F24" s="255" t="s">
        <v>305</v>
      </c>
      <c r="G24" s="255" t="s">
        <v>304</v>
      </c>
      <c r="H24" s="255" t="s">
        <v>239</v>
      </c>
      <c r="I24" s="255" t="s">
        <v>306</v>
      </c>
      <c r="J24" s="255" t="s">
        <v>245</v>
      </c>
      <c r="K24" s="79" t="s">
        <v>243</v>
      </c>
      <c r="L24" s="79" t="s">
        <v>240</v>
      </c>
      <c r="M24" s="80" t="s">
        <v>252</v>
      </c>
      <c r="N24" s="79" t="s">
        <v>461</v>
      </c>
      <c r="O24" s="255" t="s">
        <v>250</v>
      </c>
      <c r="P24" s="255" t="s">
        <v>251</v>
      </c>
      <c r="Q24" s="255" t="s">
        <v>249</v>
      </c>
      <c r="R24" s="255" t="s">
        <v>239</v>
      </c>
      <c r="S24" s="255" t="s">
        <v>248</v>
      </c>
      <c r="T24" s="255" t="s">
        <v>247</v>
      </c>
      <c r="U24" s="255" t="s">
        <v>301</v>
      </c>
      <c r="V24" s="255" t="s">
        <v>249</v>
      </c>
      <c r="W24" s="87" t="s">
        <v>242</v>
      </c>
      <c r="X24" s="87" t="s">
        <v>254</v>
      </c>
      <c r="Y24" s="87" t="s">
        <v>255</v>
      </c>
      <c r="Z24" s="89" t="s">
        <v>253</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479</v>
      </c>
    </row>
    <row r="27" spans="1:28" ht="30" x14ac:dyDescent="0.25">
      <c r="A27" s="185" t="s">
        <v>623</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624</v>
      </c>
      <c r="B28" s="160" t="s">
        <v>480</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510</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511</v>
      </c>
      <c r="B30" s="160" t="s">
        <v>480</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512</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513</v>
      </c>
      <c r="B32" s="160" t="s">
        <v>480</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H_TP1200.VL.0024</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ВЛ 110 кВ Магистральная - Кинтус   (замена 54 опор, 2х14 км провода)</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2" t="s">
        <v>86</v>
      </c>
      <c r="F19" s="373"/>
      <c r="G19" s="373"/>
      <c r="H19" s="373"/>
      <c r="I19" s="374"/>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6" sqref="A16:AR16"/>
    </sheetView>
  </sheetViews>
  <sheetFormatPr defaultColWidth="9.140625" defaultRowHeight="15" x14ac:dyDescent="0.25"/>
  <cols>
    <col min="1" max="3" width="9.140625" style="281"/>
    <col min="4" max="4" width="18.5703125" style="281" customWidth="1"/>
    <col min="5" max="12" width="9.140625" style="281" hidden="1" customWidth="1"/>
    <col min="13" max="13" width="4.7109375" style="281" hidden="1" customWidth="1"/>
    <col min="14" max="17" width="9.140625" style="281" hidden="1" customWidth="1"/>
    <col min="18" max="18" width="4.7109375" style="281" hidden="1" customWidth="1"/>
    <col min="19" max="36" width="9.140625" style="281" hidden="1" customWidth="1"/>
    <col min="37" max="37" width="9.140625" style="281"/>
    <col min="38" max="38" width="7.7109375" style="281" customWidth="1"/>
    <col min="39" max="39" width="3.140625" style="281" customWidth="1"/>
    <col min="40" max="40" width="13.5703125" style="281" customWidth="1"/>
    <col min="41" max="41" width="16.5703125" style="281" customWidth="1"/>
    <col min="42" max="42" width="15.7109375" style="281" customWidth="1"/>
    <col min="43" max="43" width="9.5703125" style="281" customWidth="1"/>
    <col min="44" max="44" width="8.5703125" style="281" customWidth="1"/>
    <col min="45" max="16384" width="9.140625" style="28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279"/>
      <c r="B8" s="279"/>
      <c r="C8" s="279"/>
      <c r="D8" s="279"/>
      <c r="E8" s="279"/>
      <c r="F8" s="279"/>
      <c r="G8" s="279"/>
      <c r="H8" s="279"/>
      <c r="I8" s="279"/>
      <c r="J8" s="279"/>
      <c r="K8" s="279"/>
      <c r="L8" s="130"/>
      <c r="M8" s="130"/>
      <c r="N8" s="130"/>
      <c r="O8" s="130"/>
      <c r="P8" s="130"/>
      <c r="Q8" s="130"/>
      <c r="R8" s="130"/>
      <c r="S8" s="130"/>
      <c r="T8" s="130"/>
      <c r="U8" s="130"/>
      <c r="V8" s="130"/>
      <c r="W8" s="130"/>
      <c r="X8" s="130"/>
      <c r="Y8" s="130"/>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79"/>
      <c r="B11" s="279"/>
      <c r="C11" s="279"/>
      <c r="D11" s="279"/>
      <c r="E11" s="279"/>
      <c r="F11" s="279"/>
      <c r="G11" s="279"/>
      <c r="H11" s="279"/>
      <c r="I11" s="279"/>
      <c r="J11" s="279"/>
      <c r="K11" s="279"/>
      <c r="L11" s="130"/>
      <c r="M11" s="130"/>
      <c r="N11" s="130"/>
      <c r="O11" s="130"/>
      <c r="P11" s="130"/>
      <c r="Q11" s="130"/>
      <c r="R11" s="130"/>
      <c r="S11" s="130"/>
      <c r="T11" s="130"/>
      <c r="U11" s="130"/>
      <c r="V11" s="130"/>
      <c r="W11" s="130"/>
      <c r="X11" s="130"/>
      <c r="Y11" s="130"/>
    </row>
    <row r="12" spans="1:44" s="12" customFormat="1" ht="18.75" customHeight="1" x14ac:dyDescent="0.2">
      <c r="A12" s="376" t="str">
        <f>'1. паспорт местоположение'!A12:C12</f>
        <v>H_TP1200.VL.0024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76" t="str">
        <f>'1. паспорт местоположение'!A15:C15</f>
        <v>Реконструкция ВЛ 110 кВ Магистральная - Кинтус   (замена 54 опор, 2х14 км провода)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55" t="s">
        <v>428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82"/>
      <c r="AP19" s="282"/>
      <c r="AQ19" s="282"/>
      <c r="AR19" s="34"/>
    </row>
    <row r="20" spans="1:45" ht="18.75" x14ac:dyDescent="0.3">
      <c r="AO20" s="282"/>
      <c r="AP20" s="282"/>
      <c r="AQ20" s="282"/>
      <c r="AR20" s="15"/>
    </row>
    <row r="21" spans="1:45" ht="20.25" customHeight="1" x14ac:dyDescent="0.3">
      <c r="AO21" s="282"/>
      <c r="AP21" s="282"/>
      <c r="AQ21" s="282"/>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ht="14.25" customHeight="1" thickBot="1" x14ac:dyDescent="0.3">
      <c r="A24" s="390" t="s">
        <v>298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84"/>
      <c r="AN24" s="284"/>
      <c r="AO24" s="285"/>
      <c r="AP24" s="285"/>
      <c r="AQ24" s="285"/>
      <c r="AR24" s="285"/>
      <c r="AS24" s="286"/>
    </row>
    <row r="25" spans="1:45" ht="12.75" customHeight="1" x14ac:dyDescent="0.25">
      <c r="A25" s="377" t="s">
        <v>632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87"/>
      <c r="AN25" s="380" t="s">
        <v>297</v>
      </c>
      <c r="AO25" s="380"/>
      <c r="AP25" s="380"/>
      <c r="AQ25" s="381"/>
      <c r="AR25" s="381"/>
      <c r="AS25" s="286"/>
    </row>
    <row r="26" spans="1:45" ht="17.25" customHeight="1" x14ac:dyDescent="0.25">
      <c r="A26" s="382" t="s">
        <v>296</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87"/>
      <c r="AN26" s="385" t="s">
        <v>295</v>
      </c>
      <c r="AO26" s="386"/>
      <c r="AP26" s="387"/>
      <c r="AQ26" s="388"/>
      <c r="AR26" s="389"/>
      <c r="AS26" s="286"/>
    </row>
    <row r="27" spans="1:45" ht="17.25" customHeight="1" x14ac:dyDescent="0.25">
      <c r="A27" s="382" t="s">
        <v>294</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87"/>
      <c r="AN27" s="385" t="s">
        <v>293</v>
      </c>
      <c r="AO27" s="386"/>
      <c r="AP27" s="387"/>
      <c r="AQ27" s="388"/>
      <c r="AR27" s="389"/>
      <c r="AS27" s="286"/>
    </row>
    <row r="28" spans="1:45" ht="27.75" customHeight="1" thickBot="1" x14ac:dyDescent="0.3">
      <c r="A28" s="392" t="s">
        <v>292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287"/>
      <c r="AN28" s="396" t="s">
        <v>633</v>
      </c>
      <c r="AO28" s="397"/>
      <c r="AP28" s="398"/>
      <c r="AQ28" s="388"/>
      <c r="AR28" s="389"/>
      <c r="AS28" s="286"/>
    </row>
    <row r="29" spans="1:45" ht="17.25" customHeight="1" x14ac:dyDescent="0.25">
      <c r="A29" s="400" t="s">
        <v>291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79"/>
      <c r="AL29" s="379"/>
      <c r="AM29" s="287"/>
      <c r="AN29" s="403"/>
      <c r="AO29" s="404"/>
      <c r="AP29" s="404"/>
      <c r="AQ29" s="388"/>
      <c r="AR29" s="391"/>
      <c r="AS29" s="286"/>
    </row>
    <row r="30" spans="1:45" ht="17.25" customHeight="1" x14ac:dyDescent="0.25">
      <c r="A30" s="382" t="s">
        <v>634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87"/>
      <c r="AS30" s="286"/>
    </row>
    <row r="31" spans="1:45" ht="17.25" customHeight="1" x14ac:dyDescent="0.25">
      <c r="A31" s="382" t="s">
        <v>290</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87"/>
      <c r="AN31" s="287"/>
      <c r="AO31" s="288"/>
      <c r="AP31" s="288"/>
      <c r="AQ31" s="288"/>
      <c r="AR31" s="288"/>
      <c r="AS31" s="286"/>
    </row>
    <row r="32" spans="1:45" ht="17.25" customHeight="1" x14ac:dyDescent="0.25">
      <c r="A32" s="382" t="s">
        <v>269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87"/>
      <c r="AN32" s="287"/>
      <c r="AO32" s="287"/>
      <c r="AP32" s="287"/>
      <c r="AQ32" s="287"/>
      <c r="AR32" s="287"/>
      <c r="AS32" s="286"/>
    </row>
    <row r="33" spans="1:45" ht="17.25" customHeight="1" x14ac:dyDescent="0.25">
      <c r="A33" s="382" t="s">
        <v>289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9"/>
      <c r="AL33" s="399"/>
      <c r="AM33" s="287"/>
      <c r="AN33" s="287"/>
      <c r="AO33" s="287"/>
      <c r="AP33" s="287"/>
      <c r="AQ33" s="287"/>
      <c r="AR33" s="287"/>
      <c r="AS33" s="286"/>
    </row>
    <row r="34" spans="1:45" ht="17.25" customHeight="1" x14ac:dyDescent="0.25">
      <c r="A34" s="382" t="s">
        <v>288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87"/>
      <c r="AN34" s="287"/>
      <c r="AO34" s="287"/>
      <c r="AP34" s="287"/>
      <c r="AQ34" s="287"/>
      <c r="AR34" s="287"/>
      <c r="AS34" s="286"/>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87"/>
      <c r="AN35" s="287"/>
      <c r="AO35" s="287"/>
      <c r="AP35" s="287"/>
      <c r="AQ35" s="287"/>
      <c r="AR35" s="287"/>
      <c r="AS35" s="286"/>
    </row>
    <row r="36" spans="1:45" ht="17.25" customHeight="1" thickBot="1" x14ac:dyDescent="0.3">
      <c r="A36" s="405" t="s">
        <v>262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95"/>
      <c r="AL36" s="395"/>
      <c r="AM36" s="287"/>
      <c r="AN36" s="287"/>
      <c r="AO36" s="287"/>
      <c r="AP36" s="287"/>
      <c r="AQ36" s="287"/>
      <c r="AR36" s="287"/>
      <c r="AS36" s="28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87"/>
      <c r="AN37" s="287"/>
      <c r="AO37" s="287"/>
      <c r="AP37" s="287"/>
      <c r="AQ37" s="287"/>
      <c r="AR37" s="287"/>
      <c r="AS37" s="286"/>
    </row>
    <row r="38" spans="1:45" ht="17.25" customHeight="1" x14ac:dyDescent="0.25">
      <c r="A38" s="382" t="s">
        <v>287</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87"/>
      <c r="AN38" s="287"/>
      <c r="AO38" s="287"/>
      <c r="AP38" s="287"/>
      <c r="AQ38" s="287"/>
      <c r="AR38" s="287"/>
      <c r="AS38" s="286"/>
    </row>
    <row r="39" spans="1:45" ht="17.25" customHeight="1" thickBot="1" x14ac:dyDescent="0.3">
      <c r="A39" s="405" t="s">
        <v>286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95"/>
      <c r="AL39" s="395"/>
      <c r="AM39" s="287"/>
      <c r="AN39" s="287"/>
      <c r="AO39" s="287"/>
      <c r="AP39" s="287"/>
      <c r="AQ39" s="287"/>
      <c r="AR39" s="287"/>
      <c r="AS39" s="286"/>
    </row>
    <row r="40" spans="1:45" ht="17.25" customHeight="1" x14ac:dyDescent="0.25">
      <c r="A40" s="377" t="s">
        <v>635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87"/>
      <c r="AN40" s="287"/>
      <c r="AO40" s="287"/>
      <c r="AP40" s="287"/>
      <c r="AQ40" s="287"/>
      <c r="AR40" s="287"/>
      <c r="AS40" s="286"/>
    </row>
    <row r="41" spans="1:45" ht="17.25" customHeight="1" x14ac:dyDescent="0.25">
      <c r="A41" s="382" t="s">
        <v>285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87"/>
      <c r="AN41" s="287"/>
      <c r="AO41" s="287"/>
      <c r="AP41" s="287"/>
      <c r="AQ41" s="287"/>
      <c r="AR41" s="287"/>
      <c r="AS41" s="286"/>
    </row>
    <row r="42" spans="1:45" ht="17.25" customHeight="1" x14ac:dyDescent="0.25">
      <c r="A42" s="382" t="s">
        <v>284</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87"/>
      <c r="AN42" s="287"/>
      <c r="AO42" s="287"/>
      <c r="AP42" s="287"/>
      <c r="AQ42" s="287"/>
      <c r="AR42" s="287"/>
      <c r="AS42" s="286"/>
    </row>
    <row r="43" spans="1:45" ht="17.25" customHeight="1" x14ac:dyDescent="0.25">
      <c r="A43" s="382" t="s">
        <v>283</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87"/>
      <c r="AN43" s="287"/>
      <c r="AO43" s="287"/>
      <c r="AP43" s="287"/>
      <c r="AQ43" s="287"/>
      <c r="AR43" s="287"/>
      <c r="AS43" s="286"/>
    </row>
    <row r="44" spans="1:45" ht="17.25" customHeight="1" x14ac:dyDescent="0.25">
      <c r="A44" s="382" t="s">
        <v>282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87"/>
      <c r="AN44" s="287"/>
      <c r="AO44" s="287"/>
      <c r="AP44" s="287"/>
      <c r="AQ44" s="287"/>
      <c r="AR44" s="287"/>
      <c r="AS44" s="286"/>
    </row>
    <row r="45" spans="1:45" ht="17.25" customHeight="1" x14ac:dyDescent="0.25">
      <c r="A45" s="382" t="s">
        <v>281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87"/>
      <c r="AN45" s="287"/>
      <c r="AO45" s="287"/>
      <c r="AP45" s="287"/>
      <c r="AQ45" s="287"/>
      <c r="AR45" s="287"/>
      <c r="AS45" s="286"/>
    </row>
    <row r="46" spans="1:45" ht="17.25" customHeight="1" thickBot="1" x14ac:dyDescent="0.3">
      <c r="A46" s="407" t="s">
        <v>636</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87"/>
      <c r="AN46" s="287"/>
      <c r="AO46" s="287"/>
      <c r="AP46" s="287"/>
      <c r="AQ46" s="287"/>
      <c r="AR46" s="287"/>
      <c r="AS46" s="286"/>
    </row>
    <row r="47" spans="1:45" ht="24" customHeight="1" x14ac:dyDescent="0.25">
      <c r="A47" s="410" t="s">
        <v>280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9" t="s">
        <v>4</v>
      </c>
      <c r="AL47" s="379"/>
      <c r="AM47" s="413" t="s">
        <v>637</v>
      </c>
      <c r="AN47" s="413"/>
      <c r="AO47" s="289" t="s">
        <v>638</v>
      </c>
      <c r="AP47" s="289" t="s">
        <v>639</v>
      </c>
      <c r="AQ47" s="286"/>
    </row>
    <row r="48" spans="1:45" ht="12" customHeight="1" x14ac:dyDescent="0.25">
      <c r="A48" s="382" t="s">
        <v>279</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90"/>
      <c r="AP48" s="290"/>
      <c r="AQ48" s="286"/>
    </row>
    <row r="49" spans="1:43" ht="12" customHeight="1" x14ac:dyDescent="0.25">
      <c r="A49" s="382" t="s">
        <v>278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90"/>
      <c r="AP49" s="290"/>
      <c r="AQ49" s="286"/>
    </row>
    <row r="50" spans="1:43" ht="12" customHeight="1" thickBot="1" x14ac:dyDescent="0.3">
      <c r="A50" s="405" t="s">
        <v>640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95"/>
      <c r="AL50" s="395"/>
      <c r="AM50" s="395"/>
      <c r="AN50" s="395"/>
      <c r="AO50" s="291"/>
      <c r="AP50" s="291"/>
      <c r="AQ50" s="286"/>
    </row>
    <row r="51" spans="1:43" ht="6.75" customHeight="1" thickBot="1" x14ac:dyDescent="0.3">
      <c r="A51" s="292"/>
      <c r="B51" s="292"/>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3"/>
      <c r="AN51" s="293"/>
      <c r="AO51" s="294"/>
      <c r="AP51" s="294"/>
      <c r="AQ51" s="295"/>
    </row>
    <row r="52" spans="1:43" ht="24" customHeight="1" x14ac:dyDescent="0.25">
      <c r="A52" s="414" t="s">
        <v>277</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3" t="s">
        <v>4</v>
      </c>
      <c r="AL52" s="413"/>
      <c r="AM52" s="413" t="s">
        <v>637</v>
      </c>
      <c r="AN52" s="413"/>
      <c r="AO52" s="289" t="s">
        <v>638</v>
      </c>
      <c r="AP52" s="289" t="s">
        <v>639</v>
      </c>
      <c r="AQ52" s="286"/>
    </row>
    <row r="53" spans="1:43" ht="11.25" customHeight="1" x14ac:dyDescent="0.25">
      <c r="A53" s="416" t="s">
        <v>276</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399"/>
      <c r="AL53" s="399"/>
      <c r="AM53" s="399"/>
      <c r="AN53" s="399"/>
      <c r="AO53" s="296"/>
      <c r="AP53" s="296"/>
      <c r="AQ53" s="286"/>
    </row>
    <row r="54" spans="1:43" ht="12" customHeight="1" x14ac:dyDescent="0.25">
      <c r="A54" s="382" t="s">
        <v>275</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90"/>
      <c r="AP54" s="290"/>
      <c r="AQ54" s="286"/>
    </row>
    <row r="55" spans="1:43" ht="12" customHeight="1" x14ac:dyDescent="0.25">
      <c r="A55" s="382" t="s">
        <v>274</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90"/>
      <c r="AP55" s="290"/>
      <c r="AQ55" s="286"/>
    </row>
    <row r="56" spans="1:43" ht="12" customHeight="1" thickBot="1" x14ac:dyDescent="0.3">
      <c r="A56" s="405" t="s">
        <v>273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95"/>
      <c r="AL56" s="395"/>
      <c r="AM56" s="395"/>
      <c r="AN56" s="395"/>
      <c r="AO56" s="291"/>
      <c r="AP56" s="291"/>
      <c r="AQ56" s="286"/>
    </row>
    <row r="57" spans="1:43" ht="6" customHeight="1" thickBot="1" x14ac:dyDescent="0.3">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87"/>
      <c r="AN57" s="287"/>
      <c r="AO57" s="298"/>
      <c r="AP57" s="298"/>
      <c r="AQ57" s="284"/>
    </row>
    <row r="58" spans="1:43" ht="24" customHeight="1" x14ac:dyDescent="0.25">
      <c r="A58" s="414" t="s">
        <v>641</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3" t="s">
        <v>4</v>
      </c>
      <c r="AL58" s="413"/>
      <c r="AM58" s="413" t="s">
        <v>637</v>
      </c>
      <c r="AN58" s="413"/>
      <c r="AO58" s="289" t="s">
        <v>638</v>
      </c>
      <c r="AP58" s="289" t="s">
        <v>639</v>
      </c>
      <c r="AQ58" s="286"/>
    </row>
    <row r="59" spans="1:43" ht="12.75" customHeight="1" x14ac:dyDescent="0.25">
      <c r="A59" s="418" t="s">
        <v>272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99"/>
      <c r="AP59" s="299"/>
      <c r="AQ59" s="300"/>
    </row>
    <row r="60" spans="1:43" ht="12" customHeight="1" x14ac:dyDescent="0.25">
      <c r="A60" s="382" t="s">
        <v>271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90"/>
      <c r="AP60" s="290"/>
      <c r="AQ60" s="286"/>
    </row>
    <row r="61" spans="1:43" ht="12" customHeight="1" x14ac:dyDescent="0.25">
      <c r="A61" s="382" t="s">
        <v>270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90"/>
      <c r="AP61" s="290"/>
      <c r="AQ61" s="286"/>
    </row>
    <row r="62" spans="1:43" ht="12" customHeight="1" x14ac:dyDescent="0.25">
      <c r="A62" s="382" t="s">
        <v>269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90"/>
      <c r="AP62" s="290"/>
      <c r="AQ62" s="286"/>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90"/>
      <c r="AP63" s="290"/>
      <c r="AQ63" s="286"/>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90"/>
      <c r="AP64" s="290"/>
      <c r="AQ64" s="286"/>
    </row>
    <row r="65" spans="1:43" ht="12" customHeight="1" x14ac:dyDescent="0.25">
      <c r="A65" s="382" t="s">
        <v>268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90"/>
      <c r="AP65" s="290"/>
      <c r="AQ65" s="286"/>
    </row>
    <row r="66" spans="1:43" ht="27.75" customHeight="1" x14ac:dyDescent="0.25">
      <c r="A66" s="421" t="s">
        <v>642</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301"/>
      <c r="AP66" s="301"/>
      <c r="AQ66" s="300"/>
    </row>
    <row r="67" spans="1:43" ht="11.25" customHeight="1" x14ac:dyDescent="0.25">
      <c r="A67" s="382" t="s">
        <v>264</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90"/>
      <c r="AP67" s="290"/>
      <c r="AQ67" s="286"/>
    </row>
    <row r="68" spans="1:43" ht="25.5" customHeight="1" x14ac:dyDescent="0.25">
      <c r="A68" s="421" t="s">
        <v>643</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301"/>
      <c r="AP68" s="301"/>
      <c r="AQ68" s="300"/>
    </row>
    <row r="69" spans="1:43" ht="12" customHeight="1" x14ac:dyDescent="0.25">
      <c r="A69" s="382" t="s">
        <v>263</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90"/>
      <c r="AP69" s="290"/>
      <c r="AQ69" s="286"/>
    </row>
    <row r="70" spans="1:43" ht="12.75" customHeight="1" x14ac:dyDescent="0.25">
      <c r="A70" s="429" t="s">
        <v>267</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301"/>
      <c r="AP70" s="301"/>
      <c r="AQ70" s="300"/>
    </row>
    <row r="71" spans="1:43" ht="12" customHeight="1" x14ac:dyDescent="0.25">
      <c r="A71" s="382" t="s">
        <v>262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90"/>
      <c r="AP71" s="290"/>
      <c r="AQ71" s="286"/>
    </row>
    <row r="72" spans="1:43" ht="12.75" customHeight="1" thickBot="1" x14ac:dyDescent="0.3">
      <c r="A72" s="425" t="s">
        <v>266</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302"/>
      <c r="AP72" s="302"/>
      <c r="AQ72" s="300"/>
    </row>
    <row r="73" spans="1:43" ht="7.5" customHeight="1" thickBot="1" x14ac:dyDescent="0.3">
      <c r="A73" s="297"/>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7"/>
      <c r="AK73" s="297"/>
      <c r="AL73" s="297"/>
      <c r="AM73" s="287"/>
      <c r="AN73" s="287"/>
      <c r="AO73" s="298"/>
      <c r="AP73" s="298"/>
      <c r="AQ73" s="284"/>
    </row>
    <row r="74" spans="1:43" ht="25.5" customHeight="1" x14ac:dyDescent="0.25">
      <c r="A74" s="414" t="s">
        <v>265</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3" t="s">
        <v>4</v>
      </c>
      <c r="AL74" s="413"/>
      <c r="AM74" s="413" t="s">
        <v>637</v>
      </c>
      <c r="AN74" s="413"/>
      <c r="AO74" s="289" t="s">
        <v>638</v>
      </c>
      <c r="AP74" s="289" t="s">
        <v>639</v>
      </c>
      <c r="AQ74" s="286"/>
    </row>
    <row r="75" spans="1:43" ht="25.5" customHeight="1" x14ac:dyDescent="0.25">
      <c r="A75" s="421" t="s">
        <v>643</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303"/>
      <c r="AP75" s="303"/>
      <c r="AQ75" s="300"/>
    </row>
    <row r="76" spans="1:43" ht="12" customHeight="1" x14ac:dyDescent="0.25">
      <c r="A76" s="382" t="s">
        <v>264</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1"/>
      <c r="AN76" s="431"/>
      <c r="AO76" s="304"/>
      <c r="AP76" s="304"/>
      <c r="AQ76" s="286"/>
    </row>
    <row r="77" spans="1:43" ht="12" customHeight="1" x14ac:dyDescent="0.25">
      <c r="A77" s="382" t="s">
        <v>263</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1"/>
      <c r="AN77" s="431"/>
      <c r="AO77" s="304"/>
      <c r="AP77" s="304"/>
      <c r="AQ77" s="286"/>
    </row>
    <row r="78" spans="1:43" ht="12" customHeight="1" x14ac:dyDescent="0.25">
      <c r="A78" s="382" t="s">
        <v>262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1"/>
      <c r="AN78" s="431"/>
      <c r="AO78" s="304"/>
      <c r="AP78" s="304"/>
      <c r="AQ78" s="286"/>
    </row>
    <row r="79" spans="1:43" ht="12" customHeight="1" x14ac:dyDescent="0.25">
      <c r="A79" s="382" t="s">
        <v>261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1"/>
      <c r="AN79" s="431"/>
      <c r="AO79" s="304"/>
      <c r="AP79" s="304"/>
      <c r="AQ79" s="286"/>
    </row>
    <row r="80" spans="1:43" ht="12" customHeight="1" x14ac:dyDescent="0.25">
      <c r="A80" s="382" t="s">
        <v>260</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1"/>
      <c r="AN80" s="431"/>
      <c r="AO80" s="304"/>
      <c r="AP80" s="304"/>
      <c r="AQ80" s="286"/>
    </row>
    <row r="81" spans="1:45" ht="12.75" customHeight="1" x14ac:dyDescent="0.25">
      <c r="A81" s="382" t="s">
        <v>259</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1"/>
      <c r="AN81" s="431"/>
      <c r="AO81" s="304"/>
      <c r="AP81" s="304"/>
      <c r="AQ81" s="286"/>
    </row>
    <row r="82" spans="1:45" ht="12.75" customHeight="1" x14ac:dyDescent="0.25">
      <c r="A82" s="382" t="s">
        <v>258</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1"/>
      <c r="AN82" s="431"/>
      <c r="AO82" s="304"/>
      <c r="AP82" s="304"/>
      <c r="AQ82" s="286"/>
    </row>
    <row r="83" spans="1:45" ht="12" customHeight="1" x14ac:dyDescent="0.25">
      <c r="A83" s="429" t="s">
        <v>257</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303"/>
      <c r="AP83" s="303"/>
      <c r="AQ83" s="300"/>
    </row>
    <row r="84" spans="1:45" ht="12" customHeight="1" x14ac:dyDescent="0.25">
      <c r="A84" s="429" t="s">
        <v>644</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303"/>
      <c r="AP84" s="303"/>
      <c r="AQ84" s="300"/>
    </row>
    <row r="85" spans="1:45" ht="12" customHeight="1" x14ac:dyDescent="0.25">
      <c r="A85" s="382" t="s">
        <v>256</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1"/>
      <c r="AN85" s="431"/>
      <c r="AO85" s="304"/>
      <c r="AP85" s="304"/>
      <c r="AQ85" s="284"/>
    </row>
    <row r="86" spans="1:45" ht="27.75" customHeight="1" x14ac:dyDescent="0.25">
      <c r="A86" s="421" t="s">
        <v>645</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303"/>
      <c r="AP86" s="303"/>
      <c r="AQ86" s="300"/>
    </row>
    <row r="87" spans="1:45" x14ac:dyDescent="0.25">
      <c r="A87" s="421" t="s">
        <v>646</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303"/>
      <c r="AP87" s="303"/>
      <c r="AQ87" s="300"/>
    </row>
    <row r="88" spans="1:45" ht="14.25" customHeight="1" x14ac:dyDescent="0.25">
      <c r="A88" s="437" t="s">
        <v>647</v>
      </c>
      <c r="B88" s="438"/>
      <c r="C88" s="438"/>
      <c r="D88" s="439"/>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440"/>
      <c r="AL88" s="441"/>
      <c r="AM88" s="442"/>
      <c r="AN88" s="443"/>
      <c r="AO88" s="303"/>
      <c r="AP88" s="303"/>
      <c r="AQ88" s="300"/>
    </row>
    <row r="89" spans="1:45" x14ac:dyDescent="0.25">
      <c r="A89" s="437" t="s">
        <v>648</v>
      </c>
      <c r="B89" s="438"/>
      <c r="C89" s="438"/>
      <c r="D89" s="439"/>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440"/>
      <c r="AL89" s="441"/>
      <c r="AM89" s="442"/>
      <c r="AN89" s="443"/>
      <c r="AO89" s="303"/>
      <c r="AP89" s="303"/>
      <c r="AQ89" s="284"/>
    </row>
    <row r="90" spans="1:45" ht="12" customHeight="1" thickBot="1" x14ac:dyDescent="0.3">
      <c r="A90" s="306" t="s">
        <v>649</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433"/>
      <c r="AL90" s="434"/>
      <c r="AM90" s="435"/>
      <c r="AN90" s="436"/>
      <c r="AO90" s="308"/>
      <c r="AP90" s="308"/>
      <c r="AQ90" s="286"/>
    </row>
    <row r="91" spans="1:45" ht="3" customHeight="1"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c r="AL91" s="284"/>
      <c r="AM91" s="284"/>
      <c r="AN91" s="284"/>
      <c r="AO91" s="284"/>
      <c r="AP91" s="284"/>
      <c r="AQ91" s="284"/>
      <c r="AR91" s="284"/>
      <c r="AS91" s="309"/>
    </row>
    <row r="92" spans="1:45" ht="13.5" customHeight="1" x14ac:dyDescent="0.25">
      <c r="A92" s="287" t="s">
        <v>650</v>
      </c>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309"/>
    </row>
    <row r="93" spans="1:45" ht="13.5" customHeight="1" x14ac:dyDescent="0.25">
      <c r="A93" s="310" t="s">
        <v>651</v>
      </c>
      <c r="B93" s="311"/>
      <c r="C93" s="312"/>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11"/>
      <c r="AP93" s="309"/>
      <c r="AQ93" s="309"/>
      <c r="AR93" s="309"/>
      <c r="AS93" s="309"/>
    </row>
    <row r="94" spans="1:45" ht="11.25" customHeight="1" x14ac:dyDescent="0.25">
      <c r="A94" s="310" t="s">
        <v>652</v>
      </c>
      <c r="B94" s="311"/>
      <c r="C94" s="312"/>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09"/>
      <c r="AQ94" s="309"/>
      <c r="AR94" s="309"/>
      <c r="AS94" s="284"/>
    </row>
    <row r="95" spans="1:45" x14ac:dyDescent="0.25">
      <c r="A95" s="310" t="s">
        <v>653</v>
      </c>
      <c r="B95" s="311"/>
      <c r="C95" s="312"/>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1"/>
      <c r="AP95" s="309"/>
      <c r="AQ95" s="309"/>
      <c r="AR95" s="309"/>
      <c r="AS95" s="284"/>
    </row>
    <row r="96" spans="1:45" x14ac:dyDescent="0.25">
      <c r="A96" s="287" t="s">
        <v>654</v>
      </c>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c r="AQ96" s="284"/>
      <c r="AR96" s="2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7" zoomScale="55" zoomScaleNormal="55" zoomScaleSheetLayoutView="55" workbookViewId="0">
      <selection activeCell="U14" sqref="U14"/>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H_TP1200.VL.0024</v>
      </c>
      <c r="B12" s="332"/>
      <c r="C12" s="332"/>
      <c r="D12" s="332"/>
      <c r="E12" s="332"/>
      <c r="F12" s="332"/>
      <c r="G12" s="332"/>
      <c r="H12" s="332"/>
      <c r="I12" s="332"/>
      <c r="J12" s="332"/>
      <c r="K12" s="332"/>
      <c r="L12" s="332"/>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ht="33" customHeight="1" x14ac:dyDescent="0.25">
      <c r="A15" s="364" t="str">
        <f>'1. паспорт местоположение'!A15:C15</f>
        <v>Реконструкция ВЛ 110 кВ Магистральная - Кинтус   (замена 54 опор, 2х14 км провода)</v>
      </c>
      <c r="B15" s="364"/>
      <c r="C15" s="364"/>
      <c r="D15" s="364"/>
      <c r="E15" s="364"/>
      <c r="F15" s="364"/>
      <c r="G15" s="364"/>
      <c r="H15" s="364"/>
      <c r="I15" s="364"/>
      <c r="J15" s="364"/>
      <c r="K15" s="364"/>
      <c r="L15" s="364"/>
    </row>
    <row r="16" spans="1:44" x14ac:dyDescent="0.25">
      <c r="A16" s="336" t="s">
        <v>6</v>
      </c>
      <c r="B16" s="336"/>
      <c r="C16" s="336"/>
      <c r="D16" s="336"/>
      <c r="E16" s="336"/>
      <c r="F16" s="336"/>
      <c r="G16" s="336"/>
      <c r="H16" s="336"/>
      <c r="I16" s="336"/>
      <c r="J16" s="336"/>
      <c r="K16" s="336"/>
      <c r="L16" s="336"/>
    </row>
    <row r="17" spans="1:12" ht="15.75" customHeight="1" x14ac:dyDescent="0.25">
      <c r="L17" s="165"/>
    </row>
    <row r="18" spans="1:12" x14ac:dyDescent="0.25">
      <c r="K18" s="72"/>
    </row>
    <row r="19" spans="1:12" ht="15.75" customHeight="1" x14ac:dyDescent="0.25">
      <c r="A19" s="454" t="s">
        <v>429</v>
      </c>
      <c r="B19" s="454"/>
      <c r="C19" s="454"/>
      <c r="D19" s="454"/>
      <c r="E19" s="454"/>
      <c r="F19" s="454"/>
      <c r="G19" s="454"/>
      <c r="H19" s="454"/>
      <c r="I19" s="454"/>
      <c r="J19" s="454"/>
      <c r="K19" s="454"/>
      <c r="L19" s="454"/>
    </row>
    <row r="20" spans="1:12" x14ac:dyDescent="0.25">
      <c r="A20" s="167"/>
      <c r="B20" s="167"/>
      <c r="C20" s="71"/>
      <c r="D20" s="71"/>
      <c r="E20" s="71"/>
      <c r="F20" s="71"/>
      <c r="G20" s="71"/>
      <c r="H20" s="71"/>
      <c r="I20" s="71"/>
      <c r="J20" s="71"/>
      <c r="K20" s="71"/>
      <c r="L20" s="71"/>
    </row>
    <row r="21" spans="1:12" ht="28.5" customHeight="1" x14ac:dyDescent="0.25">
      <c r="A21" s="444" t="s">
        <v>226</v>
      </c>
      <c r="B21" s="444" t="s">
        <v>225</v>
      </c>
      <c r="C21" s="450" t="s">
        <v>361</v>
      </c>
      <c r="D21" s="450"/>
      <c r="E21" s="450"/>
      <c r="F21" s="450"/>
      <c r="G21" s="450"/>
      <c r="H21" s="450"/>
      <c r="I21" s="445" t="s">
        <v>224</v>
      </c>
      <c r="J21" s="447" t="s">
        <v>363</v>
      </c>
      <c r="K21" s="444" t="s">
        <v>223</v>
      </c>
      <c r="L21" s="446" t="s">
        <v>362</v>
      </c>
    </row>
    <row r="22" spans="1:12" ht="58.5" customHeight="1" x14ac:dyDescent="0.25">
      <c r="A22" s="444"/>
      <c r="B22" s="444"/>
      <c r="C22" s="451" t="s">
        <v>2</v>
      </c>
      <c r="D22" s="451"/>
      <c r="E22" s="120"/>
      <c r="F22" s="121"/>
      <c r="G22" s="452" t="s">
        <v>670</v>
      </c>
      <c r="H22" s="453"/>
      <c r="I22" s="445"/>
      <c r="J22" s="448"/>
      <c r="K22" s="444"/>
      <c r="L22" s="446"/>
    </row>
    <row r="23" spans="1:12" ht="47.25" x14ac:dyDescent="0.25">
      <c r="A23" s="444"/>
      <c r="B23" s="444"/>
      <c r="C23" s="70" t="s">
        <v>222</v>
      </c>
      <c r="D23" s="70" t="s">
        <v>221</v>
      </c>
      <c r="E23" s="70" t="s">
        <v>222</v>
      </c>
      <c r="F23" s="70" t="s">
        <v>221</v>
      </c>
      <c r="G23" s="70" t="s">
        <v>222</v>
      </c>
      <c r="H23" s="70" t="s">
        <v>221</v>
      </c>
      <c r="I23" s="445"/>
      <c r="J23" s="449"/>
      <c r="K23" s="444"/>
      <c r="L23" s="446"/>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220</v>
      </c>
      <c r="C25" s="156"/>
      <c r="D25" s="156"/>
      <c r="E25" s="68"/>
      <c r="F25" s="68"/>
      <c r="G25" s="156"/>
      <c r="H25" s="156"/>
      <c r="I25" s="68"/>
      <c r="J25" s="68"/>
      <c r="K25" s="61"/>
      <c r="L25" s="78"/>
    </row>
    <row r="26" spans="1:12" ht="21.75" customHeight="1" x14ac:dyDescent="0.25">
      <c r="A26" s="63" t="s">
        <v>219</v>
      </c>
      <c r="B26" s="69" t="s">
        <v>368</v>
      </c>
      <c r="C26" s="60" t="s">
        <v>477</v>
      </c>
      <c r="D26" s="60"/>
      <c r="E26" s="68"/>
      <c r="F26" s="68"/>
      <c r="G26" s="60" t="s">
        <v>477</v>
      </c>
      <c r="H26" s="60"/>
      <c r="I26" s="68"/>
      <c r="J26" s="68"/>
      <c r="K26" s="60"/>
      <c r="L26" s="61"/>
    </row>
    <row r="27" spans="1:12" s="59" customFormat="1" ht="39" customHeight="1" x14ac:dyDescent="0.25">
      <c r="A27" s="63" t="s">
        <v>218</v>
      </c>
      <c r="B27" s="69" t="s">
        <v>370</v>
      </c>
      <c r="C27" s="60" t="s">
        <v>477</v>
      </c>
      <c r="D27" s="60"/>
      <c r="E27" s="68"/>
      <c r="F27" s="68"/>
      <c r="G27" s="60" t="s">
        <v>477</v>
      </c>
      <c r="H27" s="60"/>
      <c r="I27" s="68"/>
      <c r="J27" s="68"/>
      <c r="K27" s="75"/>
      <c r="L27" s="61"/>
    </row>
    <row r="28" spans="1:12" s="59" customFormat="1" ht="70.5" customHeight="1" x14ac:dyDescent="0.25">
      <c r="A28" s="63" t="s">
        <v>369</v>
      </c>
      <c r="B28" s="69" t="s">
        <v>374</v>
      </c>
      <c r="C28" s="149">
        <v>43314</v>
      </c>
      <c r="D28" s="149">
        <v>43585</v>
      </c>
      <c r="E28" s="68"/>
      <c r="F28" s="68"/>
      <c r="G28" s="149">
        <v>43314</v>
      </c>
      <c r="H28" s="149">
        <v>43585</v>
      </c>
      <c r="I28" s="168">
        <v>1</v>
      </c>
      <c r="J28" s="168">
        <v>1</v>
      </c>
      <c r="K28" s="75"/>
      <c r="L28" s="61"/>
    </row>
    <row r="29" spans="1:12" s="59" customFormat="1" ht="54" customHeight="1" x14ac:dyDescent="0.25">
      <c r="A29" s="63" t="s">
        <v>217</v>
      </c>
      <c r="B29" s="69" t="s">
        <v>373</v>
      </c>
      <c r="C29" s="149">
        <v>43324</v>
      </c>
      <c r="D29" s="149">
        <v>43585</v>
      </c>
      <c r="E29" s="68"/>
      <c r="F29" s="68"/>
      <c r="G29" s="149">
        <v>43324</v>
      </c>
      <c r="H29" s="149">
        <v>43585</v>
      </c>
      <c r="I29" s="168">
        <v>1</v>
      </c>
      <c r="J29" s="168">
        <v>1</v>
      </c>
      <c r="K29" s="75"/>
      <c r="L29" s="61"/>
    </row>
    <row r="30" spans="1:12" s="59" customFormat="1" ht="42" customHeight="1" x14ac:dyDescent="0.25">
      <c r="A30" s="63" t="s">
        <v>216</v>
      </c>
      <c r="B30" s="69" t="s">
        <v>375</v>
      </c>
      <c r="C30" s="149">
        <v>43164</v>
      </c>
      <c r="D30" s="149">
        <v>43585</v>
      </c>
      <c r="E30" s="68"/>
      <c r="F30" s="68"/>
      <c r="G30" s="149">
        <v>43164</v>
      </c>
      <c r="H30" s="149">
        <v>43585</v>
      </c>
      <c r="I30" s="168">
        <v>1</v>
      </c>
      <c r="J30" s="168">
        <v>1</v>
      </c>
      <c r="K30" s="75"/>
      <c r="L30" s="61"/>
    </row>
    <row r="31" spans="1:12" s="59" customFormat="1" ht="37.5" customHeight="1" x14ac:dyDescent="0.25">
      <c r="A31" s="63" t="s">
        <v>215</v>
      </c>
      <c r="B31" s="62" t="s">
        <v>371</v>
      </c>
      <c r="C31" s="157">
        <f>D31-20</f>
        <v>43053</v>
      </c>
      <c r="D31" s="157">
        <v>43073</v>
      </c>
      <c r="E31" s="68"/>
      <c r="F31" s="68"/>
      <c r="G31" s="157">
        <f>H31-20</f>
        <v>43053</v>
      </c>
      <c r="H31" s="157">
        <v>43073</v>
      </c>
      <c r="I31" s="168">
        <v>1</v>
      </c>
      <c r="J31" s="168">
        <v>1</v>
      </c>
      <c r="K31" s="75"/>
      <c r="L31" s="61"/>
    </row>
    <row r="32" spans="1:12" s="59" customFormat="1" ht="31.5" x14ac:dyDescent="0.25">
      <c r="A32" s="63" t="s">
        <v>213</v>
      </c>
      <c r="B32" s="62" t="s">
        <v>376</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387</v>
      </c>
      <c r="B33" s="62" t="s">
        <v>307</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388</v>
      </c>
      <c r="B34" s="62" t="s">
        <v>380</v>
      </c>
      <c r="C34" s="60" t="s">
        <v>477</v>
      </c>
      <c r="D34" s="60"/>
      <c r="E34" s="67"/>
      <c r="F34" s="67"/>
      <c r="G34" s="60" t="s">
        <v>477</v>
      </c>
      <c r="H34" s="60"/>
      <c r="I34" s="67"/>
      <c r="J34" s="67"/>
      <c r="K34" s="75"/>
      <c r="L34" s="61"/>
    </row>
    <row r="35" spans="1:12" s="59" customFormat="1" ht="49.5" customHeight="1" x14ac:dyDescent="0.25">
      <c r="A35" s="63" t="s">
        <v>389</v>
      </c>
      <c r="B35" s="62" t="s">
        <v>214</v>
      </c>
      <c r="C35" s="149">
        <f>D35-30</f>
        <v>43585</v>
      </c>
      <c r="D35" s="157">
        <v>43615</v>
      </c>
      <c r="E35" s="67"/>
      <c r="F35" s="67"/>
      <c r="G35" s="149">
        <f>H35-30</f>
        <v>43585</v>
      </c>
      <c r="H35" s="157">
        <v>43615</v>
      </c>
      <c r="I35" s="168">
        <v>1</v>
      </c>
      <c r="J35" s="168">
        <v>1</v>
      </c>
      <c r="K35" s="75"/>
      <c r="L35" s="61"/>
    </row>
    <row r="36" spans="1:12" ht="37.5" customHeight="1" x14ac:dyDescent="0.25">
      <c r="A36" s="63" t="s">
        <v>390</v>
      </c>
      <c r="B36" s="62" t="s">
        <v>372</v>
      </c>
      <c r="C36" s="149">
        <v>43845</v>
      </c>
      <c r="D36" s="149">
        <v>43875</v>
      </c>
      <c r="E36" s="66"/>
      <c r="F36" s="65"/>
      <c r="G36" s="149">
        <v>43845</v>
      </c>
      <c r="H36" s="149">
        <v>43875</v>
      </c>
      <c r="I36" s="168">
        <v>1</v>
      </c>
      <c r="J36" s="168">
        <v>1</v>
      </c>
      <c r="K36" s="75"/>
      <c r="L36" s="61"/>
    </row>
    <row r="37" spans="1:12" x14ac:dyDescent="0.25">
      <c r="A37" s="63" t="s">
        <v>391</v>
      </c>
      <c r="B37" s="62" t="s">
        <v>212</v>
      </c>
      <c r="C37" s="157">
        <v>43334</v>
      </c>
      <c r="D37" s="157">
        <v>43454</v>
      </c>
      <c r="E37" s="66"/>
      <c r="F37" s="65"/>
      <c r="G37" s="157">
        <v>43334</v>
      </c>
      <c r="H37" s="157">
        <v>43454</v>
      </c>
      <c r="I37" s="168">
        <v>1</v>
      </c>
      <c r="J37" s="168">
        <v>1</v>
      </c>
      <c r="K37" s="75"/>
      <c r="L37" s="61"/>
    </row>
    <row r="38" spans="1:12" x14ac:dyDescent="0.25">
      <c r="A38" s="63" t="s">
        <v>588</v>
      </c>
      <c r="B38" s="64" t="s">
        <v>211</v>
      </c>
      <c r="C38" s="150"/>
      <c r="D38" s="151"/>
      <c r="E38" s="61"/>
      <c r="F38" s="61"/>
      <c r="G38" s="150"/>
      <c r="H38" s="151"/>
      <c r="I38" s="61"/>
      <c r="J38" s="61"/>
      <c r="K38" s="75"/>
      <c r="L38" s="61"/>
    </row>
    <row r="39" spans="1:12" ht="63" x14ac:dyDescent="0.25">
      <c r="A39" s="63">
        <v>2</v>
      </c>
      <c r="B39" s="62" t="s">
        <v>377</v>
      </c>
      <c r="C39" s="157">
        <v>43791</v>
      </c>
      <c r="D39" s="157">
        <v>43810</v>
      </c>
      <c r="E39" s="61"/>
      <c r="F39" s="61"/>
      <c r="G39" s="157">
        <v>43791</v>
      </c>
      <c r="H39" s="157">
        <v>43810</v>
      </c>
      <c r="I39" s="168">
        <v>1</v>
      </c>
      <c r="J39" s="168">
        <v>1</v>
      </c>
      <c r="K39" s="75"/>
      <c r="L39" s="61"/>
    </row>
    <row r="40" spans="1:12" ht="33.75" customHeight="1" x14ac:dyDescent="0.25">
      <c r="A40" s="63" t="s">
        <v>210</v>
      </c>
      <c r="B40" s="62" t="s">
        <v>379</v>
      </c>
      <c r="C40" s="169" t="s">
        <v>477</v>
      </c>
      <c r="D40" s="149"/>
      <c r="E40" s="61"/>
      <c r="F40" s="61"/>
      <c r="G40" s="169" t="s">
        <v>477</v>
      </c>
      <c r="H40" s="149"/>
      <c r="I40" s="61"/>
      <c r="J40" s="61"/>
      <c r="K40" s="75"/>
      <c r="L40" s="61"/>
    </row>
    <row r="41" spans="1:12" ht="51" customHeight="1" x14ac:dyDescent="0.25">
      <c r="A41" s="63" t="s">
        <v>209</v>
      </c>
      <c r="B41" s="64" t="s">
        <v>460</v>
      </c>
      <c r="C41" s="150"/>
      <c r="D41" s="151"/>
      <c r="E41" s="61"/>
      <c r="F41" s="61"/>
      <c r="G41" s="150"/>
      <c r="H41" s="151"/>
      <c r="I41" s="61"/>
      <c r="J41" s="61"/>
      <c r="K41" s="75"/>
      <c r="L41" s="61"/>
    </row>
    <row r="42" spans="1:12" ht="42.75" customHeight="1" x14ac:dyDescent="0.25">
      <c r="A42" s="63">
        <v>3</v>
      </c>
      <c r="B42" s="62" t="s">
        <v>378</v>
      </c>
      <c r="C42" s="157">
        <v>43875</v>
      </c>
      <c r="D42" s="157">
        <v>43966</v>
      </c>
      <c r="E42" s="61"/>
      <c r="F42" s="61"/>
      <c r="G42" s="157">
        <v>43875</v>
      </c>
      <c r="H42" s="157">
        <v>43966</v>
      </c>
      <c r="I42" s="168">
        <v>1</v>
      </c>
      <c r="J42" s="168">
        <v>1</v>
      </c>
      <c r="K42" s="75"/>
      <c r="L42" s="61"/>
    </row>
    <row r="43" spans="1:12" ht="34.5" customHeight="1" x14ac:dyDescent="0.25">
      <c r="A43" s="63" t="s">
        <v>208</v>
      </c>
      <c r="B43" s="62" t="s">
        <v>206</v>
      </c>
      <c r="C43" s="169" t="s">
        <v>477</v>
      </c>
      <c r="D43" s="149"/>
      <c r="E43" s="61"/>
      <c r="F43" s="61"/>
      <c r="G43" s="169" t="s">
        <v>477</v>
      </c>
      <c r="H43" s="149"/>
      <c r="I43" s="168"/>
      <c r="J43" s="168"/>
      <c r="K43" s="75"/>
      <c r="L43" s="61"/>
    </row>
    <row r="44" spans="1:12" ht="24.75" customHeight="1" x14ac:dyDescent="0.25">
      <c r="A44" s="63" t="s">
        <v>207</v>
      </c>
      <c r="B44" s="62" t="s">
        <v>204</v>
      </c>
      <c r="C44" s="169" t="s">
        <v>477</v>
      </c>
      <c r="D44" s="149"/>
      <c r="E44" s="61"/>
      <c r="F44" s="61"/>
      <c r="G44" s="169" t="s">
        <v>477</v>
      </c>
      <c r="H44" s="149"/>
      <c r="I44" s="168"/>
      <c r="J44" s="168"/>
      <c r="K44" s="75"/>
      <c r="L44" s="61"/>
    </row>
    <row r="45" spans="1:12" ht="90.75" customHeight="1" x14ac:dyDescent="0.25">
      <c r="A45" s="63" t="s">
        <v>205</v>
      </c>
      <c r="B45" s="62" t="s">
        <v>383</v>
      </c>
      <c r="C45" s="149">
        <v>44348</v>
      </c>
      <c r="D45" s="149">
        <v>44377</v>
      </c>
      <c r="E45" s="61"/>
      <c r="F45" s="61"/>
      <c r="G45" s="149">
        <v>44348</v>
      </c>
      <c r="H45" s="149">
        <v>44377</v>
      </c>
      <c r="I45" s="168">
        <v>1</v>
      </c>
      <c r="J45" s="168">
        <v>1</v>
      </c>
      <c r="K45" s="75"/>
      <c r="L45" s="61"/>
    </row>
    <row r="46" spans="1:12" ht="167.25" customHeight="1" x14ac:dyDescent="0.25">
      <c r="A46" s="63" t="s">
        <v>203</v>
      </c>
      <c r="B46" s="62" t="s">
        <v>381</v>
      </c>
      <c r="C46" s="60" t="s">
        <v>477</v>
      </c>
      <c r="D46" s="60"/>
      <c r="E46" s="61"/>
      <c r="F46" s="61"/>
      <c r="G46" s="60" t="s">
        <v>477</v>
      </c>
      <c r="H46" s="60"/>
      <c r="I46" s="61"/>
      <c r="J46" s="61"/>
      <c r="K46" s="75"/>
      <c r="L46" s="61"/>
    </row>
    <row r="47" spans="1:12" ht="30.75" customHeight="1" x14ac:dyDescent="0.25">
      <c r="A47" s="63" t="s">
        <v>201</v>
      </c>
      <c r="B47" s="62" t="s">
        <v>202</v>
      </c>
      <c r="C47" s="169" t="s">
        <v>477</v>
      </c>
      <c r="D47" s="149"/>
      <c r="E47" s="61"/>
      <c r="F47" s="61"/>
      <c r="G47" s="169" t="s">
        <v>477</v>
      </c>
      <c r="H47" s="149"/>
      <c r="I47" s="61"/>
      <c r="J47" s="61"/>
      <c r="K47" s="75"/>
      <c r="L47" s="61"/>
    </row>
    <row r="48" spans="1:12" ht="37.5" customHeight="1" x14ac:dyDescent="0.25">
      <c r="A48" s="63" t="s">
        <v>589</v>
      </c>
      <c r="B48" s="64" t="s">
        <v>200</v>
      </c>
      <c r="C48" s="150"/>
      <c r="D48" s="151"/>
      <c r="E48" s="61"/>
      <c r="F48" s="61"/>
      <c r="G48" s="150"/>
      <c r="H48" s="151"/>
      <c r="I48" s="61"/>
      <c r="J48" s="61"/>
      <c r="K48" s="75"/>
      <c r="L48" s="61"/>
    </row>
    <row r="49" spans="1:12" ht="35.25" customHeight="1" x14ac:dyDescent="0.25">
      <c r="A49" s="63">
        <v>4</v>
      </c>
      <c r="B49" s="62" t="s">
        <v>198</v>
      </c>
      <c r="C49" s="149">
        <v>44377</v>
      </c>
      <c r="D49" s="149">
        <v>44405</v>
      </c>
      <c r="E49" s="61"/>
      <c r="F49" s="61"/>
      <c r="G49" s="149">
        <v>44377</v>
      </c>
      <c r="H49" s="149">
        <v>44405</v>
      </c>
      <c r="I49" s="168">
        <v>1</v>
      </c>
      <c r="J49" s="168">
        <v>1</v>
      </c>
      <c r="K49" s="75"/>
      <c r="L49" s="61"/>
    </row>
    <row r="50" spans="1:12" ht="86.25" customHeight="1" x14ac:dyDescent="0.25">
      <c r="A50" s="63" t="s">
        <v>199</v>
      </c>
      <c r="B50" s="62" t="s">
        <v>382</v>
      </c>
      <c r="C50" s="157">
        <v>44377</v>
      </c>
      <c r="D50" s="157">
        <v>44466</v>
      </c>
      <c r="E50" s="61"/>
      <c r="F50" s="61"/>
      <c r="G50" s="157">
        <v>44377</v>
      </c>
      <c r="H50" s="157">
        <v>44466</v>
      </c>
      <c r="I50" s="168">
        <v>1</v>
      </c>
      <c r="J50" s="168">
        <v>1</v>
      </c>
      <c r="K50" s="75"/>
      <c r="L50" s="61"/>
    </row>
    <row r="51" spans="1:12" ht="77.25" customHeight="1" x14ac:dyDescent="0.25">
      <c r="A51" s="63" t="s">
        <v>197</v>
      </c>
      <c r="B51" s="62" t="s">
        <v>384</v>
      </c>
      <c r="C51" s="157">
        <v>44348</v>
      </c>
      <c r="D51" s="149">
        <v>44377</v>
      </c>
      <c r="E51" s="61"/>
      <c r="F51" s="61"/>
      <c r="G51" s="157">
        <v>44348</v>
      </c>
      <c r="H51" s="149">
        <v>44377</v>
      </c>
      <c r="I51" s="168">
        <v>1</v>
      </c>
      <c r="J51" s="168">
        <v>1</v>
      </c>
      <c r="K51" s="75"/>
      <c r="L51" s="61"/>
    </row>
    <row r="52" spans="1:12" ht="71.25" customHeight="1" x14ac:dyDescent="0.25">
      <c r="A52" s="63" t="s">
        <v>195</v>
      </c>
      <c r="B52" s="62" t="s">
        <v>196</v>
      </c>
      <c r="C52" s="60" t="s">
        <v>477</v>
      </c>
      <c r="D52" s="60"/>
      <c r="E52" s="61"/>
      <c r="F52" s="61"/>
      <c r="G52" s="60" t="s">
        <v>477</v>
      </c>
      <c r="H52" s="60"/>
      <c r="I52" s="252"/>
      <c r="J52" s="252"/>
      <c r="K52" s="75"/>
      <c r="L52" s="61"/>
    </row>
    <row r="53" spans="1:12" ht="48" customHeight="1" x14ac:dyDescent="0.25">
      <c r="A53" s="63" t="s">
        <v>193</v>
      </c>
      <c r="B53" s="126" t="s">
        <v>385</v>
      </c>
      <c r="C53" s="157">
        <v>44464</v>
      </c>
      <c r="D53" s="157">
        <v>44469</v>
      </c>
      <c r="E53" s="61"/>
      <c r="F53" s="61"/>
      <c r="G53" s="157">
        <v>44464</v>
      </c>
      <c r="H53" s="157">
        <v>44469</v>
      </c>
      <c r="I53" s="253">
        <v>1</v>
      </c>
      <c r="J53" s="253">
        <v>1</v>
      </c>
      <c r="K53" s="75"/>
      <c r="L53" s="61"/>
    </row>
    <row r="54" spans="1:12" ht="46.5" customHeight="1" x14ac:dyDescent="0.25">
      <c r="A54" s="63" t="s">
        <v>386</v>
      </c>
      <c r="B54" s="62" t="s">
        <v>194</v>
      </c>
      <c r="C54" s="157">
        <v>44464</v>
      </c>
      <c r="D54" s="157">
        <v>44543</v>
      </c>
      <c r="E54" s="61"/>
      <c r="F54" s="61"/>
      <c r="G54" s="157">
        <v>44464</v>
      </c>
      <c r="H54" s="157">
        <v>44543</v>
      </c>
      <c r="I54" s="253">
        <v>1</v>
      </c>
      <c r="J54" s="253">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6" zoomScale="70" zoomScaleNormal="70" zoomScaleSheetLayoutView="70" workbookViewId="0">
      <selection activeCell="D66" sqref="D6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10.42578125" style="257" customWidth="1"/>
    <col min="9" max="9" width="5.85546875" style="257" customWidth="1"/>
    <col min="10" max="10" width="10.42578125" style="257" customWidth="1"/>
    <col min="11" max="11" width="5.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61" t="str">
        <f>'1. паспорт местоположение'!A5:C5</f>
        <v>Год раскрытия информации: 2025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6" spans="1:29"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260"/>
      <c r="B7" s="260"/>
      <c r="C7" s="260"/>
      <c r="D7" s="260"/>
      <c r="E7" s="260"/>
      <c r="F7" s="260"/>
      <c r="G7" s="260"/>
      <c r="H7" s="261"/>
      <c r="I7" s="261"/>
      <c r="J7" s="261"/>
      <c r="K7" s="261"/>
      <c r="L7" s="261"/>
      <c r="M7" s="261"/>
      <c r="N7" s="261"/>
      <c r="O7" s="261"/>
      <c r="P7" s="261"/>
      <c r="Q7" s="261"/>
      <c r="R7" s="261"/>
      <c r="S7" s="261"/>
      <c r="T7" s="261"/>
      <c r="U7" s="261"/>
      <c r="V7" s="261"/>
      <c r="W7" s="261"/>
      <c r="X7" s="261"/>
      <c r="Y7" s="261"/>
      <c r="Z7" s="261"/>
      <c r="AA7" s="261"/>
      <c r="AB7" s="261"/>
      <c r="AC7" s="261"/>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60"/>
      <c r="B10" s="260"/>
      <c r="C10" s="260"/>
      <c r="D10" s="260"/>
      <c r="E10" s="260"/>
      <c r="F10" s="260"/>
      <c r="G10" s="260"/>
      <c r="H10" s="261"/>
      <c r="I10" s="261"/>
      <c r="J10" s="261"/>
      <c r="K10" s="261"/>
      <c r="L10" s="261"/>
      <c r="M10" s="261"/>
      <c r="N10" s="261"/>
      <c r="O10" s="261"/>
      <c r="P10" s="261"/>
      <c r="Q10" s="261"/>
      <c r="R10" s="261"/>
      <c r="S10" s="261"/>
      <c r="T10" s="261"/>
      <c r="U10" s="261"/>
      <c r="V10" s="261"/>
      <c r="W10" s="261"/>
      <c r="X10" s="261"/>
      <c r="Y10" s="261"/>
      <c r="Z10" s="261"/>
      <c r="AA10" s="261"/>
      <c r="AB10" s="261"/>
      <c r="AC10" s="261"/>
    </row>
    <row r="11" spans="1:29" x14ac:dyDescent="0.25">
      <c r="A11" s="463" t="str">
        <f>'1. паспорт местоположение'!A12:C12</f>
        <v>H_TP1200.VL.0024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62"/>
      <c r="B13" s="262"/>
      <c r="C13" s="262"/>
      <c r="D13" s="262"/>
      <c r="E13" s="262"/>
      <c r="F13" s="262"/>
      <c r="G13" s="262"/>
      <c r="H13" s="263"/>
      <c r="I13" s="263"/>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63" t="str">
        <f>'1. паспорт местоположение'!A15:C15</f>
        <v>Реконструкция ВЛ 110 кВ Магистральная - Кинтус   (замена 54 опор, 2х14 км провода)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29" x14ac:dyDescent="0.25">
      <c r="A18" s="470" t="s">
        <v>430</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20" spans="1:29" ht="33" customHeight="1" x14ac:dyDescent="0.25">
      <c r="A20" s="466" t="s">
        <v>192</v>
      </c>
      <c r="B20" s="466" t="s">
        <v>191</v>
      </c>
      <c r="C20" s="444" t="s">
        <v>190</v>
      </c>
      <c r="D20" s="444"/>
      <c r="E20" s="469" t="s">
        <v>671</v>
      </c>
      <c r="F20" s="469"/>
      <c r="G20" s="475" t="s">
        <v>672</v>
      </c>
      <c r="H20" s="458" t="s">
        <v>673</v>
      </c>
      <c r="I20" s="459"/>
      <c r="J20" s="459"/>
      <c r="K20" s="460"/>
      <c r="L20" s="458" t="s">
        <v>674</v>
      </c>
      <c r="M20" s="459"/>
      <c r="N20" s="459"/>
      <c r="O20" s="460"/>
      <c r="P20" s="455" t="s">
        <v>628</v>
      </c>
      <c r="Q20" s="456"/>
      <c r="R20" s="456"/>
      <c r="S20" s="477"/>
      <c r="T20" s="455" t="s">
        <v>665</v>
      </c>
      <c r="U20" s="456"/>
      <c r="V20" s="456"/>
      <c r="W20" s="456"/>
      <c r="X20" s="455" t="s">
        <v>666</v>
      </c>
      <c r="Y20" s="456"/>
      <c r="Z20" s="456"/>
      <c r="AA20" s="456"/>
      <c r="AB20" s="471" t="s">
        <v>189</v>
      </c>
      <c r="AC20" s="472"/>
    </row>
    <row r="21" spans="1:29" ht="99.75" customHeight="1" x14ac:dyDescent="0.25">
      <c r="A21" s="467"/>
      <c r="B21" s="467"/>
      <c r="C21" s="444"/>
      <c r="D21" s="444"/>
      <c r="E21" s="469"/>
      <c r="F21" s="469"/>
      <c r="G21" s="476"/>
      <c r="H21" s="457" t="s">
        <v>2</v>
      </c>
      <c r="I21" s="457"/>
      <c r="J21" s="457" t="s">
        <v>667</v>
      </c>
      <c r="K21" s="457"/>
      <c r="L21" s="457" t="s">
        <v>2</v>
      </c>
      <c r="M21" s="457"/>
      <c r="N21" s="457" t="s">
        <v>667</v>
      </c>
      <c r="O21" s="457"/>
      <c r="P21" s="457" t="s">
        <v>2</v>
      </c>
      <c r="Q21" s="457"/>
      <c r="R21" s="457" t="s">
        <v>667</v>
      </c>
      <c r="S21" s="457"/>
      <c r="T21" s="457" t="s">
        <v>2</v>
      </c>
      <c r="U21" s="457"/>
      <c r="V21" s="457" t="s">
        <v>667</v>
      </c>
      <c r="W21" s="457"/>
      <c r="X21" s="457" t="s">
        <v>2</v>
      </c>
      <c r="Y21" s="457"/>
      <c r="Z21" s="457" t="s">
        <v>667</v>
      </c>
      <c r="AA21" s="457"/>
      <c r="AB21" s="473"/>
      <c r="AC21" s="474"/>
    </row>
    <row r="22" spans="1:29" ht="89.25" customHeight="1" x14ac:dyDescent="0.25">
      <c r="A22" s="468"/>
      <c r="B22" s="468"/>
      <c r="C22" s="317" t="s">
        <v>2</v>
      </c>
      <c r="D22" s="318" t="s">
        <v>667</v>
      </c>
      <c r="E22" s="317" t="s">
        <v>675</v>
      </c>
      <c r="F22" s="317" t="s">
        <v>676</v>
      </c>
      <c r="G22" s="451"/>
      <c r="H22" s="264" t="s">
        <v>409</v>
      </c>
      <c r="I22" s="264" t="s">
        <v>410</v>
      </c>
      <c r="J22" s="264" t="s">
        <v>409</v>
      </c>
      <c r="K22" s="264" t="s">
        <v>410</v>
      </c>
      <c r="L22" s="264" t="s">
        <v>409</v>
      </c>
      <c r="M22" s="264" t="s">
        <v>410</v>
      </c>
      <c r="N22" s="264" t="s">
        <v>409</v>
      </c>
      <c r="O22" s="264" t="s">
        <v>410</v>
      </c>
      <c r="P22" s="264" t="s">
        <v>409</v>
      </c>
      <c r="Q22" s="264" t="s">
        <v>410</v>
      </c>
      <c r="R22" s="264" t="s">
        <v>409</v>
      </c>
      <c r="S22" s="264" t="s">
        <v>410</v>
      </c>
      <c r="T22" s="264" t="s">
        <v>409</v>
      </c>
      <c r="U22" s="264" t="s">
        <v>410</v>
      </c>
      <c r="V22" s="264" t="s">
        <v>409</v>
      </c>
      <c r="W22" s="264" t="s">
        <v>410</v>
      </c>
      <c r="X22" s="264" t="s">
        <v>409</v>
      </c>
      <c r="Y22" s="264" t="s">
        <v>410</v>
      </c>
      <c r="Z22" s="264" t="s">
        <v>409</v>
      </c>
      <c r="AA22" s="264" t="s">
        <v>410</v>
      </c>
      <c r="AB22" s="316" t="s">
        <v>188</v>
      </c>
      <c r="AC22" s="318" t="s">
        <v>667</v>
      </c>
    </row>
    <row r="23" spans="1:29" ht="19.5" customHeight="1" x14ac:dyDescent="0.25">
      <c r="A23" s="265">
        <v>1</v>
      </c>
      <c r="B23" s="26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customHeight="1" x14ac:dyDescent="0.25">
      <c r="A24" s="266">
        <v>1</v>
      </c>
      <c r="B24" s="267" t="s">
        <v>187</v>
      </c>
      <c r="C24" s="268">
        <v>281.93955824</v>
      </c>
      <c r="D24" s="268">
        <v>281.93955824</v>
      </c>
      <c r="E24" s="268">
        <v>2.7802515600000106</v>
      </c>
      <c r="F24" s="268">
        <v>1.3901257800000106</v>
      </c>
      <c r="G24" s="268">
        <v>1.3901557</v>
      </c>
      <c r="H24" s="268">
        <v>1.39012578</v>
      </c>
      <c r="I24" s="268"/>
      <c r="J24" s="268">
        <v>1.3900958600000002</v>
      </c>
      <c r="K24" s="268"/>
      <c r="L24" s="268">
        <v>0</v>
      </c>
      <c r="M24" s="268"/>
      <c r="N24" s="268">
        <v>0</v>
      </c>
      <c r="O24" s="268"/>
      <c r="P24" s="268">
        <v>0</v>
      </c>
      <c r="Q24" s="268"/>
      <c r="R24" s="268">
        <v>0</v>
      </c>
      <c r="S24" s="268"/>
      <c r="T24" s="268">
        <v>0</v>
      </c>
      <c r="U24" s="268"/>
      <c r="V24" s="268">
        <v>0</v>
      </c>
      <c r="W24" s="268"/>
      <c r="X24" s="268">
        <v>0</v>
      </c>
      <c r="Y24" s="268"/>
      <c r="Z24" s="268" t="s">
        <v>509</v>
      </c>
      <c r="AA24" s="268"/>
      <c r="AB24" s="268">
        <v>1.39012578</v>
      </c>
      <c r="AC24" s="268">
        <v>1.3900958600000002</v>
      </c>
    </row>
    <row r="25" spans="1:2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509</v>
      </c>
      <c r="AA25" s="268"/>
      <c r="AB25" s="268">
        <v>0</v>
      </c>
      <c r="AC25" s="268">
        <v>0</v>
      </c>
    </row>
    <row r="26" spans="1:2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509</v>
      </c>
      <c r="AA26" s="268"/>
      <c r="AB26" s="268">
        <v>0</v>
      </c>
      <c r="AC26" s="268">
        <v>0</v>
      </c>
    </row>
    <row r="27" spans="1:29" ht="31.5" x14ac:dyDescent="0.25">
      <c r="A27" s="269" t="s">
        <v>182</v>
      </c>
      <c r="B27" s="270" t="s">
        <v>367</v>
      </c>
      <c r="C27" s="268"/>
      <c r="D27" s="268"/>
      <c r="E27" s="268"/>
      <c r="F27" s="268"/>
      <c r="G27" s="268">
        <v>1.1584630833333334</v>
      </c>
      <c r="H27" s="268">
        <v>1.1584381500000001</v>
      </c>
      <c r="I27" s="268"/>
      <c r="J27" s="268">
        <v>1.158413216666667</v>
      </c>
      <c r="K27" s="268"/>
      <c r="L27" s="268">
        <v>0</v>
      </c>
      <c r="M27" s="268"/>
      <c r="N27" s="268">
        <v>0</v>
      </c>
      <c r="O27" s="268"/>
      <c r="P27" s="268">
        <v>0</v>
      </c>
      <c r="Q27" s="268"/>
      <c r="R27" s="268">
        <v>0</v>
      </c>
      <c r="S27" s="268"/>
      <c r="T27" s="268">
        <v>0</v>
      </c>
      <c r="U27" s="268"/>
      <c r="V27" s="268">
        <v>0</v>
      </c>
      <c r="W27" s="268"/>
      <c r="X27" s="268">
        <v>0</v>
      </c>
      <c r="Y27" s="268"/>
      <c r="Z27" s="268" t="s">
        <v>509</v>
      </c>
      <c r="AA27" s="268"/>
      <c r="AB27" s="268">
        <v>1.1584381500000001</v>
      </c>
      <c r="AC27" s="268">
        <v>1.158413216666667</v>
      </c>
    </row>
    <row r="28" spans="1:2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9" t="s">
        <v>179</v>
      </c>
      <c r="B29" s="271" t="s">
        <v>178</v>
      </c>
      <c r="C29" s="268"/>
      <c r="D29" s="268"/>
      <c r="E29" s="268"/>
      <c r="F29" s="268"/>
      <c r="G29" s="268">
        <v>0.23169261666666663</v>
      </c>
      <c r="H29" s="268">
        <v>0.23168762999999992</v>
      </c>
      <c r="I29" s="268"/>
      <c r="J29" s="268">
        <v>0.23168264333333322</v>
      </c>
      <c r="K29" s="268"/>
      <c r="L29" s="268">
        <v>0</v>
      </c>
      <c r="M29" s="268"/>
      <c r="N29" s="268">
        <v>0</v>
      </c>
      <c r="O29" s="268"/>
      <c r="P29" s="268">
        <v>0</v>
      </c>
      <c r="Q29" s="268"/>
      <c r="R29" s="268">
        <v>0</v>
      </c>
      <c r="S29" s="268"/>
      <c r="T29" s="268">
        <v>0</v>
      </c>
      <c r="U29" s="268"/>
      <c r="V29" s="268">
        <v>0</v>
      </c>
      <c r="W29" s="268"/>
      <c r="X29" s="268">
        <v>0</v>
      </c>
      <c r="Y29" s="268"/>
      <c r="Z29" s="268" t="s">
        <v>509</v>
      </c>
      <c r="AA29" s="268"/>
      <c r="AB29" s="268">
        <v>0.23168762999999992</v>
      </c>
      <c r="AC29" s="268">
        <v>0.23168264333333322</v>
      </c>
    </row>
    <row r="30" spans="1:29" ht="47.25" x14ac:dyDescent="0.25">
      <c r="A30" s="266" t="s">
        <v>63</v>
      </c>
      <c r="B30" s="267" t="s">
        <v>177</v>
      </c>
      <c r="C30" s="268">
        <v>238.34945379999999</v>
      </c>
      <c r="D30" s="268">
        <v>238.34945379999999</v>
      </c>
      <c r="E30" s="268">
        <v>0</v>
      </c>
      <c r="F30" s="268">
        <v>5.6843418860808015E-14</v>
      </c>
      <c r="G30" s="268">
        <v>0</v>
      </c>
      <c r="H30" s="268">
        <v>0</v>
      </c>
      <c r="I30" s="268"/>
      <c r="J30" s="268">
        <v>0</v>
      </c>
      <c r="K30" s="268"/>
      <c r="L30" s="268">
        <v>0</v>
      </c>
      <c r="M30" s="268"/>
      <c r="N30" s="268">
        <v>0</v>
      </c>
      <c r="O30" s="268"/>
      <c r="P30" s="268">
        <v>0</v>
      </c>
      <c r="Q30" s="268"/>
      <c r="R30" s="268">
        <v>0</v>
      </c>
      <c r="S30" s="268"/>
      <c r="T30" s="268">
        <v>0</v>
      </c>
      <c r="U30" s="268"/>
      <c r="V30" s="268">
        <v>0</v>
      </c>
      <c r="W30" s="268"/>
      <c r="X30" s="268">
        <v>0</v>
      </c>
      <c r="Y30" s="268"/>
      <c r="Z30" s="268" t="s">
        <v>509</v>
      </c>
      <c r="AA30" s="268"/>
      <c r="AB30" s="268">
        <v>0</v>
      </c>
      <c r="AC30" s="268">
        <v>0</v>
      </c>
    </row>
    <row r="31" spans="1:29" x14ac:dyDescent="0.25">
      <c r="A31" s="266" t="s">
        <v>176</v>
      </c>
      <c r="B31" s="270" t="s">
        <v>175</v>
      </c>
      <c r="C31" s="268">
        <v>9.4524524399999983</v>
      </c>
      <c r="D31" s="268">
        <v>9.4524524399999983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6" t="s">
        <v>174</v>
      </c>
      <c r="B32" s="270" t="s">
        <v>173</v>
      </c>
      <c r="C32" s="268">
        <v>198.06655541000001</v>
      </c>
      <c r="D32" s="268">
        <v>198.06655541000001</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0.29854399999999998</v>
      </c>
      <c r="D33" s="268">
        <v>0.29854399999999998</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30.531901949999995</v>
      </c>
      <c r="D34" s="268">
        <v>30.531901949999995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2" t="s">
        <v>541</v>
      </c>
      <c r="C36" s="268"/>
      <c r="D36" s="268"/>
      <c r="E36" s="268"/>
      <c r="F36" s="268"/>
      <c r="G36" s="268">
        <v>0</v>
      </c>
      <c r="H36" s="268">
        <v>0</v>
      </c>
      <c r="I36" s="268" t="s">
        <v>476</v>
      </c>
      <c r="J36" s="268">
        <v>0</v>
      </c>
      <c r="K36" s="268" t="s">
        <v>476</v>
      </c>
      <c r="L36" s="268">
        <v>0</v>
      </c>
      <c r="M36" s="268" t="s">
        <v>476</v>
      </c>
      <c r="N36" s="268">
        <v>0</v>
      </c>
      <c r="O36" s="268" t="s">
        <v>476</v>
      </c>
      <c r="P36" s="268">
        <v>0</v>
      </c>
      <c r="Q36" s="268" t="s">
        <v>476</v>
      </c>
      <c r="R36" s="268">
        <v>0</v>
      </c>
      <c r="S36" s="268" t="s">
        <v>476</v>
      </c>
      <c r="T36" s="268">
        <v>0</v>
      </c>
      <c r="U36" s="268" t="s">
        <v>476</v>
      </c>
      <c r="V36" s="268">
        <v>0</v>
      </c>
      <c r="W36" s="268" t="s">
        <v>476</v>
      </c>
      <c r="X36" s="268">
        <v>0</v>
      </c>
      <c r="Y36" s="268" t="s">
        <v>476</v>
      </c>
      <c r="Z36" s="268" t="s">
        <v>509</v>
      </c>
      <c r="AA36" s="268" t="s">
        <v>509</v>
      </c>
      <c r="AB36" s="268">
        <v>0</v>
      </c>
      <c r="AC36" s="268">
        <v>0</v>
      </c>
    </row>
    <row r="37" spans="1:29" ht="31.5" x14ac:dyDescent="0.25">
      <c r="A37" s="269" t="s">
        <v>166</v>
      </c>
      <c r="B37" s="272" t="s">
        <v>539</v>
      </c>
      <c r="C37" s="268"/>
      <c r="D37" s="268"/>
      <c r="E37" s="268"/>
      <c r="F37" s="268"/>
      <c r="G37" s="268">
        <v>0</v>
      </c>
      <c r="H37" s="268">
        <v>0</v>
      </c>
      <c r="I37" s="268" t="s">
        <v>476</v>
      </c>
      <c r="J37" s="268">
        <v>0</v>
      </c>
      <c r="K37" s="268" t="s">
        <v>476</v>
      </c>
      <c r="L37" s="268">
        <v>0</v>
      </c>
      <c r="M37" s="268" t="s">
        <v>476</v>
      </c>
      <c r="N37" s="268">
        <v>0</v>
      </c>
      <c r="O37" s="268" t="s">
        <v>476</v>
      </c>
      <c r="P37" s="268">
        <v>0</v>
      </c>
      <c r="Q37" s="268" t="s">
        <v>476</v>
      </c>
      <c r="R37" s="268">
        <v>0</v>
      </c>
      <c r="S37" s="268" t="s">
        <v>476</v>
      </c>
      <c r="T37" s="268">
        <v>0</v>
      </c>
      <c r="U37" s="268" t="s">
        <v>476</v>
      </c>
      <c r="V37" s="268">
        <v>0</v>
      </c>
      <c r="W37" s="268" t="s">
        <v>476</v>
      </c>
      <c r="X37" s="268">
        <v>0</v>
      </c>
      <c r="Y37" s="268" t="s">
        <v>476</v>
      </c>
      <c r="Z37" s="268" t="s">
        <v>509</v>
      </c>
      <c r="AA37" s="268" t="s">
        <v>509</v>
      </c>
      <c r="AB37" s="268">
        <v>0</v>
      </c>
      <c r="AC37" s="268">
        <v>0</v>
      </c>
    </row>
    <row r="38" spans="1:29" x14ac:dyDescent="0.25">
      <c r="A38" s="269" t="s">
        <v>165</v>
      </c>
      <c r="B38" s="270" t="s">
        <v>156</v>
      </c>
      <c r="C38" s="268"/>
      <c r="D38" s="268"/>
      <c r="E38" s="268"/>
      <c r="F38" s="268"/>
      <c r="G38" s="268">
        <v>0</v>
      </c>
      <c r="H38" s="268">
        <v>0</v>
      </c>
      <c r="I38" s="268" t="s">
        <v>476</v>
      </c>
      <c r="J38" s="268">
        <v>0</v>
      </c>
      <c r="K38" s="268" t="s">
        <v>476</v>
      </c>
      <c r="L38" s="268">
        <v>0</v>
      </c>
      <c r="M38" s="268" t="s">
        <v>476</v>
      </c>
      <c r="N38" s="268">
        <v>0</v>
      </c>
      <c r="O38" s="268" t="s">
        <v>476</v>
      </c>
      <c r="P38" s="268">
        <v>0</v>
      </c>
      <c r="Q38" s="268" t="s">
        <v>476</v>
      </c>
      <c r="R38" s="268">
        <v>0</v>
      </c>
      <c r="S38" s="268" t="s">
        <v>476</v>
      </c>
      <c r="T38" s="268">
        <v>0</v>
      </c>
      <c r="U38" s="268" t="s">
        <v>476</v>
      </c>
      <c r="V38" s="268">
        <v>0</v>
      </c>
      <c r="W38" s="268" t="s">
        <v>476</v>
      </c>
      <c r="X38" s="268">
        <v>0</v>
      </c>
      <c r="Y38" s="268" t="s">
        <v>476</v>
      </c>
      <c r="Z38" s="268" t="s">
        <v>509</v>
      </c>
      <c r="AA38" s="268" t="s">
        <v>509</v>
      </c>
      <c r="AB38" s="268">
        <v>0</v>
      </c>
      <c r="AC38" s="268">
        <v>0</v>
      </c>
    </row>
    <row r="39" spans="1:29" x14ac:dyDescent="0.25">
      <c r="A39" s="269" t="s">
        <v>164</v>
      </c>
      <c r="B39" s="270" t="s">
        <v>579</v>
      </c>
      <c r="C39" s="268"/>
      <c r="D39" s="268"/>
      <c r="E39" s="268"/>
      <c r="F39" s="268"/>
      <c r="G39" s="268">
        <v>0</v>
      </c>
      <c r="H39" s="268">
        <v>0</v>
      </c>
      <c r="I39" s="268" t="s">
        <v>476</v>
      </c>
      <c r="J39" s="268">
        <v>0</v>
      </c>
      <c r="K39" s="268" t="s">
        <v>476</v>
      </c>
      <c r="L39" s="268">
        <v>0</v>
      </c>
      <c r="M39" s="268" t="s">
        <v>476</v>
      </c>
      <c r="N39" s="268">
        <v>0</v>
      </c>
      <c r="O39" s="268" t="s">
        <v>476</v>
      </c>
      <c r="P39" s="268">
        <v>0</v>
      </c>
      <c r="Q39" s="268" t="s">
        <v>476</v>
      </c>
      <c r="R39" s="268">
        <v>0</v>
      </c>
      <c r="S39" s="268" t="s">
        <v>476</v>
      </c>
      <c r="T39" s="268">
        <v>0</v>
      </c>
      <c r="U39" s="268" t="s">
        <v>476</v>
      </c>
      <c r="V39" s="268">
        <v>0</v>
      </c>
      <c r="W39" s="268" t="s">
        <v>476</v>
      </c>
      <c r="X39" s="268">
        <v>0</v>
      </c>
      <c r="Y39" s="268" t="s">
        <v>476</v>
      </c>
      <c r="Z39" s="268" t="s">
        <v>509</v>
      </c>
      <c r="AA39" s="268" t="s">
        <v>509</v>
      </c>
      <c r="AB39" s="268">
        <v>0</v>
      </c>
      <c r="AC39" s="268">
        <v>0</v>
      </c>
    </row>
    <row r="40" spans="1:29" x14ac:dyDescent="0.25">
      <c r="A40" s="269" t="s">
        <v>163</v>
      </c>
      <c r="B40" s="270" t="s">
        <v>542</v>
      </c>
      <c r="C40" s="268"/>
      <c r="D40" s="268"/>
      <c r="E40" s="268"/>
      <c r="F40" s="268"/>
      <c r="G40" s="268">
        <v>0</v>
      </c>
      <c r="H40" s="268">
        <v>0</v>
      </c>
      <c r="I40" s="268" t="s">
        <v>476</v>
      </c>
      <c r="J40" s="268">
        <v>0</v>
      </c>
      <c r="K40" s="268" t="s">
        <v>476</v>
      </c>
      <c r="L40" s="268">
        <v>0</v>
      </c>
      <c r="M40" s="268" t="s">
        <v>476</v>
      </c>
      <c r="N40" s="268">
        <v>0</v>
      </c>
      <c r="O40" s="268" t="s">
        <v>476</v>
      </c>
      <c r="P40" s="268">
        <v>0</v>
      </c>
      <c r="Q40" s="268" t="s">
        <v>476</v>
      </c>
      <c r="R40" s="268">
        <v>0</v>
      </c>
      <c r="S40" s="268" t="s">
        <v>476</v>
      </c>
      <c r="T40" s="268">
        <v>0</v>
      </c>
      <c r="U40" s="268" t="s">
        <v>476</v>
      </c>
      <c r="V40" s="268">
        <v>0</v>
      </c>
      <c r="W40" s="268" t="s">
        <v>476</v>
      </c>
      <c r="X40" s="268">
        <v>0</v>
      </c>
      <c r="Y40" s="268" t="s">
        <v>476</v>
      </c>
      <c r="Z40" s="268" t="s">
        <v>509</v>
      </c>
      <c r="AA40" s="268" t="s">
        <v>509</v>
      </c>
      <c r="AB40" s="268">
        <v>0</v>
      </c>
      <c r="AC40" s="268">
        <v>0</v>
      </c>
    </row>
    <row r="41" spans="1:29" x14ac:dyDescent="0.25">
      <c r="A41" s="269" t="s">
        <v>162</v>
      </c>
      <c r="B41" s="270" t="s">
        <v>543</v>
      </c>
      <c r="C41" s="268"/>
      <c r="D41" s="268"/>
      <c r="E41" s="268"/>
      <c r="F41" s="268"/>
      <c r="G41" s="268">
        <v>0</v>
      </c>
      <c r="H41" s="268">
        <v>0</v>
      </c>
      <c r="I41" s="268" t="s">
        <v>476</v>
      </c>
      <c r="J41" s="268">
        <v>0</v>
      </c>
      <c r="K41" s="268" t="s">
        <v>476</v>
      </c>
      <c r="L41" s="268">
        <v>0</v>
      </c>
      <c r="M41" s="268" t="s">
        <v>476</v>
      </c>
      <c r="N41" s="268">
        <v>0</v>
      </c>
      <c r="O41" s="268" t="s">
        <v>476</v>
      </c>
      <c r="P41" s="268">
        <v>0</v>
      </c>
      <c r="Q41" s="268" t="s">
        <v>476</v>
      </c>
      <c r="R41" s="268">
        <v>0</v>
      </c>
      <c r="S41" s="268" t="s">
        <v>476</v>
      </c>
      <c r="T41" s="268">
        <v>0</v>
      </c>
      <c r="U41" s="268" t="s">
        <v>476</v>
      </c>
      <c r="V41" s="268">
        <v>0</v>
      </c>
      <c r="W41" s="268" t="s">
        <v>476</v>
      </c>
      <c r="X41" s="268">
        <v>0</v>
      </c>
      <c r="Y41" s="268" t="s">
        <v>476</v>
      </c>
      <c r="Z41" s="268" t="s">
        <v>509</v>
      </c>
      <c r="AA41" s="268" t="s">
        <v>509</v>
      </c>
      <c r="AB41" s="268">
        <v>0</v>
      </c>
      <c r="AC41" s="268">
        <v>0</v>
      </c>
    </row>
    <row r="42" spans="1:29" x14ac:dyDescent="0.25">
      <c r="A42" s="269" t="s">
        <v>161</v>
      </c>
      <c r="B42" s="270" t="s">
        <v>544</v>
      </c>
      <c r="C42" s="268"/>
      <c r="D42" s="268"/>
      <c r="E42" s="268"/>
      <c r="F42" s="268"/>
      <c r="G42" s="268">
        <v>0</v>
      </c>
      <c r="H42" s="268">
        <v>0</v>
      </c>
      <c r="I42" s="268" t="s">
        <v>476</v>
      </c>
      <c r="J42" s="268">
        <v>0</v>
      </c>
      <c r="K42" s="268" t="s">
        <v>476</v>
      </c>
      <c r="L42" s="268">
        <v>0</v>
      </c>
      <c r="M42" s="268" t="s">
        <v>476</v>
      </c>
      <c r="N42" s="268">
        <v>0</v>
      </c>
      <c r="O42" s="268" t="s">
        <v>476</v>
      </c>
      <c r="P42" s="268">
        <v>0</v>
      </c>
      <c r="Q42" s="268" t="s">
        <v>476</v>
      </c>
      <c r="R42" s="268">
        <v>0</v>
      </c>
      <c r="S42" s="268" t="s">
        <v>476</v>
      </c>
      <c r="T42" s="268">
        <v>0</v>
      </c>
      <c r="U42" s="268" t="s">
        <v>476</v>
      </c>
      <c r="V42" s="268">
        <v>0</v>
      </c>
      <c r="W42" s="268" t="s">
        <v>476</v>
      </c>
      <c r="X42" s="268">
        <v>0</v>
      </c>
      <c r="Y42" s="268" t="s">
        <v>476</v>
      </c>
      <c r="Z42" s="268" t="s">
        <v>509</v>
      </c>
      <c r="AA42" s="268" t="s">
        <v>509</v>
      </c>
      <c r="AB42" s="268">
        <v>0</v>
      </c>
      <c r="AC42" s="268">
        <v>0</v>
      </c>
    </row>
    <row r="43" spans="1:29" x14ac:dyDescent="0.25">
      <c r="A43" s="269" t="s">
        <v>545</v>
      </c>
      <c r="B43" s="270" t="s">
        <v>546</v>
      </c>
      <c r="C43" s="268"/>
      <c r="D43" s="268"/>
      <c r="E43" s="268"/>
      <c r="F43" s="268"/>
      <c r="G43" s="268">
        <v>0</v>
      </c>
      <c r="H43" s="268">
        <v>0</v>
      </c>
      <c r="I43" s="268" t="s">
        <v>476</v>
      </c>
      <c r="J43" s="268">
        <v>0</v>
      </c>
      <c r="K43" s="268" t="s">
        <v>476</v>
      </c>
      <c r="L43" s="268">
        <v>0</v>
      </c>
      <c r="M43" s="268" t="s">
        <v>476</v>
      </c>
      <c r="N43" s="268">
        <v>0</v>
      </c>
      <c r="O43" s="268" t="s">
        <v>476</v>
      </c>
      <c r="P43" s="268">
        <v>0</v>
      </c>
      <c r="Q43" s="268" t="s">
        <v>476</v>
      </c>
      <c r="R43" s="268">
        <v>0</v>
      </c>
      <c r="S43" s="268" t="s">
        <v>476</v>
      </c>
      <c r="T43" s="268">
        <v>0</v>
      </c>
      <c r="U43" s="268" t="s">
        <v>476</v>
      </c>
      <c r="V43" s="268">
        <v>0</v>
      </c>
      <c r="W43" s="268" t="s">
        <v>476</v>
      </c>
      <c r="X43" s="268">
        <v>0</v>
      </c>
      <c r="Y43" s="268" t="s">
        <v>476</v>
      </c>
      <c r="Z43" s="268" t="s">
        <v>509</v>
      </c>
      <c r="AA43" s="268" t="s">
        <v>509</v>
      </c>
      <c r="AB43" s="268">
        <v>0</v>
      </c>
      <c r="AC43" s="268">
        <v>0</v>
      </c>
    </row>
    <row r="44" spans="1:29" x14ac:dyDescent="0.25">
      <c r="A44" s="269" t="s">
        <v>547</v>
      </c>
      <c r="B44" s="270" t="s">
        <v>548</v>
      </c>
      <c r="C44" s="268"/>
      <c r="D44" s="268"/>
      <c r="E44" s="268"/>
      <c r="F44" s="268"/>
      <c r="G44" s="268">
        <v>0</v>
      </c>
      <c r="H44" s="268">
        <v>0</v>
      </c>
      <c r="I44" s="268" t="s">
        <v>476</v>
      </c>
      <c r="J44" s="268">
        <v>0</v>
      </c>
      <c r="K44" s="268" t="s">
        <v>476</v>
      </c>
      <c r="L44" s="268">
        <v>0</v>
      </c>
      <c r="M44" s="268" t="s">
        <v>476</v>
      </c>
      <c r="N44" s="268">
        <v>0</v>
      </c>
      <c r="O44" s="268" t="s">
        <v>476</v>
      </c>
      <c r="P44" s="268">
        <v>0</v>
      </c>
      <c r="Q44" s="268" t="s">
        <v>476</v>
      </c>
      <c r="R44" s="268">
        <v>0</v>
      </c>
      <c r="S44" s="268" t="s">
        <v>476</v>
      </c>
      <c r="T44" s="268">
        <v>0</v>
      </c>
      <c r="U44" s="268" t="s">
        <v>476</v>
      </c>
      <c r="V44" s="268">
        <v>0</v>
      </c>
      <c r="W44" s="268" t="s">
        <v>476</v>
      </c>
      <c r="X44" s="268">
        <v>0</v>
      </c>
      <c r="Y44" s="268" t="s">
        <v>476</v>
      </c>
      <c r="Z44" s="268" t="s">
        <v>509</v>
      </c>
      <c r="AA44" s="268" t="s">
        <v>509</v>
      </c>
      <c r="AB44" s="268">
        <v>0</v>
      </c>
      <c r="AC44" s="268">
        <v>0</v>
      </c>
    </row>
    <row r="45" spans="1:29" x14ac:dyDescent="0.25">
      <c r="A45" s="269" t="s">
        <v>549</v>
      </c>
      <c r="B45" s="270" t="s">
        <v>550</v>
      </c>
      <c r="C45" s="268"/>
      <c r="D45" s="268"/>
      <c r="E45" s="268"/>
      <c r="F45" s="268"/>
      <c r="G45" s="268">
        <v>0</v>
      </c>
      <c r="H45" s="268">
        <v>0</v>
      </c>
      <c r="I45" s="268" t="s">
        <v>476</v>
      </c>
      <c r="J45" s="268">
        <v>0</v>
      </c>
      <c r="K45" s="268" t="s">
        <v>476</v>
      </c>
      <c r="L45" s="268">
        <v>0</v>
      </c>
      <c r="M45" s="268" t="s">
        <v>476</v>
      </c>
      <c r="N45" s="268">
        <v>0</v>
      </c>
      <c r="O45" s="268" t="s">
        <v>476</v>
      </c>
      <c r="P45" s="268">
        <v>0</v>
      </c>
      <c r="Q45" s="268" t="s">
        <v>476</v>
      </c>
      <c r="R45" s="268">
        <v>0</v>
      </c>
      <c r="S45" s="268" t="s">
        <v>476</v>
      </c>
      <c r="T45" s="268">
        <v>0</v>
      </c>
      <c r="U45" s="268" t="s">
        <v>476</v>
      </c>
      <c r="V45" s="268">
        <v>0</v>
      </c>
      <c r="W45" s="268" t="s">
        <v>476</v>
      </c>
      <c r="X45" s="268">
        <v>0</v>
      </c>
      <c r="Y45" s="268" t="s">
        <v>476</v>
      </c>
      <c r="Z45" s="268" t="s">
        <v>509</v>
      </c>
      <c r="AA45" s="268" t="s">
        <v>509</v>
      </c>
      <c r="AB45" s="268">
        <v>0</v>
      </c>
      <c r="AC45" s="268">
        <v>0</v>
      </c>
    </row>
    <row r="46" spans="1:29" x14ac:dyDescent="0.25">
      <c r="A46" s="269" t="s">
        <v>551</v>
      </c>
      <c r="B46" s="270" t="s">
        <v>552</v>
      </c>
      <c r="C46" s="268"/>
      <c r="D46" s="268"/>
      <c r="E46" s="268"/>
      <c r="F46" s="268"/>
      <c r="G46" s="268">
        <v>0</v>
      </c>
      <c r="H46" s="268">
        <v>0</v>
      </c>
      <c r="I46" s="268" t="s">
        <v>476</v>
      </c>
      <c r="J46" s="268">
        <v>0</v>
      </c>
      <c r="K46" s="268" t="s">
        <v>476</v>
      </c>
      <c r="L46" s="268">
        <v>0</v>
      </c>
      <c r="M46" s="268" t="s">
        <v>476</v>
      </c>
      <c r="N46" s="268">
        <v>0</v>
      </c>
      <c r="O46" s="268" t="s">
        <v>476</v>
      </c>
      <c r="P46" s="268">
        <v>0</v>
      </c>
      <c r="Q46" s="268" t="s">
        <v>476</v>
      </c>
      <c r="R46" s="268">
        <v>0</v>
      </c>
      <c r="S46" s="268" t="s">
        <v>476</v>
      </c>
      <c r="T46" s="268">
        <v>0</v>
      </c>
      <c r="U46" s="268" t="s">
        <v>476</v>
      </c>
      <c r="V46" s="268">
        <v>0</v>
      </c>
      <c r="W46" s="268" t="s">
        <v>476</v>
      </c>
      <c r="X46" s="268">
        <v>0</v>
      </c>
      <c r="Y46" s="268" t="s">
        <v>476</v>
      </c>
      <c r="Z46" s="268" t="s">
        <v>509</v>
      </c>
      <c r="AA46" s="268" t="s">
        <v>509</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9" t="s">
        <v>159</v>
      </c>
      <c r="B48" s="272" t="s">
        <v>541</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509</v>
      </c>
      <c r="AA48" s="268"/>
      <c r="AB48" s="268">
        <v>0</v>
      </c>
      <c r="AC48" s="268">
        <v>0</v>
      </c>
    </row>
    <row r="49" spans="1:29" ht="31.5" x14ac:dyDescent="0.25">
      <c r="A49" s="269" t="s">
        <v>158</v>
      </c>
      <c r="B49" s="272" t="s">
        <v>539</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509</v>
      </c>
      <c r="AA49" s="268"/>
      <c r="AB49" s="268">
        <v>0</v>
      </c>
      <c r="AC49" s="268">
        <v>0</v>
      </c>
    </row>
    <row r="50" spans="1:29" x14ac:dyDescent="0.25">
      <c r="A50" s="269" t="s">
        <v>157</v>
      </c>
      <c r="B50" s="270"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509</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509</v>
      </c>
      <c r="AA51" s="268"/>
      <c r="AB51" s="268">
        <v>0</v>
      </c>
      <c r="AC51" s="268">
        <v>0</v>
      </c>
    </row>
    <row r="52" spans="1:29" ht="31.5" x14ac:dyDescent="0.25">
      <c r="A52" s="269" t="s">
        <v>153</v>
      </c>
      <c r="B52" s="270" t="s">
        <v>152</v>
      </c>
      <c r="C52" s="268">
        <v>31.936</v>
      </c>
      <c r="D52" s="268">
        <v>31.936</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509</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509</v>
      </c>
      <c r="AA53" s="268"/>
      <c r="AB53" s="268">
        <v>0</v>
      </c>
      <c r="AC53" s="268">
        <v>0</v>
      </c>
    </row>
    <row r="54" spans="1:29" x14ac:dyDescent="0.25">
      <c r="A54" s="269" t="s">
        <v>149</v>
      </c>
      <c r="B54" s="270" t="s">
        <v>542</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509</v>
      </c>
      <c r="AA54" s="268"/>
      <c r="AB54" s="268">
        <v>0</v>
      </c>
      <c r="AC54" s="268">
        <v>0</v>
      </c>
    </row>
    <row r="55" spans="1:29" x14ac:dyDescent="0.25">
      <c r="A55" s="269" t="s">
        <v>553</v>
      </c>
      <c r="B55" s="270" t="s">
        <v>543</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509</v>
      </c>
      <c r="AA55" s="268"/>
      <c r="AB55" s="268">
        <v>0</v>
      </c>
      <c r="AC55" s="268">
        <v>0</v>
      </c>
    </row>
    <row r="56" spans="1:29" x14ac:dyDescent="0.25">
      <c r="A56" s="269" t="s">
        <v>554</v>
      </c>
      <c r="B56" s="270" t="s">
        <v>544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509</v>
      </c>
      <c r="AA56" s="268"/>
      <c r="AB56" s="268">
        <v>0</v>
      </c>
      <c r="AC56" s="268">
        <v>0</v>
      </c>
    </row>
    <row r="57" spans="1:29" x14ac:dyDescent="0.25">
      <c r="A57" s="269" t="s">
        <v>555</v>
      </c>
      <c r="B57" s="270" t="s">
        <v>546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509</v>
      </c>
      <c r="AA57" s="268"/>
      <c r="AB57" s="268">
        <v>0</v>
      </c>
      <c r="AC57" s="268">
        <v>0</v>
      </c>
    </row>
    <row r="58" spans="1:29" ht="36.75" customHeight="1" x14ac:dyDescent="0.25">
      <c r="A58" s="269" t="s">
        <v>556</v>
      </c>
      <c r="B58" s="270" t="s">
        <v>548</v>
      </c>
      <c r="C58" s="268">
        <v>65</v>
      </c>
      <c r="D58" s="268">
        <v>65</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509</v>
      </c>
      <c r="AA58" s="268"/>
      <c r="AB58" s="268">
        <v>0</v>
      </c>
      <c r="AC58" s="268">
        <v>0</v>
      </c>
    </row>
    <row r="59" spans="1:29" x14ac:dyDescent="0.25">
      <c r="A59" s="269" t="s">
        <v>557</v>
      </c>
      <c r="B59" s="270" t="s">
        <v>550</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509</v>
      </c>
      <c r="AA59" s="268"/>
      <c r="AB59" s="268">
        <v>0</v>
      </c>
      <c r="AC59" s="268">
        <v>0</v>
      </c>
    </row>
    <row r="60" spans="1:29" x14ac:dyDescent="0.25">
      <c r="A60" s="269" t="s">
        <v>558</v>
      </c>
      <c r="B60" s="270" t="s">
        <v>552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509</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238.34945379999999</v>
      </c>
      <c r="D62" s="268">
        <v>238.34945379999999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509</v>
      </c>
      <c r="AA62" s="268"/>
      <c r="AB62" s="268">
        <v>0</v>
      </c>
      <c r="AC62" s="268">
        <v>0</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509</v>
      </c>
      <c r="AA63" s="268"/>
      <c r="AB63" s="268">
        <v>0</v>
      </c>
      <c r="AC63" s="268">
        <v>0</v>
      </c>
    </row>
    <row r="64" spans="1:29" x14ac:dyDescent="0.25">
      <c r="A64" s="269" t="s">
        <v>144</v>
      </c>
      <c r="B64" s="272"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509</v>
      </c>
      <c r="AA64" s="268"/>
      <c r="AB64" s="268">
        <v>0</v>
      </c>
      <c r="AC64" s="268">
        <v>0</v>
      </c>
    </row>
    <row r="65" spans="1:29" x14ac:dyDescent="0.25">
      <c r="A65" s="269" t="s">
        <v>143</v>
      </c>
      <c r="B65" s="272"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509</v>
      </c>
      <c r="AA65" s="268"/>
      <c r="AB65" s="268">
        <v>0</v>
      </c>
      <c r="AC65" s="268">
        <v>0</v>
      </c>
    </row>
    <row r="66" spans="1:29" ht="54" customHeight="1" x14ac:dyDescent="0.25">
      <c r="A66" s="269" t="s">
        <v>142</v>
      </c>
      <c r="B66" s="272" t="s">
        <v>136</v>
      </c>
      <c r="C66" s="268">
        <v>31.936</v>
      </c>
      <c r="D66" s="268">
        <v>31.936</v>
      </c>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509</v>
      </c>
      <c r="AA66" s="268"/>
      <c r="AB66" s="268">
        <v>0</v>
      </c>
      <c r="AC66" s="268">
        <v>0</v>
      </c>
    </row>
    <row r="67" spans="1:29" x14ac:dyDescent="0.25">
      <c r="A67" s="269" t="s">
        <v>141</v>
      </c>
      <c r="B67" s="272" t="s">
        <v>542</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509</v>
      </c>
      <c r="AA67" s="268"/>
      <c r="AB67" s="268">
        <v>0</v>
      </c>
      <c r="AC67" s="268">
        <v>0</v>
      </c>
    </row>
    <row r="68" spans="1:29" ht="50.25" customHeight="1" x14ac:dyDescent="0.25">
      <c r="A68" s="269" t="s">
        <v>559</v>
      </c>
      <c r="B68" s="272" t="s">
        <v>543</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509</v>
      </c>
      <c r="AA68" s="268"/>
      <c r="AB68" s="268">
        <v>0</v>
      </c>
      <c r="AC68" s="268">
        <v>0</v>
      </c>
    </row>
    <row r="69" spans="1:29" x14ac:dyDescent="0.25">
      <c r="A69" s="269" t="s">
        <v>560</v>
      </c>
      <c r="B69" s="272" t="s">
        <v>544</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509</v>
      </c>
      <c r="AA69" s="268"/>
      <c r="AB69" s="268">
        <v>0</v>
      </c>
      <c r="AC69" s="268">
        <v>0</v>
      </c>
    </row>
    <row r="70" spans="1:29" ht="36.75" customHeight="1" x14ac:dyDescent="0.25">
      <c r="A70" s="269" t="s">
        <v>561</v>
      </c>
      <c r="B70" s="272" t="s">
        <v>546</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509</v>
      </c>
      <c r="AA70" s="268"/>
      <c r="AB70" s="268">
        <v>0</v>
      </c>
      <c r="AC70" s="268">
        <v>0</v>
      </c>
    </row>
    <row r="71" spans="1:29" x14ac:dyDescent="0.25">
      <c r="A71" s="269" t="s">
        <v>562</v>
      </c>
      <c r="B71" s="272" t="s">
        <v>548</v>
      </c>
      <c r="C71" s="268">
        <v>65</v>
      </c>
      <c r="D71" s="268">
        <v>65</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509</v>
      </c>
      <c r="AA71" s="268"/>
      <c r="AB71" s="268">
        <v>0</v>
      </c>
      <c r="AC71" s="268">
        <v>0</v>
      </c>
    </row>
    <row r="72" spans="1:29" ht="51" customHeight="1" x14ac:dyDescent="0.25">
      <c r="A72" s="269" t="s">
        <v>563</v>
      </c>
      <c r="B72" s="272" t="s">
        <v>550</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509</v>
      </c>
      <c r="AA72" s="268"/>
      <c r="AB72" s="268">
        <v>0</v>
      </c>
      <c r="AC72" s="268">
        <v>0</v>
      </c>
    </row>
    <row r="73" spans="1:29" ht="32.25" customHeight="1" x14ac:dyDescent="0.25">
      <c r="A73" s="269" t="s">
        <v>564</v>
      </c>
      <c r="B73" s="272" t="s">
        <v>552</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509</v>
      </c>
      <c r="AA73" s="268"/>
      <c r="AB73" s="268">
        <v>0</v>
      </c>
      <c r="AC73" s="268">
        <v>0</v>
      </c>
    </row>
    <row r="74" spans="1:29" ht="51.75" customHeight="1" x14ac:dyDescent="0.25">
      <c r="A74" s="266" t="s">
        <v>58</v>
      </c>
      <c r="B74" s="273" t="s">
        <v>233</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509</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228</v>
      </c>
      <c r="B76" s="272" t="s">
        <v>541</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t="s">
        <v>509</v>
      </c>
      <c r="AA76" s="268"/>
      <c r="AB76" s="268">
        <v>0</v>
      </c>
      <c r="AC76" s="268">
        <v>0</v>
      </c>
    </row>
    <row r="77" spans="1:29" ht="30.75" customHeight="1" x14ac:dyDescent="0.25">
      <c r="A77" s="269" t="s">
        <v>229</v>
      </c>
      <c r="B77" s="272" t="s">
        <v>539</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509</v>
      </c>
      <c r="AA77" s="268"/>
      <c r="AB77" s="268">
        <v>0</v>
      </c>
      <c r="AC77" s="268">
        <v>0</v>
      </c>
    </row>
    <row r="78" spans="1:29" x14ac:dyDescent="0.25">
      <c r="A78" s="269" t="s">
        <v>230</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509</v>
      </c>
      <c r="AA78" s="268"/>
      <c r="AB78" s="268">
        <v>0</v>
      </c>
      <c r="AC78" s="268">
        <v>0</v>
      </c>
    </row>
    <row r="79" spans="1:29" x14ac:dyDescent="0.25">
      <c r="A79" s="269" t="s">
        <v>231</v>
      </c>
      <c r="B79" s="270" t="s">
        <v>540</v>
      </c>
      <c r="C79" s="268"/>
      <c r="D79" s="268"/>
      <c r="E79" s="275"/>
      <c r="F79" s="275"/>
      <c r="G79" s="268">
        <v>0</v>
      </c>
      <c r="H79" s="268">
        <v>0</v>
      </c>
      <c r="I79" s="274"/>
      <c r="J79" s="268">
        <v>0</v>
      </c>
      <c r="K79" s="274"/>
      <c r="L79" s="268">
        <v>0</v>
      </c>
      <c r="M79" s="274"/>
      <c r="N79" s="268">
        <v>0</v>
      </c>
      <c r="O79" s="274"/>
      <c r="P79" s="268">
        <v>0</v>
      </c>
      <c r="Q79" s="274"/>
      <c r="R79" s="268">
        <v>0</v>
      </c>
      <c r="S79" s="274"/>
      <c r="T79" s="268">
        <v>0</v>
      </c>
      <c r="U79" s="274"/>
      <c r="V79" s="268">
        <v>0</v>
      </c>
      <c r="W79" s="274"/>
      <c r="X79" s="274">
        <v>0</v>
      </c>
      <c r="Y79" s="274"/>
      <c r="Z79" s="274" t="s">
        <v>509</v>
      </c>
      <c r="AA79" s="274"/>
      <c r="AB79" s="268">
        <v>0</v>
      </c>
      <c r="AC79" s="268">
        <v>0</v>
      </c>
    </row>
    <row r="80" spans="1:29" x14ac:dyDescent="0.25">
      <c r="A80" s="269" t="s">
        <v>232</v>
      </c>
      <c r="B80" s="270" t="s">
        <v>542</v>
      </c>
      <c r="C80" s="268"/>
      <c r="D80" s="268"/>
      <c r="E80" s="275"/>
      <c r="F80" s="275"/>
      <c r="G80" s="268">
        <v>0</v>
      </c>
      <c r="H80" s="268">
        <v>0</v>
      </c>
      <c r="I80" s="274"/>
      <c r="J80" s="268">
        <v>0</v>
      </c>
      <c r="K80" s="274"/>
      <c r="L80" s="268">
        <v>0</v>
      </c>
      <c r="M80" s="274"/>
      <c r="N80" s="268">
        <v>0</v>
      </c>
      <c r="O80" s="274"/>
      <c r="P80" s="268">
        <v>0</v>
      </c>
      <c r="Q80" s="274"/>
      <c r="R80" s="268">
        <v>0</v>
      </c>
      <c r="S80" s="274"/>
      <c r="T80" s="268">
        <v>0</v>
      </c>
      <c r="U80" s="274"/>
      <c r="V80" s="268">
        <v>0</v>
      </c>
      <c r="W80" s="274"/>
      <c r="X80" s="274">
        <v>0</v>
      </c>
      <c r="Y80" s="274"/>
      <c r="Z80" s="274" t="s">
        <v>509</v>
      </c>
      <c r="AA80" s="274"/>
      <c r="AB80" s="268">
        <v>0</v>
      </c>
      <c r="AC80" s="268">
        <v>0</v>
      </c>
    </row>
    <row r="81" spans="1:29" x14ac:dyDescent="0.25">
      <c r="A81" s="269" t="s">
        <v>565</v>
      </c>
      <c r="B81" s="270" t="s">
        <v>543</v>
      </c>
      <c r="C81" s="268"/>
      <c r="D81" s="268"/>
      <c r="E81" s="275"/>
      <c r="F81" s="275"/>
      <c r="G81" s="268">
        <v>0</v>
      </c>
      <c r="H81" s="268">
        <v>0</v>
      </c>
      <c r="I81" s="274"/>
      <c r="J81" s="268">
        <v>0</v>
      </c>
      <c r="K81" s="274"/>
      <c r="L81" s="268">
        <v>0</v>
      </c>
      <c r="M81" s="274"/>
      <c r="N81" s="268">
        <v>0</v>
      </c>
      <c r="O81" s="274"/>
      <c r="P81" s="268">
        <v>0</v>
      </c>
      <c r="Q81" s="274"/>
      <c r="R81" s="268">
        <v>0</v>
      </c>
      <c r="S81" s="274"/>
      <c r="T81" s="268">
        <v>0</v>
      </c>
      <c r="U81" s="274"/>
      <c r="V81" s="268">
        <v>0</v>
      </c>
      <c r="W81" s="274"/>
      <c r="X81" s="274">
        <v>0</v>
      </c>
      <c r="Y81" s="274"/>
      <c r="Z81" s="274" t="s">
        <v>509</v>
      </c>
      <c r="AA81" s="274"/>
      <c r="AB81" s="268">
        <v>0</v>
      </c>
      <c r="AC81" s="268">
        <v>0</v>
      </c>
    </row>
    <row r="82" spans="1:29" x14ac:dyDescent="0.25">
      <c r="A82" s="269" t="s">
        <v>566</v>
      </c>
      <c r="B82" s="270" t="s">
        <v>544</v>
      </c>
      <c r="C82" s="268"/>
      <c r="D82" s="268"/>
      <c r="E82" s="275"/>
      <c r="F82" s="275"/>
      <c r="G82" s="268">
        <v>0</v>
      </c>
      <c r="H82" s="268">
        <v>0</v>
      </c>
      <c r="I82" s="274"/>
      <c r="J82" s="268">
        <v>0</v>
      </c>
      <c r="K82" s="274"/>
      <c r="L82" s="268">
        <v>0</v>
      </c>
      <c r="M82" s="274"/>
      <c r="N82" s="268">
        <v>0</v>
      </c>
      <c r="O82" s="274"/>
      <c r="P82" s="268">
        <v>0</v>
      </c>
      <c r="Q82" s="274"/>
      <c r="R82" s="268">
        <v>0</v>
      </c>
      <c r="S82" s="274"/>
      <c r="T82" s="268">
        <v>0</v>
      </c>
      <c r="U82" s="274"/>
      <c r="V82" s="268">
        <v>0</v>
      </c>
      <c r="W82" s="274"/>
      <c r="X82" s="274">
        <v>0</v>
      </c>
      <c r="Y82" s="274"/>
      <c r="Z82" s="274" t="s">
        <v>509</v>
      </c>
      <c r="AA82" s="274"/>
      <c r="AB82" s="268">
        <v>0</v>
      </c>
      <c r="AC82" s="268">
        <v>0</v>
      </c>
    </row>
    <row r="83" spans="1:29" x14ac:dyDescent="0.25">
      <c r="A83" s="269" t="s">
        <v>567</v>
      </c>
      <c r="B83" s="270" t="s">
        <v>546</v>
      </c>
      <c r="C83" s="268"/>
      <c r="D83" s="268"/>
      <c r="E83" s="275"/>
      <c r="F83" s="275"/>
      <c r="G83" s="268">
        <v>0</v>
      </c>
      <c r="H83" s="268">
        <v>0</v>
      </c>
      <c r="I83" s="274"/>
      <c r="J83" s="268">
        <v>0</v>
      </c>
      <c r="K83" s="274"/>
      <c r="L83" s="268">
        <v>0</v>
      </c>
      <c r="M83" s="274"/>
      <c r="N83" s="268">
        <v>0</v>
      </c>
      <c r="O83" s="274"/>
      <c r="P83" s="268">
        <v>0</v>
      </c>
      <c r="Q83" s="274"/>
      <c r="R83" s="268">
        <v>0</v>
      </c>
      <c r="S83" s="274"/>
      <c r="T83" s="268">
        <v>0</v>
      </c>
      <c r="U83" s="274"/>
      <c r="V83" s="268">
        <v>0</v>
      </c>
      <c r="W83" s="274"/>
      <c r="X83" s="274">
        <v>0</v>
      </c>
      <c r="Y83" s="274"/>
      <c r="Z83" s="274" t="s">
        <v>509</v>
      </c>
      <c r="AA83" s="274"/>
      <c r="AB83" s="268">
        <v>0</v>
      </c>
      <c r="AC83" s="268">
        <v>0</v>
      </c>
    </row>
    <row r="84" spans="1:29" x14ac:dyDescent="0.25">
      <c r="A84" s="269" t="s">
        <v>568</v>
      </c>
      <c r="B84" s="270" t="s">
        <v>548</v>
      </c>
      <c r="C84" s="268">
        <v>65</v>
      </c>
      <c r="D84" s="268">
        <v>65</v>
      </c>
      <c r="E84" s="275"/>
      <c r="F84" s="275"/>
      <c r="G84" s="268">
        <v>0</v>
      </c>
      <c r="H84" s="268">
        <v>0</v>
      </c>
      <c r="I84" s="274"/>
      <c r="J84" s="268">
        <v>0</v>
      </c>
      <c r="K84" s="274"/>
      <c r="L84" s="268">
        <v>0</v>
      </c>
      <c r="M84" s="274"/>
      <c r="N84" s="268">
        <v>0</v>
      </c>
      <c r="O84" s="274"/>
      <c r="P84" s="268">
        <v>0</v>
      </c>
      <c r="Q84" s="274"/>
      <c r="R84" s="268">
        <v>0</v>
      </c>
      <c r="S84" s="274"/>
      <c r="T84" s="268">
        <v>0</v>
      </c>
      <c r="U84" s="274"/>
      <c r="V84" s="268">
        <v>0</v>
      </c>
      <c r="W84" s="274"/>
      <c r="X84" s="274">
        <v>0</v>
      </c>
      <c r="Y84" s="274"/>
      <c r="Z84" s="274" t="s">
        <v>509</v>
      </c>
      <c r="AA84" s="274"/>
      <c r="AB84" s="268">
        <v>0</v>
      </c>
      <c r="AC84" s="268">
        <v>0</v>
      </c>
    </row>
    <row r="85" spans="1:29" x14ac:dyDescent="0.25">
      <c r="A85" s="269" t="s">
        <v>569</v>
      </c>
      <c r="B85" s="270" t="s">
        <v>550</v>
      </c>
      <c r="C85" s="274"/>
      <c r="D85" s="274"/>
      <c r="E85" s="275"/>
      <c r="F85" s="275"/>
      <c r="G85" s="268">
        <v>0</v>
      </c>
      <c r="H85" s="268">
        <v>0</v>
      </c>
      <c r="I85" s="274"/>
      <c r="J85" s="268">
        <v>0</v>
      </c>
      <c r="K85" s="274"/>
      <c r="L85" s="268">
        <v>0</v>
      </c>
      <c r="M85" s="274"/>
      <c r="N85" s="268">
        <v>0</v>
      </c>
      <c r="O85" s="274"/>
      <c r="P85" s="268">
        <v>0</v>
      </c>
      <c r="Q85" s="274"/>
      <c r="R85" s="268">
        <v>0</v>
      </c>
      <c r="S85" s="274"/>
      <c r="T85" s="268">
        <v>0</v>
      </c>
      <c r="U85" s="274"/>
      <c r="V85" s="268">
        <v>0</v>
      </c>
      <c r="W85" s="274"/>
      <c r="X85" s="274">
        <v>0</v>
      </c>
      <c r="Y85" s="274"/>
      <c r="Z85" s="274" t="s">
        <v>509</v>
      </c>
      <c r="AA85" s="274"/>
      <c r="AB85" s="268">
        <v>0</v>
      </c>
      <c r="AC85" s="268">
        <v>0</v>
      </c>
    </row>
    <row r="86" spans="1:29" x14ac:dyDescent="0.25">
      <c r="A86" s="269" t="s">
        <v>570</v>
      </c>
      <c r="B86" s="270" t="s">
        <v>552</v>
      </c>
      <c r="C86" s="274"/>
      <c r="D86" s="274"/>
      <c r="E86" s="275"/>
      <c r="F86" s="275"/>
      <c r="G86" s="268">
        <v>0</v>
      </c>
      <c r="H86" s="268">
        <v>0</v>
      </c>
      <c r="I86" s="274"/>
      <c r="J86" s="268">
        <v>0</v>
      </c>
      <c r="K86" s="274"/>
      <c r="L86" s="268">
        <v>0</v>
      </c>
      <c r="M86" s="274"/>
      <c r="N86" s="268">
        <v>0</v>
      </c>
      <c r="O86" s="274"/>
      <c r="P86" s="268">
        <v>0</v>
      </c>
      <c r="Q86" s="274"/>
      <c r="R86" s="268">
        <v>0</v>
      </c>
      <c r="S86" s="274"/>
      <c r="T86" s="268">
        <v>0</v>
      </c>
      <c r="U86" s="274"/>
      <c r="V86" s="268">
        <v>0</v>
      </c>
      <c r="W86" s="274"/>
      <c r="X86" s="274">
        <v>0</v>
      </c>
      <c r="Y86" s="274"/>
      <c r="Z86" s="274" t="s">
        <v>509</v>
      </c>
      <c r="AA86" s="274"/>
      <c r="AB86" s="268">
        <v>0</v>
      </c>
      <c r="AC86" s="268">
        <v>0</v>
      </c>
    </row>
  </sheetData>
  <mergeCells count="31">
    <mergeCell ref="A14:AC14"/>
    <mergeCell ref="C20:D21"/>
    <mergeCell ref="A16:AC16"/>
    <mergeCell ref="A15:AC15"/>
    <mergeCell ref="A20:A22"/>
    <mergeCell ref="E20:F21"/>
    <mergeCell ref="A18:AC18"/>
    <mergeCell ref="AB20:AC21"/>
    <mergeCell ref="G20:G22"/>
    <mergeCell ref="P21:Q21"/>
    <mergeCell ref="B20:B22"/>
    <mergeCell ref="T20:W20"/>
    <mergeCell ref="T21:U21"/>
    <mergeCell ref="J21:K21"/>
    <mergeCell ref="V21:W21"/>
    <mergeCell ref="P20:S20"/>
    <mergeCell ref="A4:AC4"/>
    <mergeCell ref="A12:AC12"/>
    <mergeCell ref="A9:AC9"/>
    <mergeCell ref="A11:AC11"/>
    <mergeCell ref="A8:AC8"/>
    <mergeCell ref="A6:AC6"/>
    <mergeCell ref="X20:AA20"/>
    <mergeCell ref="X21:Y21"/>
    <mergeCell ref="Z21:AA21"/>
    <mergeCell ref="R21:S21"/>
    <mergeCell ref="H20:K20"/>
    <mergeCell ref="H21:I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8"/>
  <sheetViews>
    <sheetView view="pageBreakPreview" topLeftCell="A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H_TP1200.VL.0024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местоположение'!A15:C15</f>
        <v>Реконструкция ВЛ 110 кВ Магистральная - Кинтус   (замена 54 опор, 2х14 км провода)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50"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50"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50"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50"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50" s="22" customFormat="1" x14ac:dyDescent="0.25">
      <c r="A21" s="492" t="s">
        <v>443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50" s="22" customFormat="1" ht="58.5" customHeight="1" x14ac:dyDescent="0.25">
      <c r="A22" s="483" t="s">
        <v>52</v>
      </c>
      <c r="B22" s="494" t="s">
        <v>24</v>
      </c>
      <c r="C22" s="483" t="s">
        <v>51</v>
      </c>
      <c r="D22" s="483" t="s">
        <v>50</v>
      </c>
      <c r="E22" s="497" t="s">
        <v>454</v>
      </c>
      <c r="F22" s="498"/>
      <c r="G22" s="498"/>
      <c r="H22" s="498"/>
      <c r="I22" s="498"/>
      <c r="J22" s="498"/>
      <c r="K22" s="498"/>
      <c r="L22" s="499"/>
      <c r="M22" s="483" t="s">
        <v>49</v>
      </c>
      <c r="N22" s="483" t="s">
        <v>48</v>
      </c>
      <c r="O22" s="483" t="s">
        <v>47</v>
      </c>
      <c r="P22" s="478" t="s">
        <v>241</v>
      </c>
      <c r="Q22" s="478" t="s">
        <v>46</v>
      </c>
      <c r="R22" s="478" t="s">
        <v>45</v>
      </c>
      <c r="S22" s="478" t="s">
        <v>44</v>
      </c>
      <c r="T22" s="478"/>
      <c r="U22" s="500" t="s">
        <v>43</v>
      </c>
      <c r="V22" s="500" t="s">
        <v>42</v>
      </c>
      <c r="W22" s="478" t="s">
        <v>41</v>
      </c>
      <c r="X22" s="478" t="s">
        <v>40</v>
      </c>
      <c r="Y22" s="478" t="s">
        <v>39</v>
      </c>
      <c r="Z22" s="48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50" s="22" customFormat="1" ht="64.5" customHeight="1" x14ac:dyDescent="0.25">
      <c r="A23" s="493"/>
      <c r="B23" s="495"/>
      <c r="C23" s="493"/>
      <c r="D23" s="493"/>
      <c r="E23" s="488" t="s">
        <v>23</v>
      </c>
      <c r="F23" s="479" t="s">
        <v>139</v>
      </c>
      <c r="G23" s="479" t="s">
        <v>138</v>
      </c>
      <c r="H23" s="479" t="s">
        <v>137</v>
      </c>
      <c r="I23" s="481" t="s">
        <v>364</v>
      </c>
      <c r="J23" s="481" t="s">
        <v>365</v>
      </c>
      <c r="K23" s="481" t="s">
        <v>366</v>
      </c>
      <c r="L23" s="479" t="s">
        <v>80</v>
      </c>
      <c r="M23" s="493"/>
      <c r="N23" s="493"/>
      <c r="O23" s="493"/>
      <c r="P23" s="478"/>
      <c r="Q23" s="478"/>
      <c r="R23" s="478"/>
      <c r="S23" s="490" t="s">
        <v>2</v>
      </c>
      <c r="T23" s="490" t="s">
        <v>11</v>
      </c>
      <c r="U23" s="500"/>
      <c r="V23" s="500"/>
      <c r="W23" s="478"/>
      <c r="X23" s="478"/>
      <c r="Y23" s="478"/>
      <c r="Z23" s="478"/>
      <c r="AA23" s="478"/>
      <c r="AB23" s="478"/>
      <c r="AC23" s="478"/>
      <c r="AD23" s="478"/>
      <c r="AE23" s="478"/>
      <c r="AF23" s="478" t="s">
        <v>22</v>
      </c>
      <c r="AG23" s="478"/>
      <c r="AH23" s="478" t="s">
        <v>21</v>
      </c>
      <c r="AI23" s="478"/>
      <c r="AJ23" s="483" t="s">
        <v>20</v>
      </c>
      <c r="AK23" s="483" t="s">
        <v>19</v>
      </c>
      <c r="AL23" s="483" t="s">
        <v>18</v>
      </c>
      <c r="AM23" s="483" t="s">
        <v>17</v>
      </c>
      <c r="AN23" s="483" t="s">
        <v>16</v>
      </c>
      <c r="AO23" s="483" t="s">
        <v>15</v>
      </c>
      <c r="AP23" s="483" t="s">
        <v>14</v>
      </c>
      <c r="AQ23" s="501" t="s">
        <v>11</v>
      </c>
      <c r="AR23" s="478"/>
      <c r="AS23" s="478"/>
      <c r="AT23" s="478"/>
      <c r="AU23" s="478"/>
      <c r="AV23" s="487"/>
      <c r="AW23" s="22" t="s">
        <v>591</v>
      </c>
      <c r="AX23" s="22" t="s">
        <v>592</v>
      </c>
    </row>
    <row r="24" spans="1:50"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94" t="s">
        <v>13</v>
      </c>
      <c r="AG24" s="194" t="s">
        <v>12</v>
      </c>
      <c r="AH24" s="122" t="s">
        <v>2</v>
      </c>
      <c r="AI24" s="122" t="s">
        <v>11</v>
      </c>
      <c r="AJ24" s="484"/>
      <c r="AK24" s="484"/>
      <c r="AL24" s="484"/>
      <c r="AM24" s="484"/>
      <c r="AN24" s="484"/>
      <c r="AO24" s="484"/>
      <c r="AP24" s="484"/>
      <c r="AQ24" s="502"/>
      <c r="AR24" s="478"/>
      <c r="AS24" s="478"/>
      <c r="AT24" s="478"/>
      <c r="AU24" s="478"/>
      <c r="AV24" s="487"/>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485</v>
      </c>
      <c r="B26" s="172" t="s">
        <v>605</v>
      </c>
      <c r="C26" s="172" t="s">
        <v>486</v>
      </c>
      <c r="D26" s="173" t="s">
        <v>487</v>
      </c>
      <c r="E26" s="200" t="s">
        <v>311</v>
      </c>
      <c r="F26" s="200" t="s">
        <v>311</v>
      </c>
      <c r="G26" s="200" t="s">
        <v>311</v>
      </c>
      <c r="H26" s="200" t="s">
        <v>311</v>
      </c>
      <c r="I26" s="200" t="s">
        <v>311</v>
      </c>
      <c r="J26" s="200" t="s">
        <v>311</v>
      </c>
      <c r="K26" s="200" t="s">
        <v>311</v>
      </c>
      <c r="L26" s="200" t="s">
        <v>311</v>
      </c>
      <c r="M26" s="172" t="s">
        <v>488</v>
      </c>
      <c r="N26" s="174" t="s">
        <v>489</v>
      </c>
      <c r="O26" s="172" t="s">
        <v>605</v>
      </c>
      <c r="P26" s="175">
        <v>17066</v>
      </c>
      <c r="Q26" s="172" t="s">
        <v>490</v>
      </c>
      <c r="R26" s="175">
        <v>11946</v>
      </c>
      <c r="S26" s="172" t="s">
        <v>491</v>
      </c>
      <c r="T26" s="172" t="s">
        <v>492</v>
      </c>
      <c r="U26" s="195">
        <v>7</v>
      </c>
      <c r="V26" s="195">
        <v>7</v>
      </c>
      <c r="W26" s="172" t="s">
        <v>493</v>
      </c>
      <c r="X26" s="176">
        <v>11587</v>
      </c>
      <c r="Y26" s="196"/>
      <c r="Z26" s="172">
        <v>1</v>
      </c>
      <c r="AA26" s="175">
        <v>11375</v>
      </c>
      <c r="AB26" s="175">
        <v>11375</v>
      </c>
      <c r="AC26" s="172" t="s">
        <v>493</v>
      </c>
      <c r="AD26" s="175">
        <v>13422</v>
      </c>
      <c r="AE26" s="175">
        <v>0</v>
      </c>
      <c r="AF26" s="173" t="s">
        <v>494</v>
      </c>
      <c r="AG26" s="172" t="s">
        <v>495</v>
      </c>
      <c r="AH26" s="172" t="s">
        <v>496</v>
      </c>
      <c r="AI26" s="172" t="s">
        <v>496</v>
      </c>
      <c r="AJ26" s="172" t="s">
        <v>497</v>
      </c>
      <c r="AK26" s="172" t="s">
        <v>498</v>
      </c>
      <c r="AL26" s="196"/>
      <c r="AM26" s="196"/>
      <c r="AN26" s="197"/>
      <c r="AO26" s="196"/>
      <c r="AP26" s="172" t="s">
        <v>499</v>
      </c>
      <c r="AQ26" s="172" t="s">
        <v>500</v>
      </c>
      <c r="AR26" s="172" t="s">
        <v>499</v>
      </c>
      <c r="AS26" s="172" t="s">
        <v>500</v>
      </c>
      <c r="AT26" s="172" t="s">
        <v>501</v>
      </c>
      <c r="AU26" s="196"/>
      <c r="AV26" s="201" t="s">
        <v>578</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502</v>
      </c>
      <c r="X27" s="176">
        <v>11752</v>
      </c>
      <c r="Y27" s="172" t="s">
        <v>502</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503</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504</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505</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506</v>
      </c>
      <c r="X31" s="176">
        <v>11943</v>
      </c>
      <c r="Y31" s="172" t="s">
        <v>506</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507</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605</v>
      </c>
      <c r="C33" s="188" t="s">
        <v>486</v>
      </c>
      <c r="D33" s="173" t="s">
        <v>577</v>
      </c>
      <c r="E33" s="200" t="s">
        <v>311</v>
      </c>
      <c r="F33" s="200" t="s">
        <v>311</v>
      </c>
      <c r="G33" s="200" t="s">
        <v>311</v>
      </c>
      <c r="H33" s="200" t="s">
        <v>311</v>
      </c>
      <c r="I33" s="200" t="s">
        <v>311</v>
      </c>
      <c r="J33" s="200" t="s">
        <v>311</v>
      </c>
      <c r="K33" s="200" t="s">
        <v>311</v>
      </c>
      <c r="L33" s="200" t="s">
        <v>311</v>
      </c>
      <c r="M33" s="188" t="s">
        <v>580</v>
      </c>
      <c r="N33" s="189" t="s">
        <v>517</v>
      </c>
      <c r="O33" s="172" t="s">
        <v>605</v>
      </c>
      <c r="P33" s="190">
        <v>0</v>
      </c>
      <c r="Q33" s="188" t="s">
        <v>518</v>
      </c>
      <c r="R33" s="190">
        <v>0</v>
      </c>
      <c r="S33" s="172" t="s">
        <v>519</v>
      </c>
      <c r="T33" s="172" t="s">
        <v>519</v>
      </c>
      <c r="U33" s="195">
        <v>1</v>
      </c>
      <c r="V33" s="195">
        <v>1</v>
      </c>
      <c r="W33" s="172" t="s">
        <v>520</v>
      </c>
      <c r="X33" s="176">
        <v>0</v>
      </c>
      <c r="Y33" s="196"/>
      <c r="Z33" s="172"/>
      <c r="AA33" s="175"/>
      <c r="AB33" s="175">
        <v>0</v>
      </c>
      <c r="AC33" s="172" t="s">
        <v>520</v>
      </c>
      <c r="AD33" s="175">
        <v>0</v>
      </c>
      <c r="AE33" s="175">
        <v>0</v>
      </c>
      <c r="AF33" s="173"/>
      <c r="AG33" s="172"/>
      <c r="AH33" s="172" t="s">
        <v>521</v>
      </c>
      <c r="AI33" s="172" t="s">
        <v>521</v>
      </c>
      <c r="AJ33" s="172" t="s">
        <v>521</v>
      </c>
      <c r="AK33" s="172" t="s">
        <v>521</v>
      </c>
      <c r="AL33" s="196"/>
      <c r="AM33" s="196"/>
      <c r="AN33" s="197"/>
      <c r="AO33" s="196"/>
      <c r="AP33" s="191"/>
      <c r="AQ33" s="191">
        <v>43523</v>
      </c>
      <c r="AR33" s="191"/>
      <c r="AS33" s="191">
        <v>43523</v>
      </c>
      <c r="AT33" s="191">
        <v>44588</v>
      </c>
      <c r="AU33" s="172"/>
      <c r="AV33" s="172" t="s">
        <v>581</v>
      </c>
      <c r="AW33" s="198">
        <v>0</v>
      </c>
      <c r="AX33" s="198">
        <v>0</v>
      </c>
    </row>
    <row r="34" spans="1:50" s="198" customFormat="1" ht="76.5" x14ac:dyDescent="0.2">
      <c r="A34" s="200">
        <v>2</v>
      </c>
      <c r="B34" s="172" t="s">
        <v>605</v>
      </c>
      <c r="C34" s="188" t="s">
        <v>486</v>
      </c>
      <c r="D34" s="173" t="s">
        <v>577</v>
      </c>
      <c r="E34" s="200" t="s">
        <v>311</v>
      </c>
      <c r="F34" s="200" t="s">
        <v>311</v>
      </c>
      <c r="G34" s="200" t="s">
        <v>311</v>
      </c>
      <c r="H34" s="200" t="s">
        <v>311</v>
      </c>
      <c r="I34" s="200" t="s">
        <v>311</v>
      </c>
      <c r="J34" s="200" t="s">
        <v>311</v>
      </c>
      <c r="K34" s="200" t="s">
        <v>311</v>
      </c>
      <c r="L34" s="200" t="s">
        <v>311</v>
      </c>
      <c r="M34" s="188" t="s">
        <v>580</v>
      </c>
      <c r="N34" s="189" t="s">
        <v>615</v>
      </c>
      <c r="O34" s="172" t="s">
        <v>605</v>
      </c>
      <c r="P34" s="190">
        <v>0</v>
      </c>
      <c r="Q34" s="188" t="s">
        <v>522</v>
      </c>
      <c r="R34" s="190">
        <v>334</v>
      </c>
      <c r="S34" s="172" t="s">
        <v>523</v>
      </c>
      <c r="T34" s="172" t="s">
        <v>523</v>
      </c>
      <c r="U34" s="195">
        <v>1</v>
      </c>
      <c r="V34" s="195">
        <v>1</v>
      </c>
      <c r="W34" s="172" t="s">
        <v>524</v>
      </c>
      <c r="X34" s="190">
        <v>334</v>
      </c>
      <c r="Y34" s="196"/>
      <c r="Z34" s="172"/>
      <c r="AA34" s="175"/>
      <c r="AB34" s="190">
        <v>334</v>
      </c>
      <c r="AC34" s="172" t="s">
        <v>524</v>
      </c>
      <c r="AD34" s="190">
        <v>334</v>
      </c>
      <c r="AE34" s="175">
        <v>0</v>
      </c>
      <c r="AF34" s="173"/>
      <c r="AG34" s="172"/>
      <c r="AH34" s="172" t="s">
        <v>525</v>
      </c>
      <c r="AI34" s="172" t="s">
        <v>525</v>
      </c>
      <c r="AJ34" s="172" t="s">
        <v>525</v>
      </c>
      <c r="AK34" s="172" t="s">
        <v>525</v>
      </c>
      <c r="AL34" s="196"/>
      <c r="AM34" s="196"/>
      <c r="AN34" s="197"/>
      <c r="AO34" s="196"/>
      <c r="AP34" s="191"/>
      <c r="AQ34" s="172" t="s">
        <v>531</v>
      </c>
      <c r="AR34" s="191"/>
      <c r="AS34" s="191">
        <v>43629</v>
      </c>
      <c r="AT34" s="191">
        <v>61526</v>
      </c>
      <c r="AU34" s="172"/>
      <c r="AV34" s="172" t="s">
        <v>625</v>
      </c>
      <c r="AW34" s="198">
        <v>0.40400000000000003</v>
      </c>
      <c r="AX34" s="198">
        <v>0.40400000000000003</v>
      </c>
    </row>
    <row r="35" spans="1:50" s="198" customFormat="1" ht="76.5" x14ac:dyDescent="0.2">
      <c r="A35" s="200" t="s">
        <v>526</v>
      </c>
      <c r="B35" s="172" t="s">
        <v>605</v>
      </c>
      <c r="C35" s="188" t="s">
        <v>486</v>
      </c>
      <c r="D35" s="173" t="s">
        <v>577</v>
      </c>
      <c r="E35" s="200" t="s">
        <v>311</v>
      </c>
      <c r="F35" s="200" t="s">
        <v>311</v>
      </c>
      <c r="G35" s="200" t="s">
        <v>311</v>
      </c>
      <c r="H35" s="200" t="s">
        <v>311</v>
      </c>
      <c r="I35" s="200" t="s">
        <v>311</v>
      </c>
      <c r="J35" s="200" t="s">
        <v>311</v>
      </c>
      <c r="K35" s="200" t="s">
        <v>311</v>
      </c>
      <c r="L35" s="200" t="s">
        <v>311</v>
      </c>
      <c r="M35" s="188" t="s">
        <v>580</v>
      </c>
      <c r="N35" s="172" t="s">
        <v>527</v>
      </c>
      <c r="O35" s="172" t="s">
        <v>605</v>
      </c>
      <c r="P35" s="190">
        <v>0</v>
      </c>
      <c r="Q35" s="188" t="s">
        <v>490</v>
      </c>
      <c r="R35" s="190">
        <v>6517</v>
      </c>
      <c r="S35" s="172" t="s">
        <v>491</v>
      </c>
      <c r="T35" s="172" t="s">
        <v>528</v>
      </c>
      <c r="U35" s="172">
        <v>1</v>
      </c>
      <c r="V35" s="172">
        <v>1</v>
      </c>
      <c r="W35" s="172" t="s">
        <v>529</v>
      </c>
      <c r="X35" s="190">
        <v>6517</v>
      </c>
      <c r="Y35" s="196"/>
      <c r="Z35" s="172"/>
      <c r="AA35" s="175"/>
      <c r="AB35" s="190">
        <v>6517</v>
      </c>
      <c r="AC35" s="172" t="s">
        <v>529</v>
      </c>
      <c r="AD35" s="190">
        <v>6517</v>
      </c>
      <c r="AE35" s="175">
        <v>384</v>
      </c>
      <c r="AF35" s="173" t="s">
        <v>530</v>
      </c>
      <c r="AG35" s="172"/>
      <c r="AH35" s="172" t="s">
        <v>525</v>
      </c>
      <c r="AI35" s="172" t="s">
        <v>531</v>
      </c>
      <c r="AJ35" s="172" t="s">
        <v>531</v>
      </c>
      <c r="AK35" s="172" t="s">
        <v>531</v>
      </c>
      <c r="AL35" s="196" t="s">
        <v>532</v>
      </c>
      <c r="AM35" s="172" t="s">
        <v>533</v>
      </c>
      <c r="AN35" s="197" t="s">
        <v>534</v>
      </c>
      <c r="AO35" s="196" t="s">
        <v>535</v>
      </c>
      <c r="AP35" s="172" t="s">
        <v>525</v>
      </c>
      <c r="AQ35" s="172" t="s">
        <v>531</v>
      </c>
      <c r="AR35" s="191">
        <v>43629</v>
      </c>
      <c r="AS35" s="172" t="s">
        <v>536</v>
      </c>
      <c r="AT35" s="172" t="s">
        <v>537</v>
      </c>
      <c r="AU35" s="172"/>
      <c r="AV35" s="172" t="s">
        <v>626</v>
      </c>
      <c r="AW35" s="198">
        <v>1.931</v>
      </c>
      <c r="AX35" s="198">
        <v>1.931</v>
      </c>
    </row>
    <row r="36" spans="1:50" ht="89.25" x14ac:dyDescent="0.25">
      <c r="A36" s="200">
        <v>3</v>
      </c>
      <c r="B36" s="172" t="s">
        <v>605</v>
      </c>
      <c r="C36" s="188" t="s">
        <v>486</v>
      </c>
      <c r="D36" s="173" t="s">
        <v>577</v>
      </c>
      <c r="E36" s="200" t="s">
        <v>311</v>
      </c>
      <c r="F36" s="200" t="s">
        <v>311</v>
      </c>
      <c r="G36" s="200" t="s">
        <v>311</v>
      </c>
      <c r="H36" s="200" t="s">
        <v>311</v>
      </c>
      <c r="I36" s="200" t="s">
        <v>311</v>
      </c>
      <c r="J36" s="200" t="s">
        <v>311</v>
      </c>
      <c r="K36" s="200" t="s">
        <v>311</v>
      </c>
      <c r="L36" s="200" t="s">
        <v>311</v>
      </c>
      <c r="M36" s="188" t="s">
        <v>603</v>
      </c>
      <c r="N36" s="172" t="s">
        <v>601</v>
      </c>
      <c r="O36" s="233" t="s">
        <v>604</v>
      </c>
      <c r="P36" s="234" t="s">
        <v>594</v>
      </c>
      <c r="Q36" s="233" t="s">
        <v>627</v>
      </c>
      <c r="R36" s="234" t="s">
        <v>595</v>
      </c>
      <c r="S36" s="234" t="s">
        <v>596</v>
      </c>
      <c r="T36" s="234" t="s">
        <v>596</v>
      </c>
      <c r="U36" s="235">
        <v>1</v>
      </c>
      <c r="V36" s="235">
        <v>1</v>
      </c>
      <c r="W36" s="234" t="s">
        <v>602</v>
      </c>
      <c r="X36" s="235">
        <v>207041</v>
      </c>
      <c r="Y36" s="234" t="s">
        <v>597</v>
      </c>
      <c r="Z36" s="235" t="s">
        <v>598</v>
      </c>
      <c r="AA36" s="234" t="s">
        <v>311</v>
      </c>
      <c r="AB36" s="235">
        <v>207041</v>
      </c>
      <c r="AC36" s="234" t="s">
        <v>602</v>
      </c>
      <c r="AD36" s="236">
        <v>248450</v>
      </c>
      <c r="AE36" s="236">
        <v>73145</v>
      </c>
      <c r="AF36" s="234" t="s">
        <v>599</v>
      </c>
      <c r="AG36" s="234" t="s">
        <v>599</v>
      </c>
      <c r="AH36" s="234" t="s">
        <v>599</v>
      </c>
      <c r="AI36" s="234" t="s">
        <v>599</v>
      </c>
      <c r="AJ36" s="234" t="s">
        <v>599</v>
      </c>
      <c r="AK36" s="234" t="s">
        <v>599</v>
      </c>
      <c r="AL36" s="234" t="s">
        <v>600</v>
      </c>
      <c r="AM36" s="234" t="s">
        <v>600</v>
      </c>
      <c r="AN36" s="234" t="s">
        <v>600</v>
      </c>
      <c r="AO36" s="234" t="s">
        <v>600</v>
      </c>
      <c r="AP36" s="234" t="s">
        <v>597</v>
      </c>
      <c r="AQ36" s="237">
        <v>43810</v>
      </c>
      <c r="AR36" s="234" t="s">
        <v>594</v>
      </c>
      <c r="AS36" s="237">
        <v>43810</v>
      </c>
      <c r="AT36" s="237">
        <v>44550</v>
      </c>
      <c r="AU36" s="238"/>
      <c r="AV36" s="233" t="s">
        <v>631</v>
      </c>
      <c r="AW36" s="19">
        <v>248.45</v>
      </c>
      <c r="AX36" s="19">
        <v>261.34899999999999</v>
      </c>
    </row>
    <row r="37" spans="1:50" ht="63.75" x14ac:dyDescent="0.25">
      <c r="A37" s="200">
        <v>4</v>
      </c>
      <c r="B37" s="172" t="s">
        <v>606</v>
      </c>
      <c r="C37" s="188" t="s">
        <v>486</v>
      </c>
      <c r="D37" s="173" t="s">
        <v>577</v>
      </c>
      <c r="E37" s="200" t="s">
        <v>311</v>
      </c>
      <c r="F37" s="200" t="s">
        <v>311</v>
      </c>
      <c r="G37" s="200" t="s">
        <v>311</v>
      </c>
      <c r="H37" s="200" t="s">
        <v>311</v>
      </c>
      <c r="I37" s="200" t="s">
        <v>311</v>
      </c>
      <c r="J37" s="200" t="s">
        <v>311</v>
      </c>
      <c r="K37" s="200" t="s">
        <v>311</v>
      </c>
      <c r="L37" s="200" t="s">
        <v>311</v>
      </c>
      <c r="M37" s="188" t="s">
        <v>603</v>
      </c>
      <c r="N37" s="172" t="s">
        <v>609</v>
      </c>
      <c r="O37" s="233" t="s">
        <v>593</v>
      </c>
      <c r="P37" s="234" t="s">
        <v>594</v>
      </c>
      <c r="Q37" s="233" t="s">
        <v>627</v>
      </c>
      <c r="R37" s="234" t="s">
        <v>595</v>
      </c>
      <c r="S37" s="234" t="s">
        <v>596</v>
      </c>
      <c r="T37" s="234" t="s">
        <v>596</v>
      </c>
      <c r="U37" s="235">
        <v>1</v>
      </c>
      <c r="V37" s="235">
        <v>1</v>
      </c>
      <c r="W37" s="234" t="s">
        <v>607</v>
      </c>
      <c r="X37" s="235">
        <v>5388</v>
      </c>
      <c r="Y37" s="234" t="s">
        <v>597</v>
      </c>
      <c r="Z37" s="235" t="s">
        <v>598</v>
      </c>
      <c r="AA37" s="234" t="s">
        <v>311</v>
      </c>
      <c r="AB37" s="235">
        <v>5388</v>
      </c>
      <c r="AC37" s="234" t="s">
        <v>607</v>
      </c>
      <c r="AD37" s="236">
        <v>6465</v>
      </c>
      <c r="AE37" s="236">
        <v>2622</v>
      </c>
      <c r="AF37" s="234" t="s">
        <v>599</v>
      </c>
      <c r="AG37" s="234" t="s">
        <v>599</v>
      </c>
      <c r="AH37" s="234" t="s">
        <v>599</v>
      </c>
      <c r="AI37" s="234" t="s">
        <v>599</v>
      </c>
      <c r="AJ37" s="234" t="s">
        <v>599</v>
      </c>
      <c r="AK37" s="234" t="s">
        <v>599</v>
      </c>
      <c r="AL37" s="234" t="s">
        <v>600</v>
      </c>
      <c r="AM37" s="234" t="s">
        <v>600</v>
      </c>
      <c r="AN37" s="234" t="s">
        <v>600</v>
      </c>
      <c r="AO37" s="234" t="s">
        <v>600</v>
      </c>
      <c r="AP37" s="234" t="s">
        <v>597</v>
      </c>
      <c r="AQ37" s="237">
        <v>43875</v>
      </c>
      <c r="AR37" s="234" t="s">
        <v>594</v>
      </c>
      <c r="AS37" s="237">
        <v>43875</v>
      </c>
      <c r="AT37" s="237">
        <v>44561</v>
      </c>
      <c r="AU37" s="238"/>
      <c r="AV37" s="233" t="s">
        <v>608</v>
      </c>
      <c r="AW37" s="19">
        <v>6.4649999999999999</v>
      </c>
      <c r="AX37" s="19">
        <v>6.4649999999999999</v>
      </c>
    </row>
    <row r="38" spans="1:50" ht="89.25" x14ac:dyDescent="0.25">
      <c r="A38" s="239">
        <v>5</v>
      </c>
      <c r="B38" s="172" t="s">
        <v>606</v>
      </c>
      <c r="C38" s="188" t="s">
        <v>486</v>
      </c>
      <c r="D38" s="173" t="s">
        <v>616</v>
      </c>
      <c r="E38" s="200" t="s">
        <v>311</v>
      </c>
      <c r="F38" s="200" t="s">
        <v>311</v>
      </c>
      <c r="G38" s="200" t="s">
        <v>311</v>
      </c>
      <c r="H38" s="200" t="s">
        <v>311</v>
      </c>
      <c r="I38" s="200" t="s">
        <v>311</v>
      </c>
      <c r="J38" s="239" t="s">
        <v>617</v>
      </c>
      <c r="K38" s="200" t="s">
        <v>311</v>
      </c>
      <c r="L38" s="200" t="s">
        <v>311</v>
      </c>
      <c r="M38" s="172" t="s">
        <v>488</v>
      </c>
      <c r="N38" s="172" t="s">
        <v>618</v>
      </c>
      <c r="O38" s="172" t="s">
        <v>606</v>
      </c>
      <c r="P38" s="190">
        <v>0</v>
      </c>
      <c r="Q38" s="233" t="s">
        <v>610</v>
      </c>
      <c r="R38" s="190">
        <v>129</v>
      </c>
      <c r="S38" s="172" t="s">
        <v>523</v>
      </c>
      <c r="T38" s="172" t="s">
        <v>523</v>
      </c>
      <c r="U38" s="235">
        <v>1</v>
      </c>
      <c r="V38" s="235">
        <v>1</v>
      </c>
      <c r="W38" s="234" t="s">
        <v>611</v>
      </c>
      <c r="X38" s="190">
        <v>129</v>
      </c>
      <c r="Y38" s="196"/>
      <c r="Z38" s="172"/>
      <c r="AA38" s="175"/>
      <c r="AB38" s="190">
        <v>129</v>
      </c>
      <c r="AC38" s="234" t="s">
        <v>611</v>
      </c>
      <c r="AD38" s="236">
        <v>155</v>
      </c>
      <c r="AE38" s="236">
        <v>155</v>
      </c>
      <c r="AF38" s="172"/>
      <c r="AG38" s="172"/>
      <c r="AH38" s="172"/>
      <c r="AI38" s="172"/>
      <c r="AJ38" s="172"/>
      <c r="AK38" s="172"/>
      <c r="AL38" s="172"/>
      <c r="AM38" s="172"/>
      <c r="AN38" s="172"/>
      <c r="AO38" s="172"/>
      <c r="AP38" s="172"/>
      <c r="AQ38" s="172" t="s">
        <v>612</v>
      </c>
      <c r="AR38" s="172"/>
      <c r="AS38" s="172" t="s">
        <v>613</v>
      </c>
      <c r="AT38" s="172" t="s">
        <v>614</v>
      </c>
      <c r="AU38" s="238"/>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103"/>
  <sheetViews>
    <sheetView tabSelected="1" view="pageBreakPreview" topLeftCell="A10" zoomScale="90" zoomScaleNormal="90" zoomScaleSheetLayoutView="90" workbookViewId="0">
      <selection activeCell="B31" sqref="B31"/>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462</v>
      </c>
    </row>
    <row r="4" spans="1:2" x14ac:dyDescent="0.25">
      <c r="B4" s="37"/>
    </row>
    <row r="5" spans="1:2" ht="18.75" x14ac:dyDescent="0.3">
      <c r="A5" s="508" t="str">
        <f>'1. паспорт местоположение'!A5:C5</f>
        <v>Год раскрытия информации: 2025 год</v>
      </c>
      <c r="B5" s="508"/>
    </row>
    <row r="6" spans="1:2" ht="18.75" x14ac:dyDescent="0.3">
      <c r="A6" s="124"/>
      <c r="B6" s="124"/>
    </row>
    <row r="7" spans="1:2" ht="18.75" x14ac:dyDescent="0.25">
      <c r="A7" s="331" t="s">
        <v>9</v>
      </c>
      <c r="B7" s="331"/>
    </row>
    <row r="8" spans="1:2" ht="18.75" x14ac:dyDescent="0.25">
      <c r="A8" s="123"/>
      <c r="B8" s="123"/>
    </row>
    <row r="9" spans="1:2" x14ac:dyDescent="0.25">
      <c r="A9" s="332" t="str">
        <f>'1. паспорт местоположение'!A9:C9</f>
        <v>АО  "Россети Тюмень"</v>
      </c>
      <c r="B9" s="332"/>
    </row>
    <row r="10" spans="1:2" x14ac:dyDescent="0.25">
      <c r="A10" s="336" t="s">
        <v>8</v>
      </c>
      <c r="B10" s="336"/>
    </row>
    <row r="11" spans="1:2" ht="18.75" x14ac:dyDescent="0.25">
      <c r="A11" s="123"/>
      <c r="B11" s="123"/>
    </row>
    <row r="12" spans="1:2" ht="30.75" customHeight="1" x14ac:dyDescent="0.25">
      <c r="A12" s="332" t="str">
        <f>'1. паспорт местоположение'!A12:C12</f>
        <v>H_TP1200.VL.0024</v>
      </c>
      <c r="B12" s="332"/>
    </row>
    <row r="13" spans="1:2" x14ac:dyDescent="0.25">
      <c r="A13" s="336" t="s">
        <v>7</v>
      </c>
      <c r="B13" s="336"/>
    </row>
    <row r="14" spans="1:2" ht="18.75" x14ac:dyDescent="0.25">
      <c r="A14" s="11"/>
      <c r="B14" s="11"/>
    </row>
    <row r="15" spans="1:2" ht="25.5" customHeight="1" x14ac:dyDescent="0.25">
      <c r="A15" s="364" t="str">
        <f>'1. паспорт местоположение'!A15:C15</f>
        <v>Реконструкция ВЛ 110 кВ Магистральная - Кинтус   (замена 54 опор, 2х14 км провода)</v>
      </c>
      <c r="B15" s="364"/>
    </row>
    <row r="16" spans="1:2" ht="12.75" customHeight="1" x14ac:dyDescent="0.25">
      <c r="A16" s="336" t="s">
        <v>6</v>
      </c>
      <c r="B16" s="336"/>
    </row>
    <row r="17" spans="1:2" x14ac:dyDescent="0.25">
      <c r="B17" s="94"/>
    </row>
    <row r="18" spans="1:2" ht="33.75" customHeight="1" x14ac:dyDescent="0.25">
      <c r="A18" s="506" t="s">
        <v>444</v>
      </c>
      <c r="B18" s="507"/>
    </row>
    <row r="19" spans="1:2" x14ac:dyDescent="0.25">
      <c r="B19" s="37"/>
    </row>
    <row r="20" spans="1:2" ht="16.5" thickBot="1" x14ac:dyDescent="0.3">
      <c r="B20" s="95"/>
    </row>
    <row r="21" spans="1:2" ht="83.25" customHeight="1" thickBot="1" x14ac:dyDescent="0.3">
      <c r="A21" s="96" t="s">
        <v>318</v>
      </c>
      <c r="B21" s="97" t="str">
        <f>A15</f>
        <v>Реконструкция ВЛ 110 кВ Магистральная - Кинтус   (замена 54 опор, 2х14 км провода)</v>
      </c>
    </row>
    <row r="22" spans="1:2" ht="27.75" customHeight="1" thickBot="1" x14ac:dyDescent="0.3">
      <c r="A22" s="96" t="s">
        <v>319</v>
      </c>
      <c r="B22" s="146" t="s">
        <v>465</v>
      </c>
    </row>
    <row r="23" spans="1:2" ht="22.5" customHeight="1" thickBot="1" x14ac:dyDescent="0.3">
      <c r="A23" s="96" t="s">
        <v>299</v>
      </c>
      <c r="B23" s="146" t="s">
        <v>466</v>
      </c>
    </row>
    <row r="24" spans="1:2" ht="24.75" customHeight="1" thickBot="1" x14ac:dyDescent="0.3">
      <c r="A24" s="96" t="s">
        <v>320</v>
      </c>
      <c r="B24" s="98" t="s">
        <v>572</v>
      </c>
    </row>
    <row r="25" spans="1:2" ht="28.5" customHeight="1" thickBot="1" x14ac:dyDescent="0.3">
      <c r="A25" s="99" t="s">
        <v>321</v>
      </c>
      <c r="B25" s="254">
        <v>2021</v>
      </c>
    </row>
    <row r="26" spans="1:2" ht="23.25" customHeight="1" thickBot="1" x14ac:dyDescent="0.3">
      <c r="A26" s="100" t="s">
        <v>322</v>
      </c>
      <c r="B26" s="254" t="s">
        <v>622</v>
      </c>
    </row>
    <row r="27" spans="1:2" ht="29.25" thickBot="1" x14ac:dyDescent="0.3">
      <c r="A27" s="107" t="s">
        <v>587</v>
      </c>
      <c r="B27" s="180">
        <v>281.93955824</v>
      </c>
    </row>
    <row r="28" spans="1:2" ht="16.5" thickBot="1" x14ac:dyDescent="0.3">
      <c r="A28" s="102" t="s">
        <v>323</v>
      </c>
      <c r="B28" s="184" t="s">
        <v>668</v>
      </c>
    </row>
    <row r="29" spans="1:2" ht="29.25" thickBot="1" x14ac:dyDescent="0.3">
      <c r="A29" s="108" t="s">
        <v>324</v>
      </c>
      <c r="B29" s="180">
        <f>B30</f>
        <v>283.786</v>
      </c>
    </row>
    <row r="30" spans="1:2" ht="29.25" thickBot="1" x14ac:dyDescent="0.3">
      <c r="A30" s="203" t="s">
        <v>325</v>
      </c>
      <c r="B30" s="179">
        <f>B32+B45+B50</f>
        <v>283.786</v>
      </c>
    </row>
    <row r="31" spans="1:2" ht="16.5" thickBot="1" x14ac:dyDescent="0.3">
      <c r="A31" s="102" t="s">
        <v>326</v>
      </c>
      <c r="B31" s="178"/>
    </row>
    <row r="32" spans="1:2" ht="29.25" thickBot="1" x14ac:dyDescent="0.3">
      <c r="A32" s="204" t="s">
        <v>584</v>
      </c>
      <c r="B32" s="181">
        <f>B33+B41+B37</f>
        <v>274.98599999999999</v>
      </c>
    </row>
    <row r="33" spans="1:2" ht="30" x14ac:dyDescent="0.25">
      <c r="A33" s="170" t="s">
        <v>484</v>
      </c>
      <c r="B33" s="182">
        <v>13.481999999999999</v>
      </c>
    </row>
    <row r="34" spans="1:2" x14ac:dyDescent="0.25">
      <c r="A34" s="193" t="s">
        <v>328</v>
      </c>
      <c r="B34" s="256">
        <f>B33/$B$27</f>
        <v>4.781875975177452E-2</v>
      </c>
    </row>
    <row r="35" spans="1:2" x14ac:dyDescent="0.25">
      <c r="A35" s="193" t="s">
        <v>329</v>
      </c>
      <c r="B35" s="183">
        <v>13.481999999999999</v>
      </c>
    </row>
    <row r="36" spans="1:2" x14ac:dyDescent="0.25">
      <c r="A36" s="193" t="s">
        <v>330</v>
      </c>
      <c r="B36" s="183">
        <v>11.375</v>
      </c>
    </row>
    <row r="37" spans="1:2" ht="30" x14ac:dyDescent="0.25">
      <c r="A37" s="241" t="s">
        <v>619</v>
      </c>
      <c r="B37" s="243">
        <v>0.155</v>
      </c>
    </row>
    <row r="38" spans="1:2" x14ac:dyDescent="0.25">
      <c r="A38" s="240" t="s">
        <v>328</v>
      </c>
      <c r="B38" s="256">
        <f>B37/$B$27</f>
        <v>5.4976322218699383E-4</v>
      </c>
    </row>
    <row r="39" spans="1:2" x14ac:dyDescent="0.25">
      <c r="A39" s="240" t="s">
        <v>620</v>
      </c>
      <c r="B39" s="242">
        <v>0.155</v>
      </c>
    </row>
    <row r="40" spans="1:2" x14ac:dyDescent="0.25">
      <c r="A40" s="240" t="s">
        <v>621</v>
      </c>
      <c r="B40" s="242">
        <v>0.129</v>
      </c>
    </row>
    <row r="41" spans="1:2" ht="30" x14ac:dyDescent="0.25">
      <c r="A41" s="170" t="s">
        <v>573</v>
      </c>
      <c r="B41" s="245">
        <v>261.34899999999999</v>
      </c>
    </row>
    <row r="42" spans="1:2" x14ac:dyDescent="0.25">
      <c r="A42" s="193" t="s">
        <v>328</v>
      </c>
      <c r="B42" s="256">
        <f>B41/$B$27</f>
        <v>0.9269681829377332</v>
      </c>
    </row>
    <row r="43" spans="1:2" x14ac:dyDescent="0.25">
      <c r="A43" s="193" t="s">
        <v>329</v>
      </c>
      <c r="B43" s="247">
        <v>248.00700000000001</v>
      </c>
    </row>
    <row r="44" spans="1:2" x14ac:dyDescent="0.25">
      <c r="A44" s="193" t="s">
        <v>330</v>
      </c>
      <c r="B44" s="244">
        <v>198.42599999999999</v>
      </c>
    </row>
    <row r="45" spans="1:2" ht="29.25" thickBot="1" x14ac:dyDescent="0.3">
      <c r="A45" s="204" t="s">
        <v>585</v>
      </c>
      <c r="B45" s="202">
        <v>0</v>
      </c>
    </row>
    <row r="46" spans="1:2" ht="16.5" thickBot="1" x14ac:dyDescent="0.3">
      <c r="A46" s="102" t="s">
        <v>327</v>
      </c>
      <c r="B46" s="102"/>
    </row>
    <row r="47" spans="1:2" ht="16.5" thickBot="1" x14ac:dyDescent="0.3">
      <c r="A47" s="102" t="s">
        <v>328</v>
      </c>
      <c r="B47" s="102"/>
    </row>
    <row r="48" spans="1:2" ht="16.5" thickBot="1" x14ac:dyDescent="0.3">
      <c r="A48" s="102" t="s">
        <v>329</v>
      </c>
      <c r="B48" s="102"/>
    </row>
    <row r="49" spans="1:2" ht="16.5" thickBot="1" x14ac:dyDescent="0.3">
      <c r="A49" s="102" t="s">
        <v>330</v>
      </c>
      <c r="B49" s="102"/>
    </row>
    <row r="50" spans="1:2" ht="29.25" thickBot="1" x14ac:dyDescent="0.3">
      <c r="A50" s="204" t="s">
        <v>586</v>
      </c>
      <c r="B50" s="205">
        <f>B51+B55+B59+B63</f>
        <v>8.8000000000000007</v>
      </c>
    </row>
    <row r="51" spans="1:2" ht="30" x14ac:dyDescent="0.25">
      <c r="A51" s="248" t="s">
        <v>574</v>
      </c>
      <c r="B51" s="249">
        <v>0</v>
      </c>
    </row>
    <row r="52" spans="1:2" x14ac:dyDescent="0.25">
      <c r="A52" s="246" t="s">
        <v>328</v>
      </c>
      <c r="B52" s="256">
        <f>B51/$B$27</f>
        <v>0</v>
      </c>
    </row>
    <row r="53" spans="1:2" x14ac:dyDescent="0.25">
      <c r="A53" s="246" t="s">
        <v>329</v>
      </c>
      <c r="B53" s="247">
        <v>0</v>
      </c>
    </row>
    <row r="54" spans="1:2" x14ac:dyDescent="0.25">
      <c r="A54" s="246" t="s">
        <v>330</v>
      </c>
      <c r="B54" s="247">
        <v>0</v>
      </c>
    </row>
    <row r="55" spans="1:2" ht="45" x14ac:dyDescent="0.25">
      <c r="A55" s="248" t="s">
        <v>575</v>
      </c>
      <c r="B55" s="249">
        <v>1.931</v>
      </c>
    </row>
    <row r="56" spans="1:2" x14ac:dyDescent="0.25">
      <c r="A56" s="246" t="s">
        <v>328</v>
      </c>
      <c r="B56" s="256">
        <f>B55/$B$27</f>
        <v>6.8489856906005491E-3</v>
      </c>
    </row>
    <row r="57" spans="1:2" x14ac:dyDescent="0.25">
      <c r="A57" s="246" t="s">
        <v>329</v>
      </c>
      <c r="B57" s="247">
        <v>1.931</v>
      </c>
    </row>
    <row r="58" spans="1:2" x14ac:dyDescent="0.25">
      <c r="A58" s="246" t="s">
        <v>330</v>
      </c>
      <c r="B58" s="247">
        <v>1.8580000000000001</v>
      </c>
    </row>
    <row r="59" spans="1:2" ht="45" x14ac:dyDescent="0.25">
      <c r="A59" s="248" t="s">
        <v>576</v>
      </c>
      <c r="B59" s="249">
        <v>0.40400000000000003</v>
      </c>
    </row>
    <row r="60" spans="1:2" x14ac:dyDescent="0.25">
      <c r="A60" s="246" t="s">
        <v>328</v>
      </c>
      <c r="B60" s="256">
        <f>B59/$B$27</f>
        <v>1.4329312371841646E-3</v>
      </c>
    </row>
    <row r="61" spans="1:2" x14ac:dyDescent="0.25">
      <c r="A61" s="246" t="s">
        <v>329</v>
      </c>
      <c r="B61" s="247">
        <v>0.40400000000000003</v>
      </c>
    </row>
    <row r="62" spans="1:2" x14ac:dyDescent="0.25">
      <c r="A62" s="246" t="s">
        <v>330</v>
      </c>
      <c r="B62" s="247">
        <v>0.38900000000000001</v>
      </c>
    </row>
    <row r="63" spans="1:2" ht="30" x14ac:dyDescent="0.25">
      <c r="A63" s="248" t="s">
        <v>582</v>
      </c>
      <c r="B63" s="249">
        <v>6.4649999999999999</v>
      </c>
    </row>
    <row r="64" spans="1:2" x14ac:dyDescent="0.25">
      <c r="A64" s="246" t="s">
        <v>328</v>
      </c>
      <c r="B64" s="256">
        <f>B63/$B$27</f>
        <v>2.2930446654444613E-2</v>
      </c>
    </row>
    <row r="65" spans="1:2" x14ac:dyDescent="0.25">
      <c r="A65" s="246" t="s">
        <v>329</v>
      </c>
      <c r="B65" s="247">
        <v>6.4649999999999999</v>
      </c>
    </row>
    <row r="66" spans="1:2" ht="16.5" thickBot="1" x14ac:dyDescent="0.3">
      <c r="A66" s="246" t="s">
        <v>330</v>
      </c>
      <c r="B66" s="247">
        <v>5.3879999999999999</v>
      </c>
    </row>
    <row r="67" spans="1:2" ht="29.25" thickBot="1" x14ac:dyDescent="0.3">
      <c r="A67" s="204" t="s">
        <v>331</v>
      </c>
      <c r="B67" s="206">
        <v>100</v>
      </c>
    </row>
    <row r="68" spans="1:2" ht="16.5" thickBot="1" x14ac:dyDescent="0.3">
      <c r="A68" s="103" t="s">
        <v>326</v>
      </c>
      <c r="B68" s="109"/>
    </row>
    <row r="69" spans="1:2" ht="16.5" thickBot="1" x14ac:dyDescent="0.3">
      <c r="A69" s="103" t="s">
        <v>332</v>
      </c>
      <c r="B69" s="109">
        <v>100</v>
      </c>
    </row>
    <row r="70" spans="1:2" ht="16.5" thickBot="1" x14ac:dyDescent="0.3">
      <c r="A70" s="103" t="s">
        <v>333</v>
      </c>
      <c r="B70" s="109" t="s">
        <v>476</v>
      </c>
    </row>
    <row r="71" spans="1:2" x14ac:dyDescent="0.25">
      <c r="A71" s="103" t="s">
        <v>334</v>
      </c>
      <c r="B71" s="109">
        <v>100</v>
      </c>
    </row>
    <row r="72" spans="1:2" ht="16.5" thickBot="1" x14ac:dyDescent="0.3">
      <c r="A72" s="204" t="s">
        <v>335</v>
      </c>
      <c r="B72" s="177">
        <f>B73/$B$27</f>
        <v>0.99538355579428106</v>
      </c>
    </row>
    <row r="73" spans="1:2" ht="16.5" thickBot="1" x14ac:dyDescent="0.3">
      <c r="A73" s="204" t="s">
        <v>336</v>
      </c>
      <c r="B73" s="251">
        <v>280.63799999999998</v>
      </c>
    </row>
    <row r="74" spans="1:2" ht="16.5" thickBot="1" x14ac:dyDescent="0.3">
      <c r="A74" s="204" t="s">
        <v>337</v>
      </c>
      <c r="B74" s="177">
        <f>B75/'6.2. Паспорт фин осв ввод'!C30</f>
        <v>0.99999809607283441</v>
      </c>
    </row>
    <row r="75" spans="1:2" ht="16.5" thickBot="1" x14ac:dyDescent="0.3">
      <c r="A75" s="204" t="s">
        <v>338</v>
      </c>
      <c r="B75" s="251">
        <v>238.34899999999999</v>
      </c>
    </row>
    <row r="76" spans="1:2" ht="15.75" customHeight="1" thickBot="1" x14ac:dyDescent="0.3">
      <c r="A76" s="204" t="s">
        <v>339</v>
      </c>
      <c r="B76" s="204"/>
    </row>
    <row r="77" spans="1:2" x14ac:dyDescent="0.25">
      <c r="A77" s="105" t="s">
        <v>340</v>
      </c>
      <c r="B77" s="276" t="s">
        <v>630</v>
      </c>
    </row>
    <row r="78" spans="1:2" ht="30.75" customHeight="1" x14ac:dyDescent="0.25">
      <c r="A78" s="105" t="s">
        <v>341</v>
      </c>
      <c r="B78" s="277" t="s">
        <v>664</v>
      </c>
    </row>
    <row r="79" spans="1:2" x14ac:dyDescent="0.25">
      <c r="A79" s="105" t="s">
        <v>342</v>
      </c>
      <c r="B79" s="250" t="s">
        <v>476</v>
      </c>
    </row>
    <row r="80" spans="1:2" ht="45" x14ac:dyDescent="0.25">
      <c r="A80" s="105" t="s">
        <v>343</v>
      </c>
      <c r="B80" s="250" t="s">
        <v>629</v>
      </c>
    </row>
    <row r="81" spans="1:2" ht="16.5" thickBot="1" x14ac:dyDescent="0.3">
      <c r="A81" s="106" t="s">
        <v>344</v>
      </c>
      <c r="B81" s="250" t="s">
        <v>476</v>
      </c>
    </row>
    <row r="82" spans="1:2" ht="30.75" thickBot="1" x14ac:dyDescent="0.3">
      <c r="A82" s="103" t="s">
        <v>345</v>
      </c>
      <c r="B82" s="109">
        <v>0</v>
      </c>
    </row>
    <row r="83" spans="1:2" ht="29.25" thickBot="1" x14ac:dyDescent="0.3">
      <c r="A83" s="99" t="s">
        <v>346</v>
      </c>
      <c r="B83" s="109">
        <v>0</v>
      </c>
    </row>
    <row r="84" spans="1:2" ht="16.5" thickBot="1" x14ac:dyDescent="0.3">
      <c r="A84" s="103" t="s">
        <v>326</v>
      </c>
      <c r="B84" s="111"/>
    </row>
    <row r="85" spans="1:2" ht="16.5" thickBot="1" x14ac:dyDescent="0.3">
      <c r="A85" s="103" t="s">
        <v>347</v>
      </c>
      <c r="B85" s="104"/>
    </row>
    <row r="86" spans="1:2" ht="16.5" thickBot="1" x14ac:dyDescent="0.3">
      <c r="A86" s="103" t="s">
        <v>348</v>
      </c>
      <c r="B86" s="111"/>
    </row>
    <row r="87" spans="1:2" ht="16.5" thickBot="1" x14ac:dyDescent="0.3">
      <c r="A87" s="112" t="s">
        <v>349</v>
      </c>
      <c r="B87" s="125">
        <v>0</v>
      </c>
    </row>
    <row r="88" spans="1:2" ht="16.5" thickBot="1" x14ac:dyDescent="0.3">
      <c r="A88" s="99" t="s">
        <v>350</v>
      </c>
      <c r="B88" s="110">
        <v>0</v>
      </c>
    </row>
    <row r="89" spans="1:2" ht="16.5" thickBot="1" x14ac:dyDescent="0.3">
      <c r="A89" s="105" t="s">
        <v>351</v>
      </c>
      <c r="B89" s="113"/>
    </row>
    <row r="90" spans="1:2" ht="16.5" thickBot="1" x14ac:dyDescent="0.3">
      <c r="A90" s="105" t="s">
        <v>352</v>
      </c>
      <c r="B90" s="113"/>
    </row>
    <row r="91" spans="1:2" ht="16.5" thickBot="1" x14ac:dyDescent="0.3">
      <c r="A91" s="105" t="s">
        <v>353</v>
      </c>
      <c r="B91" s="113"/>
    </row>
    <row r="92" spans="1:2" ht="29.25" thickBot="1" x14ac:dyDescent="0.3">
      <c r="A92" s="114" t="s">
        <v>354</v>
      </c>
      <c r="B92" s="111" t="s">
        <v>669</v>
      </c>
    </row>
    <row r="93" spans="1:2" ht="28.5" customHeight="1" x14ac:dyDescent="0.25">
      <c r="A93" s="101" t="s">
        <v>355</v>
      </c>
      <c r="B93" s="503" t="s">
        <v>508</v>
      </c>
    </row>
    <row r="94" spans="1:2" x14ac:dyDescent="0.25">
      <c r="A94" s="105" t="s">
        <v>356</v>
      </c>
      <c r="B94" s="504"/>
    </row>
    <row r="95" spans="1:2" x14ac:dyDescent="0.25">
      <c r="A95" s="105" t="s">
        <v>357</v>
      </c>
      <c r="B95" s="504"/>
    </row>
    <row r="96" spans="1:2" x14ac:dyDescent="0.25">
      <c r="A96" s="105" t="s">
        <v>358</v>
      </c>
      <c r="B96" s="504"/>
    </row>
    <row r="97" spans="1:2" x14ac:dyDescent="0.25">
      <c r="A97" s="105" t="s">
        <v>359</v>
      </c>
      <c r="B97" s="504"/>
    </row>
    <row r="98" spans="1:2" ht="16.5" thickBot="1" x14ac:dyDescent="0.3">
      <c r="A98" s="115" t="s">
        <v>360</v>
      </c>
      <c r="B98" s="505"/>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2025-12-10T11:13:51Z</dcterms:modified>
</cp:coreProperties>
</file>