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7\"/>
    </mc:Choice>
  </mc:AlternateContent>
  <bookViews>
    <workbookView xWindow="0" yWindow="0" windowWidth="29070" windowHeight="5775" tabRatio="85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5" l="1"/>
  <c r="A12" i="25"/>
  <c r="A9" i="25"/>
  <c r="A5" i="25"/>
  <c r="B32" i="22" l="1"/>
  <c r="B46" i="22" l="1"/>
  <c r="B41" i="22"/>
  <c r="B30" i="22" l="1"/>
  <c r="AW24" i="5" l="1"/>
  <c r="A5" i="16" l="1"/>
  <c r="E15" i="14" l="1"/>
  <c r="E12" i="14"/>
  <c r="E9" i="14"/>
  <c r="A5" i="1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 r="B38" i="22" l="1"/>
  <c r="B58" i="22"/>
  <c r="B56" i="22"/>
  <c r="B34" i="22"/>
  <c r="B52" i="22" s="1"/>
</calcChain>
</file>

<file path=xl/sharedStrings.xml><?xml version="1.0" encoding="utf-8"?>
<sst xmlns="http://schemas.openxmlformats.org/spreadsheetml/2006/main" count="2625" uniqueCount="657">
  <si>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</si>
  <si>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</si>
  <si>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</si>
  <si>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</si>
  <si>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</si>
  <si>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</si>
  <si>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</si>
  <si>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</si>
  <si>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</si>
  <si>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</si>
  <si>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</si>
  <si>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</si>
  <si>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</si>
  <si>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</si>
  <si>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</si>
  <si>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</si>
  <si>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</si>
  <si>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</si>
  <si>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</si>
  <si>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</si>
  <si>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</si>
  <si>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</si>
  <si>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</si>
  <si>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</si>
  <si>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</si>
  <si>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</si>
  <si>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</si>
  <si>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</si>
  <si>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</si>
  <si>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</si>
  <si>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</si>
  <si>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</si>
  <si>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</si>
  <si>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</si>
  <si>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</si>
  <si>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</si>
  <si>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</si>
  <si>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</si>
  <si>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</si>
  <si>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</si>
  <si>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</si>
  <si>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</si>
  <si>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</si>
  <si>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</si>
  <si>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</si>
  <si>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</si>
  <si>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</si>
  <si>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</si>
  <si>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</si>
  <si>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</si>
  <si>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</si>
  <si>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</si>
  <si>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</si>
  <si>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</si>
  <si>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</si>
  <si>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</si>
  <si>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</si>
  <si>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</si>
  <si>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</si>
  <si>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</si>
  <si>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</si>
  <si>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</si>
  <si>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</si>
  <si>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</si>
  <si>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</si>
  <si>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</si>
  <si>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</si>
  <si>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</si>
  <si>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</si>
  <si>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</si>
  <si>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</si>
  <si>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</si>
  <si>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</si>
  <si>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</si>
  <si>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</si>
  <si>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</si>
  <si>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</si>
  <si>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</si>
  <si>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</si>
  <si>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</si>
  <si>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</si>
  <si>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</si>
  <si>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</si>
  <si>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</si>
  <si>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</si>
  <si>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</si>
  <si>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</si>
  <si>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</si>
  <si>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</si>
  <si>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</si>
  <si>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</si>
  <si>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</si>
  <si>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</si>
  <si>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</si>
  <si>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</si>
  <si>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</si>
  <si>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</si>
  <si>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</si>
  <si>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</si>
  <si>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</si>
  <si>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</si>
  <si>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</si>
  <si>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</si>
  <si>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</si>
  <si>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</si>
  <si>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</si>
  <si>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</si>
  <si>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</si>
  <si>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</si>
  <si>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</si>
  <si>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</si>
  <si>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</si>
  <si>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</si>
  <si>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</si>
  <si>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</si>
  <si>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</si>
  <si>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</si>
  <si>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</si>
  <si>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</si>
  <si>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</si>
  <si>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</si>
  <si>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</si>
  <si>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</si>
  <si>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</si>
  <si>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</si>
  <si>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</si>
  <si>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</si>
  <si>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</si>
  <si>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</si>
  <si>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</si>
  <si>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</si>
  <si>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</si>
  <si>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</si>
  <si>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</si>
  <si>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</si>
  <si>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</si>
  <si>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</si>
  <si>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</si>
  <si>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</si>
  <si>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</si>
  <si>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</si>
  <si>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</si>
  <si>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</si>
  <si>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</si>
  <si>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</si>
  <si>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</si>
  <si>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</si>
  <si>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</si>
  <si>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</si>
  <si>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</si>
  <si>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</si>
  <si>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</si>
  <si>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</si>
  <si>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</si>
  <si>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</si>
  <si>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</si>
  <si>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</si>
  <si>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</si>
  <si>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</si>
  <si>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</si>
  <si>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</si>
  <si>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</si>
  <si>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</si>
  <si>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</si>
  <si>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</si>
  <si>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</si>
  <si>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</si>
  <si>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</si>
  <si>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</si>
  <si>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</si>
  <si>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</si>
  <si>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</si>
  <si>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</si>
  <si>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</si>
  <si>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</si>
  <si>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</si>
  <si>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</si>
  <si>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</si>
  <si>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</si>
  <si>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</si>
  <si>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</si>
  <si>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</si>
  <si>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</si>
  <si>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</si>
  <si>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</si>
  <si>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</si>
  <si>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</si>
  <si>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</si>
  <si>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</si>
  <si>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</si>
  <si>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</si>
  <si>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</si>
  <si>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</si>
  <si>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</si>
  <si>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</si>
  <si>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</si>
  <si>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</si>
  <si>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</si>
  <si>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</si>
  <si>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</si>
  <si>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</si>
  <si>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</si>
  <si>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</si>
  <si>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</si>
  <si>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</si>
  <si>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</si>
  <si>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</si>
  <si>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</si>
  <si>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</si>
  <si>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</si>
  <si>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</si>
  <si>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</si>
  <si>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</si>
  <si>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</si>
  <si>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</si>
  <si>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</si>
  <si>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</si>
  <si>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</si>
  <si>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</si>
  <si>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</si>
  <si>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</si>
  <si>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</si>
  <si>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</si>
  <si>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</si>
  <si>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</si>
  <si>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</si>
  <si>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</si>
  <si>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</si>
  <si>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</si>
  <si>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</si>
  <si>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</si>
  <si>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</si>
  <si>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</si>
  <si>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</si>
  <si>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</si>
  <si>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</si>
  <si>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</si>
  <si>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</si>
  <si>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</si>
  <si>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</si>
  <si>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</si>
  <si>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</si>
  <si>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</si>
  <si>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</si>
  <si>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</si>
  <si>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</si>
  <si>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</si>
  <si>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</si>
  <si>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</si>
  <si>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</si>
  <si>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</si>
  <si>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</si>
  <si>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</si>
  <si>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</si>
  <si>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</si>
  <si>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</si>
  <si>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</si>
  <si>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</si>
  <si>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</si>
  <si>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</si>
  <si>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</si>
  <si>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</si>
  <si>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</si>
  <si>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</si>
  <si>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</si>
  <si>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</si>
  <si>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</si>
  <si>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</si>
  <si>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</si>
  <si>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</si>
  <si>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</si>
  <si>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</si>
  <si>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</si>
  <si>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</si>
  <si>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</si>
  <si>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</si>
  <si>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</si>
  <si>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</si>
  <si>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</si>
  <si>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</si>
  <si>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</si>
  <si>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</si>
  <si>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</si>
  <si>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</si>
  <si>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</si>
  <si>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</si>
  <si>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</si>
  <si>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</si>
  <si>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</si>
  <si>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</si>
  <si>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</si>
  <si>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</si>
  <si>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</si>
  <si>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</si>
  <si>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</si>
  <si>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</si>
  <si>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</si>
  <si>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</si>
  <si>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</si>
  <si>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</si>
  <si>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</si>
  <si>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</si>
  <si>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</si>
  <si>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</si>
  <si>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</si>
  <si>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</si>
  <si>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</si>
  <si>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</si>
  <si>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</si>
  <si>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</si>
  <si>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</si>
  <si>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</si>
  <si>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</si>
  <si>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</si>
  <si>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</si>
  <si>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</si>
  <si>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</si>
  <si>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</si>
  <si>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</si>
  <si>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</si>
  <si>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</si>
  <si>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</si>
  <si>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</si>
  <si>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</si>
  <si>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</si>
  <si>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</si>
  <si>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</si>
  <si>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</si>
  <si>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</si>
  <si>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</si>
  <si>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</si>
  <si>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</si>
  <si>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</si>
  <si>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</si>
  <si>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</si>
  <si>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</si>
  <si>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</si>
  <si>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</si>
  <si>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</si>
  <si>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</si>
  <si>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</si>
  <si>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</si>
  <si>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</si>
  <si>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</si>
  <si>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</si>
  <si>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</si>
  <si>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</si>
  <si>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</si>
  <si>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</si>
  <si>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</si>
  <si>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</si>
  <si>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</si>
  <si>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</si>
  <si>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</si>
  <si>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</si>
  <si>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</si>
  <si>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</si>
  <si>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</si>
  <si>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</si>
  <si>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</si>
  <si>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</si>
  <si>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</si>
  <si>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</si>
  <si>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</si>
  <si>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</si>
  <si>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</si>
  <si>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</si>
  <si>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</si>
  <si>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</si>
  <si>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</si>
  <si>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</si>
  <si>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</si>
  <si>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</si>
  <si>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</si>
  <si>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</si>
  <si>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</si>
  <si>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</si>
  <si>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</si>
  <si>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</si>
  <si>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</si>
  <si>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</si>
  <si>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</si>
  <si>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</si>
  <si>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</si>
  <si>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</si>
  <si>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</si>
  <si>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</si>
  <si>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</si>
  <si>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</si>
  <si>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</si>
  <si>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</si>
  <si>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</si>
  <si>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</si>
  <si>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</si>
  <si>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</si>
  <si>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</si>
  <si>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</si>
  <si>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</si>
  <si>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</si>
  <si>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</si>
  <si>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</si>
  <si>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</si>
  <si>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</si>
  <si>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</si>
  <si>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</si>
  <si>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</si>
  <si>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</si>
  <si>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</si>
  <si>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</si>
  <si>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</si>
  <si>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</si>
  <si>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</si>
  <si>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</si>
  <si>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</si>
  <si>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</si>
  <si>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</si>
  <si>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</si>
  <si>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</si>
  <si>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</si>
  <si>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</si>
  <si>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</si>
  <si>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</si>
  <si>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</si>
  <si>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</si>
  <si>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</si>
  <si>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</si>
  <si>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</si>
  <si>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</si>
  <si>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</si>
  <si>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</si>
  <si>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</si>
  <si>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</si>
  <si>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</si>
  <si>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</si>
  <si>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</si>
  <si>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</si>
  <si>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</si>
  <si>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</si>
  <si>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</si>
  <si>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</si>
  <si>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</si>
  <si>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</si>
  <si>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</si>
  <si>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</si>
  <si>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</si>
  <si>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</si>
  <si>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</si>
  <si>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</si>
  <si>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</si>
  <si>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</si>
  <si>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</si>
  <si>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</si>
  <si>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</si>
  <si>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</si>
  <si>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</si>
  <si>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</si>
  <si>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</si>
  <si>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</si>
  <si>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</si>
  <si>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</si>
  <si>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</si>
  <si>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</si>
  <si>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</si>
  <si>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</si>
  <si>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</si>
  <si>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</si>
  <si>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</si>
  <si>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</si>
  <si>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</si>
  <si>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</si>
  <si>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</si>
  <si>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</si>
  <si>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</si>
  <si>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</si>
  <si>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</si>
  <si>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</si>
  <si>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</si>
  <si>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</si>
  <si>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</si>
  <si>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</si>
  <si>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</si>
  <si>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</si>
  <si>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</si>
  <si>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</si>
  <si>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</si>
  <si>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</si>
  <si>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</si>
  <si>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</si>
  <si>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</si>
  <si>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</si>
  <si>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</si>
  <si>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</si>
  <si>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</si>
  <si>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</si>
  <si>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</si>
  <si>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</si>
  <si>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</si>
  <si>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</si>
  <si>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</si>
  <si>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</si>
  <si>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</si>
  <si>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</si>
  <si>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</si>
  <si>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</si>
  <si>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</si>
  <si>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</si>
  <si>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</si>
  <si>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</si>
  <si>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</si>
  <si>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</si>
  <si>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</si>
  <si>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</si>
  <si>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</si>
  <si>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</si>
  <si>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</si>
  <si>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</si>
  <si>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</si>
  <si>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</si>
  <si>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</si>
  <si>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</si>
  <si>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</si>
  <si>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</si>
  <si>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</si>
  <si>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</si>
  <si>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</si>
  <si>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</si>
  <si>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</si>
  <si>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</si>
  <si>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</si>
  <si>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</si>
  <si>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</si>
  <si>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</si>
  <si>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</si>
  <si>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</si>
  <si>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</si>
  <si>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</si>
  <si>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</si>
  <si>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</si>
  <si>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</si>
  <si>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</si>
  <si>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</si>
  <si>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</si>
  <si>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</si>
  <si>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</si>
  <si>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</si>
  <si>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</si>
  <si>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</si>
  <si>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</si>
  <si>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</si>
  <si>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</si>
  <si>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</si>
  <si>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</si>
  <si>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</si>
  <si>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</si>
  <si>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</si>
  <si>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</si>
  <si>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</si>
  <si>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</si>
  <si>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</si>
  <si>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</si>
  <si>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</si>
  <si>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</si>
  <si>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</si>
  <si>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</si>
  <si>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</si>
  <si>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</si>
  <si>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</si>
  <si>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</si>
  <si>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</si>
  <si>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</si>
  <si>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</si>
  <si>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</si>
  <si>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</si>
  <si>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</si>
  <si>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</si>
  <si>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</si>
  <si>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</si>
  <si>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</si>
  <si>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</si>
  <si>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</si>
  <si>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</si>
  <si>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</si>
  <si>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</si>
  <si>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</si>
  <si>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</si>
  <si>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</si>
  <si>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</si>
  <si>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</si>
  <si>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</si>
  <si>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</si>
  <si>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</si>
  <si>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</si>
  <si>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</si>
  <si>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</si>
  <si>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</si>
  <si>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</si>
  <si>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</si>
  <si>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</si>
  <si>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</si>
  <si>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</si>
  <si>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</si>
  <si>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</si>
  <si>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</si>
  <si>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</si>
  <si>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</si>
  <si>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</si>
  <si>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</si>
  <si>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</si>
  <si>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</si>
  <si>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</si>
  <si>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</si>
  <si>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</si>
  <si>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</si>
  <si>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</si>
  <si>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</si>
  <si>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</si>
  <si>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</si>
  <si>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</si>
  <si>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</si>
  <si>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30.06.2025-14.07.2027</t>
  </si>
  <si>
    <t>нд</t>
  </si>
  <si>
    <t>Год 2028</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</si>
  <si>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</si>
  <si>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</si>
  <si>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</si>
  <si>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</si>
  <si>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</si>
  <si>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</si>
  <si>
    <t>2020-2023</t>
  </si>
  <si>
    <t>Год раскрытия информации: 2025 год</t>
  </si>
  <si>
    <t xml:space="preserve"> по состоянию на 01.01.2024</t>
  </si>
  <si>
    <t>по состоянию на 01.01.2025</t>
  </si>
  <si>
    <t xml:space="preserve">Факт 2024 года </t>
  </si>
  <si>
    <t>Год 2029</t>
  </si>
  <si>
    <t>В рамках данного инвестиционного проекта планируется осуществить замену:               
 Существующих выключателей 110 кВ типа ВМТ-110 на элегазовые выключатели - 32шт.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</si>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</sst>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 numFmtId="178" formatCode="0.0%"/>
    <numFmt numFmtId="179" formatCode="_(* #,##0_);_(* \(#,##0\);_(* &quot;-&quot;_);_(@_)"/>
    <numFmt numFmtId="180" formatCode="_(* #,##0.00_);_(* \(#,##0.00\);_(* &quot;-&quot;_);_(@_)"/>
    <numFmt numFmtId="18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9" fontId="1" fillId="0" borderId="0" applyFont="0" applyFill="0" applyBorder="0" applyAlignment="0" applyProtection="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29" xfId="2" applyFont="1" applyFill="1" applyBorder="1" applyAlignment="1">
      <alignment horizontal="justify" vertical="top"/>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3"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29" xfId="2" applyNumberFormat="1" applyFont="1" applyFill="1" applyBorder="1" applyAlignment="1">
      <alignment horizontal="justify" vertical="top" wrapText="1"/>
    </xf>
    <xf numFmtId="9" fontId="41" fillId="0" borderId="29"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1"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5"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0" xfId="0" applyFont="1" applyAlignment="1">
      <alignment vertical="center"/>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4" xfId="2" quotePrefix="1" applyNumberFormat="1" applyFont="1" applyFill="1" applyBorder="1" applyAlignment="1">
      <alignment horizontal="justify" vertical="top" wrapText="1"/>
    </xf>
    <xf numFmtId="171" fontId="36" fillId="0" borderId="35" xfId="0" applyNumberFormat="1" applyFont="1" applyBorder="1" applyAlignment="1">
      <alignment horizontal="left" vertical="center"/>
    </xf>
    <xf numFmtId="176" fontId="36" fillId="0" borderId="0" xfId="49" applyNumberFormat="1" applyFont="1"/>
    <xf numFmtId="3"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171" fontId="36" fillId="25"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176" fontId="41" fillId="26" borderId="29" xfId="2" applyNumberFormat="1" applyFont="1" applyFill="1" applyBorder="1" applyAlignment="1">
      <alignment horizontal="justify" vertical="top" wrapText="1"/>
    </xf>
    <xf numFmtId="176" fontId="41" fillId="27" borderId="29" xfId="2" applyNumberFormat="1" applyFont="1" applyFill="1" applyBorder="1" applyAlignment="1">
      <alignment horizontal="justify" vertical="top" wrapText="1"/>
    </xf>
    <xf numFmtId="10" fontId="41" fillId="0" borderId="29"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7" fillId="0" borderId="0" xfId="1" applyFont="1" applyAlignment="1">
      <alignment horizontal="center" vertical="center"/>
    </xf>
    <xf numFmtId="0" fontId="11" fillId="0" borderId="0" xfId="0" applyFont="1" applyAlignment="1">
      <alignment vertical="center"/>
    </xf>
    <xf numFmtId="0" fontId="71" fillId="0" borderId="0" xfId="101" applyFont="1" applyFill="1" applyAlignment="1"/>
    <xf numFmtId="0" fontId="7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8"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9" fontId="42" fillId="0" borderId="1" xfId="0" applyNumberFormat="1" applyFont="1" applyBorder="1" applyAlignment="1">
      <alignment vertical="center"/>
    </xf>
    <xf numFmtId="0" fontId="11" fillId="0" borderId="26" xfId="0" applyFont="1" applyBorder="1" applyAlignment="1">
      <alignment vertical="center"/>
    </xf>
    <xf numFmtId="17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9" fontId="42" fillId="0" borderId="23" xfId="0" applyNumberFormat="1" applyFont="1" applyBorder="1" applyAlignment="1">
      <alignment vertical="center"/>
    </xf>
    <xf numFmtId="0" fontId="74" fillId="0" borderId="0" xfId="0" applyFont="1" applyBorder="1" applyAlignment="1">
      <alignment vertical="center"/>
    </xf>
    <xf numFmtId="168" fontId="75" fillId="0" borderId="0" xfId="0" applyNumberFormat="1" applyFont="1" applyBorder="1" applyAlignment="1">
      <alignment horizontal="center" vertical="center"/>
    </xf>
    <xf numFmtId="0" fontId="74" fillId="0" borderId="0" xfId="0" applyFont="1" applyAlignment="1">
      <alignment vertical="center"/>
    </xf>
    <xf numFmtId="17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9"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180" fontId="42" fillId="0" borderId="1" xfId="0" applyNumberFormat="1" applyFont="1" applyFill="1" applyBorder="1" applyAlignment="1">
      <alignment vertical="center"/>
    </xf>
    <xf numFmtId="0" fontId="42" fillId="0" borderId="24" xfId="0" applyFont="1" applyFill="1" applyBorder="1" applyAlignment="1">
      <alignment vertical="center"/>
    </xf>
    <xf numFmtId="180" fontId="42" fillId="0" borderId="23" xfId="0" applyNumberFormat="1" applyFont="1" applyFill="1" applyBorder="1" applyAlignment="1">
      <alignment vertical="center"/>
    </xf>
    <xf numFmtId="179" fontId="11" fillId="0" borderId="0" xfId="0" applyNumberFormat="1" applyFont="1" applyAlignment="1">
      <alignment vertical="center"/>
    </xf>
    <xf numFmtId="181" fontId="11" fillId="0" borderId="0" xfId="0" applyNumberFormat="1" applyFont="1" applyAlignment="1">
      <alignment vertical="center"/>
    </xf>
    <xf numFmtId="0" fontId="40" fillId="0" borderId="0" xfId="1" applyFont="1" applyAlignment="1">
      <alignment vertical="center"/>
    </xf>
    <xf numFmtId="0" fontId="40" fillId="0" borderId="0" xfId="1" applyFont="1" applyAlignment="1">
      <alignment horizontal="center" vertical="center"/>
    </xf>
    <xf numFmtId="0" fontId="62" fillId="0" borderId="0" xfId="1" applyFont="1" applyAlignment="1">
      <alignment vertical="center"/>
    </xf>
    <xf numFmtId="0" fontId="7" fillId="0" borderId="0" xfId="1" applyFont="1" applyFill="1" applyBorder="1" applyAlignment="1">
      <alignment horizontal="center" vertical="center"/>
    </xf>
    <xf numFmtId="0" fontId="62" fillId="0" borderId="0" xfId="1" applyFont="1" applyAlignment="1">
      <alignment vertical="center" wrapText="1"/>
    </xf>
    <xf numFmtId="0" fontId="7" fillId="0" borderId="0" xfId="1" applyFont="1"/>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40" fillId="0" borderId="0" xfId="1" applyFont="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48950907.385555938</c:v>
                </c:pt>
                <c:pt idx="1">
                  <c:v>44801284.176352456</c:v>
                </c:pt>
                <c:pt idx="2">
                  <c:v>40991184.555384368</c:v>
                </c:pt>
                <c:pt idx="3">
                  <c:v>37494570.214890704</c:v>
                </c:pt>
                <c:pt idx="4">
                  <c:v>34287146.548373587</c:v>
                </c:pt>
                <c:pt idx="5">
                  <c:v>31346284.834395498</c:v>
                </c:pt>
                <c:pt idx="6">
                  <c:v>28650941.047583412</c:v>
                </c:pt>
                <c:pt idx="7">
                  <c:v>21200451.216938812</c:v>
                </c:pt>
                <c:pt idx="8">
                  <c:v>19050842.859345581</c:v>
                </c:pt>
                <c:pt idx="9">
                  <c:v>17416583.88452173</c:v>
                </c:pt>
                <c:pt idx="10">
                  <c:v>11330068.569794217</c:v>
                </c:pt>
              </c:numCache>
            </c:numRef>
          </c:val>
          <c:smooth val="0"/>
          <c:extLst>
            <c:ext xmlns:c16="http://schemas.microsoft.com/office/drawing/2014/chart" uri="{C3380CC4-5D6E-409C-BE32-E72D297353CC}">
              <c16:uniqueId val="{00000000-C3B4-42CF-827D-5C897F9C0C90}"/>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-501076427.07062691</c:v>
                </c:pt>
                <c:pt idx="1">
                  <c:v>-456275142.89427447</c:v>
                </c:pt>
                <c:pt idx="2">
                  <c:v>-415283958.33889008</c:v>
                </c:pt>
                <c:pt idx="3">
                  <c:v>-377789388.12399936</c:v>
                </c:pt>
                <c:pt idx="4">
                  <c:v>-343502241.57562578</c:v>
                </c:pt>
                <c:pt idx="5">
                  <c:v>-312155956.74123025</c:v>
                </c:pt>
                <c:pt idx="6">
                  <c:v>-283505015.69364685</c:v>
                </c:pt>
                <c:pt idx="7">
                  <c:v>-262304564.47670802</c:v>
                </c:pt>
                <c:pt idx="8">
                  <c:v>-243253721.61736244</c:v>
                </c:pt>
                <c:pt idx="9">
                  <c:v>-225837137.73284072</c:v>
                </c:pt>
                <c:pt idx="10">
                  <c:v>-214507069.16304651</c:v>
                </c:pt>
              </c:numCache>
            </c:numRef>
          </c:val>
          <c:smooth val="0"/>
          <c:extLst>
            <c:ext xmlns:c16="http://schemas.microsoft.com/office/drawing/2014/chart" uri="{C3380CC4-5D6E-409C-BE32-E72D297353CC}">
              <c16:uniqueId val="{00000001-C3B4-42CF-827D-5C897F9C0C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7/H_TP1600.PS.0137%20&#1056;&#1069;&#1060;%20&#1047;&#1072;&#1084;&#1077;&#1085;&#1072;%20&#1074;&#1099;&#1082;&#1083;%20&#1085;&#1072;%20&#1101;&#1083;&#1077;&#1075;&#1072;&#1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ell>
        </row>
        <row r="16">
          <cell r="D16">
            <v>1</v>
          </cell>
        </row>
        <row r="27">
          <cell r="D27">
            <v>29</v>
          </cell>
        </row>
        <row r="28">
          <cell r="D28">
            <v>10</v>
          </cell>
        </row>
        <row r="32">
          <cell r="B32">
            <v>2019</v>
          </cell>
        </row>
      </sheetData>
      <sheetData sheetId="3"/>
      <sheetData sheetId="4"/>
      <sheetData sheetId="5"/>
      <sheetData sheetId="6"/>
      <sheetData sheetId="7"/>
      <sheetData sheetId="8"/>
      <sheetData sheetId="9"/>
      <sheetData sheetId="10"/>
      <sheetData sheetId="11"/>
      <sheetData sheetId="12"/>
      <sheetData sheetId="13">
        <row r="83">
          <cell r="A83" t="str">
            <v>PV</v>
          </cell>
          <cell r="C83">
            <v>48950907.385555938</v>
          </cell>
          <cell r="D83">
            <v>44801284.176352456</v>
          </cell>
          <cell r="E83">
            <v>40991184.555384368</v>
          </cell>
          <cell r="F83">
            <v>37494570.214890704</v>
          </cell>
          <cell r="G83">
            <v>34287146.548373587</v>
          </cell>
          <cell r="H83">
            <v>31346284.834395498</v>
          </cell>
          <cell r="I83">
            <v>28650941.047583412</v>
          </cell>
          <cell r="J83">
            <v>21200451.216938812</v>
          </cell>
          <cell r="K83">
            <v>19050842.859345581</v>
          </cell>
          <cell r="L83">
            <v>17416583.88452173</v>
          </cell>
          <cell r="M83">
            <v>11330068.569794217</v>
          </cell>
        </row>
        <row r="84">
          <cell r="A84" t="str">
            <v>NPV (без учета продажи)</v>
          </cell>
          <cell r="C84">
            <v>-501076427.07062691</v>
          </cell>
          <cell r="D84">
            <v>-456275142.89427447</v>
          </cell>
          <cell r="E84">
            <v>-415283958.33889008</v>
          </cell>
          <cell r="F84">
            <v>-377789388.12399936</v>
          </cell>
          <cell r="G84">
            <v>-343502241.57562578</v>
          </cell>
          <cell r="H84">
            <v>-312155956.74123025</v>
          </cell>
          <cell r="I84">
            <v>-283505015.69364685</v>
          </cell>
          <cell r="J84">
            <v>-262304564.47670802</v>
          </cell>
          <cell r="K84">
            <v>-243253721.61736244</v>
          </cell>
          <cell r="L84">
            <v>-225837137.73284072</v>
          </cell>
          <cell r="M84">
            <v>-214507069.16304651</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zoomScale="75" zoomScaleNormal="75" workbookViewId="0">
      <selection activeCell="A19" sqref="A19"/>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6" s="16" customFormat="1" ht="18.75" customHeight="1" x14ac:dyDescent="0.2">
      <c r="A1" s="187"/>
      <c r="C1" s="157" t="s">
        <v>69</v>
      </c>
    </row>
    <row r="2" spans="1:16" s="16" customFormat="1" ht="18.75" customHeight="1" x14ac:dyDescent="0.3">
      <c r="A2" s="187"/>
      <c r="C2" s="158" t="s">
        <v>10</v>
      </c>
    </row>
    <row r="3" spans="1:16" s="16" customFormat="1" ht="18.75" x14ac:dyDescent="0.3">
      <c r="A3" s="188"/>
      <c r="C3" s="158" t="s">
        <v>68</v>
      </c>
    </row>
    <row r="4" spans="1:16" s="16" customFormat="1" ht="15.75" x14ac:dyDescent="0.2">
      <c r="A4" s="188"/>
    </row>
    <row r="5" spans="1:16" s="16" customFormat="1" ht="15.75" x14ac:dyDescent="0.25">
      <c r="A5" s="359" t="s">
        <v>629</v>
      </c>
      <c r="B5" s="359"/>
      <c r="C5" s="359"/>
      <c r="D5" s="139"/>
    </row>
    <row r="6" spans="1:16" s="16" customFormat="1" ht="15.75" x14ac:dyDescent="0.2">
      <c r="A6" s="188"/>
    </row>
    <row r="7" spans="1:16" s="16" customFormat="1" ht="18.75" x14ac:dyDescent="0.2">
      <c r="A7" s="363" t="s">
        <v>9</v>
      </c>
      <c r="B7" s="363"/>
      <c r="C7" s="363"/>
      <c r="D7" s="159"/>
      <c r="E7" s="159"/>
      <c r="F7" s="159"/>
      <c r="G7" s="159"/>
      <c r="H7" s="159"/>
      <c r="I7" s="159"/>
      <c r="J7" s="159"/>
      <c r="K7" s="159"/>
      <c r="L7" s="159"/>
      <c r="M7" s="159"/>
      <c r="N7" s="159"/>
      <c r="O7" s="159"/>
      <c r="P7" s="159"/>
    </row>
    <row r="8" spans="1:16" s="16" customFormat="1" ht="18.75" x14ac:dyDescent="0.2">
      <c r="A8" s="186"/>
      <c r="B8" s="186"/>
      <c r="C8" s="186"/>
      <c r="D8" s="159"/>
      <c r="E8" s="159"/>
      <c r="F8" s="159"/>
      <c r="G8" s="159"/>
      <c r="H8" s="159"/>
      <c r="I8" s="159"/>
      <c r="J8" s="159"/>
      <c r="K8" s="159"/>
      <c r="L8" s="159"/>
      <c r="M8" s="159"/>
      <c r="N8" s="159"/>
      <c r="O8" s="159"/>
      <c r="P8" s="159"/>
    </row>
    <row r="9" spans="1:16" s="16" customFormat="1" ht="18.75" x14ac:dyDescent="0.2">
      <c r="A9" s="364" t="s">
        <v>538</v>
      </c>
      <c r="B9" s="364"/>
      <c r="C9" s="364"/>
      <c r="D9" s="159"/>
      <c r="E9" s="159"/>
      <c r="F9" s="159"/>
      <c r="G9" s="159"/>
      <c r="H9" s="159"/>
      <c r="I9" s="159"/>
      <c r="J9" s="159"/>
      <c r="K9" s="159"/>
      <c r="L9" s="159"/>
      <c r="M9" s="159"/>
      <c r="N9" s="159"/>
      <c r="O9" s="159"/>
      <c r="P9" s="159"/>
    </row>
    <row r="10" spans="1:16" s="16" customFormat="1" ht="18.75" x14ac:dyDescent="0.2">
      <c r="A10" s="360" t="s">
        <v>8</v>
      </c>
      <c r="B10" s="360"/>
      <c r="C10" s="360"/>
      <c r="D10" s="159"/>
      <c r="E10" s="159"/>
      <c r="F10" s="159"/>
      <c r="G10" s="159"/>
      <c r="H10" s="159"/>
      <c r="I10" s="159"/>
      <c r="J10" s="159"/>
      <c r="K10" s="159"/>
      <c r="L10" s="159"/>
      <c r="M10" s="159"/>
      <c r="N10" s="159"/>
      <c r="O10" s="159"/>
      <c r="P10" s="159"/>
    </row>
    <row r="11" spans="1:16" s="16" customFormat="1" ht="18.75" x14ac:dyDescent="0.2">
      <c r="A11" s="186"/>
      <c r="B11" s="186"/>
      <c r="C11" s="186"/>
      <c r="D11" s="159"/>
      <c r="E11" s="159"/>
      <c r="F11" s="159"/>
      <c r="G11" s="159"/>
      <c r="H11" s="159"/>
      <c r="I11" s="159"/>
      <c r="J11" s="159"/>
      <c r="K11" s="159"/>
      <c r="L11" s="159"/>
      <c r="M11" s="159"/>
      <c r="N11" s="159"/>
      <c r="O11" s="159"/>
      <c r="P11" s="159"/>
    </row>
    <row r="12" spans="1:16" s="16" customFormat="1" ht="24.75" customHeight="1" x14ac:dyDescent="0.2">
      <c r="A12" s="365" t="s">
        <v>496</v>
      </c>
      <c r="B12" s="366"/>
      <c r="C12" s="366"/>
      <c r="D12" s="159"/>
      <c r="E12" s="159"/>
      <c r="F12" s="159"/>
      <c r="G12" s="159"/>
      <c r="H12" s="159"/>
      <c r="I12" s="159"/>
      <c r="J12" s="159"/>
      <c r="K12" s="159"/>
      <c r="L12" s="159"/>
      <c r="M12" s="159"/>
      <c r="N12" s="159"/>
      <c r="O12" s="159"/>
      <c r="P12" s="159"/>
    </row>
    <row r="13" spans="1:16" s="16" customFormat="1" ht="18.75" x14ac:dyDescent="0.2">
      <c r="A13" s="360" t="s">
        <v>7</v>
      </c>
      <c r="B13" s="360"/>
      <c r="C13" s="360"/>
      <c r="D13" s="159"/>
      <c r="E13" s="159"/>
      <c r="F13" s="159"/>
      <c r="G13" s="159"/>
      <c r="H13" s="159"/>
      <c r="I13" s="159"/>
      <c r="J13" s="159"/>
      <c r="K13" s="159"/>
      <c r="L13" s="159"/>
      <c r="M13" s="159"/>
      <c r="N13" s="159"/>
      <c r="O13" s="159"/>
      <c r="P13" s="159"/>
    </row>
    <row r="14" spans="1:16" s="189" customFormat="1" ht="15.75" customHeight="1" x14ac:dyDescent="0.2">
      <c r="A14" s="185"/>
      <c r="B14" s="185"/>
      <c r="C14" s="185"/>
      <c r="D14" s="185"/>
      <c r="E14" s="185"/>
      <c r="F14" s="185"/>
      <c r="G14" s="185"/>
      <c r="H14" s="185"/>
      <c r="I14" s="185"/>
      <c r="J14" s="185"/>
      <c r="K14" s="185"/>
      <c r="L14" s="185"/>
      <c r="M14" s="185"/>
      <c r="N14" s="185"/>
      <c r="O14" s="185"/>
      <c r="P14" s="185"/>
    </row>
    <row r="15" spans="1:16" s="190" customFormat="1" ht="70.5" customHeight="1" x14ac:dyDescent="0.2">
      <c r="A15" s="365" t="s">
        <v>573</v>
      </c>
      <c r="B15" s="365"/>
      <c r="C15" s="365"/>
      <c r="D15" s="160"/>
      <c r="E15" s="160"/>
      <c r="F15" s="160"/>
      <c r="G15" s="160"/>
      <c r="H15" s="160"/>
      <c r="I15" s="160"/>
      <c r="J15" s="160"/>
      <c r="K15" s="160"/>
      <c r="L15" s="160"/>
      <c r="M15" s="160"/>
      <c r="N15" s="160"/>
      <c r="O15" s="160"/>
      <c r="P15" s="160"/>
    </row>
    <row r="16" spans="1:16" s="190" customFormat="1" ht="15" customHeight="1" x14ac:dyDescent="0.2">
      <c r="A16" s="360" t="s">
        <v>6</v>
      </c>
      <c r="B16" s="360"/>
      <c r="C16" s="360"/>
      <c r="D16" s="161"/>
      <c r="E16" s="161"/>
      <c r="F16" s="161"/>
      <c r="G16" s="161"/>
      <c r="H16" s="161"/>
      <c r="I16" s="161"/>
      <c r="J16" s="161"/>
      <c r="K16" s="161"/>
      <c r="L16" s="161"/>
      <c r="M16" s="161"/>
      <c r="N16" s="161"/>
      <c r="O16" s="161"/>
      <c r="P16" s="161"/>
    </row>
    <row r="17" spans="1:16" s="190" customFormat="1" ht="15" customHeight="1" x14ac:dyDescent="0.2">
      <c r="A17" s="191"/>
      <c r="B17" s="191"/>
      <c r="C17" s="191"/>
      <c r="D17" s="191"/>
      <c r="E17" s="191"/>
      <c r="F17" s="191"/>
      <c r="G17" s="191"/>
      <c r="H17" s="191"/>
      <c r="I17" s="191"/>
      <c r="J17" s="191"/>
      <c r="K17" s="191"/>
      <c r="L17" s="191"/>
      <c r="M17" s="191"/>
    </row>
    <row r="18" spans="1:16" s="190" customFormat="1" ht="15" customHeight="1" x14ac:dyDescent="0.2">
      <c r="A18" s="361" t="s">
        <v>436</v>
      </c>
      <c r="B18" s="362"/>
      <c r="C18" s="362"/>
      <c r="D18" s="192"/>
      <c r="E18" s="192"/>
      <c r="F18" s="192"/>
      <c r="G18" s="192"/>
      <c r="H18" s="192"/>
      <c r="I18" s="192"/>
      <c r="J18" s="192"/>
      <c r="K18" s="192"/>
      <c r="L18" s="192"/>
      <c r="M18" s="192"/>
      <c r="N18" s="192"/>
      <c r="O18" s="192"/>
      <c r="P18" s="192"/>
    </row>
    <row r="19" spans="1:16" s="190" customFormat="1" ht="15" customHeight="1" x14ac:dyDescent="0.2">
      <c r="A19" s="161"/>
      <c r="B19" s="161"/>
      <c r="C19" s="161"/>
      <c r="D19" s="191"/>
      <c r="E19" s="191"/>
      <c r="F19" s="191"/>
      <c r="G19" s="191"/>
      <c r="H19" s="191"/>
      <c r="I19" s="191"/>
      <c r="J19" s="191"/>
      <c r="K19" s="191"/>
      <c r="L19" s="191"/>
      <c r="M19" s="191"/>
    </row>
    <row r="20" spans="1:16" s="190" customFormat="1" ht="39.75" customHeight="1" x14ac:dyDescent="0.2">
      <c r="A20" s="31" t="s">
        <v>5</v>
      </c>
      <c r="B20" s="193" t="s">
        <v>67</v>
      </c>
      <c r="C20" s="146" t="s">
        <v>66</v>
      </c>
      <c r="D20" s="185"/>
      <c r="E20" s="185"/>
      <c r="F20" s="185"/>
      <c r="G20" s="185"/>
      <c r="H20" s="185"/>
      <c r="I20" s="185"/>
      <c r="J20" s="185"/>
      <c r="K20" s="185"/>
      <c r="L20" s="185"/>
      <c r="M20" s="185"/>
      <c r="N20" s="156"/>
      <c r="O20" s="156"/>
      <c r="P20" s="156"/>
    </row>
    <row r="21" spans="1:16" s="190" customFormat="1" ht="16.5" customHeight="1" x14ac:dyDescent="0.2">
      <c r="A21" s="146">
        <v>1</v>
      </c>
      <c r="B21" s="193">
        <v>2</v>
      </c>
      <c r="C21" s="146">
        <v>3</v>
      </c>
      <c r="D21" s="185"/>
      <c r="E21" s="185"/>
      <c r="F21" s="185"/>
      <c r="G21" s="185"/>
      <c r="H21" s="185"/>
      <c r="I21" s="185"/>
      <c r="J21" s="185"/>
      <c r="K21" s="185"/>
      <c r="L21" s="185"/>
      <c r="M21" s="185"/>
      <c r="N21" s="156"/>
      <c r="O21" s="156"/>
      <c r="P21" s="156"/>
    </row>
    <row r="22" spans="1:16" s="190" customFormat="1" ht="39" customHeight="1" x14ac:dyDescent="0.2">
      <c r="A22" s="24" t="s">
        <v>65</v>
      </c>
      <c r="B22" s="194" t="s">
        <v>289</v>
      </c>
      <c r="C22" s="146" t="s">
        <v>453</v>
      </c>
      <c r="D22" s="185"/>
      <c r="E22" s="185"/>
      <c r="F22" s="185"/>
      <c r="G22" s="185"/>
      <c r="H22" s="185"/>
      <c r="I22" s="185"/>
      <c r="J22" s="185"/>
      <c r="K22" s="185"/>
      <c r="L22" s="185"/>
      <c r="M22" s="185"/>
      <c r="N22" s="156"/>
      <c r="O22" s="156"/>
      <c r="P22" s="156"/>
    </row>
    <row r="23" spans="1:16" s="190" customFormat="1" ht="46.5" customHeight="1" x14ac:dyDescent="0.2">
      <c r="A23" s="24" t="s">
        <v>63</v>
      </c>
      <c r="B23" s="32" t="s">
        <v>64</v>
      </c>
      <c r="C23" s="146" t="s">
        <v>513</v>
      </c>
      <c r="D23" s="185"/>
      <c r="E23" s="185"/>
      <c r="F23" s="185"/>
      <c r="G23" s="185"/>
      <c r="H23" s="185"/>
      <c r="I23" s="185"/>
      <c r="J23" s="185"/>
      <c r="K23" s="185"/>
      <c r="L23" s="185"/>
      <c r="M23" s="185"/>
      <c r="N23" s="156"/>
      <c r="O23" s="156"/>
      <c r="P23" s="156"/>
    </row>
    <row r="24" spans="1:16" s="190" customFormat="1" ht="22.5" customHeight="1" x14ac:dyDescent="0.2">
      <c r="A24" s="356"/>
      <c r="B24" s="357"/>
      <c r="C24" s="358"/>
      <c r="D24" s="185"/>
      <c r="E24" s="185"/>
      <c r="F24" s="185"/>
      <c r="G24" s="185"/>
      <c r="H24" s="185"/>
      <c r="I24" s="185"/>
      <c r="J24" s="185"/>
      <c r="K24" s="185"/>
      <c r="L24" s="185"/>
      <c r="M24" s="185"/>
      <c r="N24" s="156"/>
      <c r="O24" s="156"/>
      <c r="P24" s="156"/>
    </row>
    <row r="25" spans="1:16" s="190" customFormat="1" ht="58.5" customHeight="1" x14ac:dyDescent="0.2">
      <c r="A25" s="24" t="s">
        <v>62</v>
      </c>
      <c r="B25" s="136" t="s">
        <v>384</v>
      </c>
      <c r="C25" s="146" t="s">
        <v>515</v>
      </c>
      <c r="D25" s="185"/>
      <c r="E25" s="185"/>
      <c r="F25" s="185"/>
      <c r="G25" s="185"/>
      <c r="H25" s="185"/>
      <c r="I25" s="185"/>
      <c r="J25" s="185"/>
      <c r="K25" s="185"/>
      <c r="L25" s="185"/>
      <c r="M25" s="156"/>
      <c r="N25" s="156"/>
      <c r="O25" s="156"/>
      <c r="P25" s="156"/>
    </row>
    <row r="26" spans="1:16" s="190" customFormat="1" ht="42.75" customHeight="1" x14ac:dyDescent="0.2">
      <c r="A26" s="24" t="s">
        <v>61</v>
      </c>
      <c r="B26" s="136" t="s">
        <v>75</v>
      </c>
      <c r="C26" s="146" t="s">
        <v>500</v>
      </c>
      <c r="D26" s="185"/>
      <c r="E26" s="185"/>
      <c r="F26" s="185"/>
      <c r="G26" s="185"/>
      <c r="H26" s="185"/>
      <c r="I26" s="185"/>
      <c r="J26" s="185"/>
      <c r="K26" s="185"/>
      <c r="L26" s="185"/>
      <c r="M26" s="156"/>
      <c r="N26" s="156"/>
      <c r="O26" s="156"/>
      <c r="P26" s="156"/>
    </row>
    <row r="27" spans="1:16" s="190" customFormat="1" ht="51.75" customHeight="1" x14ac:dyDescent="0.2">
      <c r="A27" s="24" t="s">
        <v>59</v>
      </c>
      <c r="B27" s="136" t="s">
        <v>74</v>
      </c>
      <c r="C27" s="146" t="s">
        <v>501</v>
      </c>
      <c r="D27" s="185"/>
      <c r="E27" s="185"/>
      <c r="F27" s="185"/>
      <c r="G27" s="185"/>
      <c r="H27" s="185"/>
      <c r="I27" s="185"/>
      <c r="J27" s="185"/>
      <c r="K27" s="185"/>
      <c r="L27" s="185"/>
      <c r="M27" s="156"/>
      <c r="N27" s="156"/>
      <c r="O27" s="156"/>
      <c r="P27" s="156"/>
    </row>
    <row r="28" spans="1:16" s="190" customFormat="1" ht="42.75" customHeight="1" x14ac:dyDescent="0.2">
      <c r="A28" s="24" t="s">
        <v>58</v>
      </c>
      <c r="B28" s="136" t="s">
        <v>385</v>
      </c>
      <c r="C28" s="146" t="s">
        <v>465</v>
      </c>
      <c r="D28" s="185"/>
      <c r="E28" s="185"/>
      <c r="F28" s="185"/>
      <c r="G28" s="185"/>
      <c r="H28" s="185"/>
      <c r="I28" s="185"/>
      <c r="J28" s="185"/>
      <c r="K28" s="185"/>
      <c r="L28" s="185"/>
      <c r="M28" s="156"/>
      <c r="N28" s="156"/>
      <c r="O28" s="156"/>
      <c r="P28" s="156"/>
    </row>
    <row r="29" spans="1:16" s="190" customFormat="1" ht="51.75" customHeight="1" x14ac:dyDescent="0.2">
      <c r="A29" s="24" t="s">
        <v>56</v>
      </c>
      <c r="B29" s="136" t="s">
        <v>386</v>
      </c>
      <c r="C29" s="146" t="s">
        <v>465</v>
      </c>
      <c r="D29" s="185"/>
      <c r="E29" s="185"/>
      <c r="F29" s="185"/>
      <c r="G29" s="185"/>
      <c r="H29" s="185"/>
      <c r="I29" s="185"/>
      <c r="J29" s="185"/>
      <c r="K29" s="185"/>
      <c r="L29" s="185"/>
      <c r="M29" s="156"/>
      <c r="N29" s="156"/>
      <c r="O29" s="156"/>
      <c r="P29" s="156"/>
    </row>
    <row r="30" spans="1:16" s="190" customFormat="1" ht="51.75" customHeight="1" x14ac:dyDescent="0.2">
      <c r="A30" s="24" t="s">
        <v>54</v>
      </c>
      <c r="B30" s="136" t="s">
        <v>387</v>
      </c>
      <c r="C30" s="146" t="s">
        <v>465</v>
      </c>
      <c r="D30" s="185"/>
      <c r="E30" s="185"/>
      <c r="F30" s="185"/>
      <c r="G30" s="185"/>
      <c r="H30" s="185"/>
      <c r="I30" s="185"/>
      <c r="J30" s="185"/>
      <c r="K30" s="185"/>
      <c r="L30" s="185"/>
      <c r="M30" s="156"/>
      <c r="N30" s="156"/>
      <c r="O30" s="156"/>
      <c r="P30" s="156"/>
    </row>
    <row r="31" spans="1:16" s="190" customFormat="1" ht="51.75" customHeight="1" x14ac:dyDescent="0.2">
      <c r="A31" s="24" t="s">
        <v>73</v>
      </c>
      <c r="B31" s="136" t="s">
        <v>388</v>
      </c>
      <c r="C31" s="146" t="s">
        <v>465</v>
      </c>
      <c r="D31" s="185"/>
      <c r="E31" s="185"/>
      <c r="F31" s="185"/>
      <c r="G31" s="185"/>
      <c r="H31" s="185"/>
      <c r="I31" s="185"/>
      <c r="J31" s="185"/>
      <c r="K31" s="185"/>
      <c r="L31" s="185"/>
      <c r="M31" s="156"/>
      <c r="N31" s="156"/>
      <c r="O31" s="156"/>
      <c r="P31" s="156"/>
    </row>
    <row r="32" spans="1:16" s="190" customFormat="1" ht="51.75" customHeight="1" x14ac:dyDescent="0.2">
      <c r="A32" s="24" t="s">
        <v>71</v>
      </c>
      <c r="B32" s="136" t="s">
        <v>389</v>
      </c>
      <c r="C32" s="146" t="s">
        <v>465</v>
      </c>
      <c r="D32" s="185"/>
      <c r="E32" s="185"/>
      <c r="F32" s="185"/>
      <c r="G32" s="185"/>
      <c r="H32" s="185"/>
      <c r="I32" s="185"/>
      <c r="J32" s="185"/>
      <c r="K32" s="185"/>
      <c r="L32" s="185"/>
      <c r="M32" s="156"/>
      <c r="N32" s="156"/>
      <c r="O32" s="156"/>
      <c r="P32" s="156"/>
    </row>
    <row r="33" spans="1:16" s="190" customFormat="1" ht="101.25" customHeight="1" x14ac:dyDescent="0.2">
      <c r="A33" s="24" t="s">
        <v>70</v>
      </c>
      <c r="B33" s="136" t="s">
        <v>390</v>
      </c>
      <c r="C33" s="146" t="s">
        <v>502</v>
      </c>
      <c r="D33" s="185"/>
      <c r="E33" s="185"/>
      <c r="F33" s="185"/>
      <c r="G33" s="185"/>
      <c r="H33" s="185"/>
      <c r="I33" s="185"/>
      <c r="J33" s="185"/>
      <c r="K33" s="185"/>
      <c r="L33" s="185"/>
      <c r="M33" s="156"/>
      <c r="N33" s="156"/>
      <c r="O33" s="156"/>
      <c r="P33" s="156"/>
    </row>
    <row r="34" spans="1:16" ht="111" customHeight="1" x14ac:dyDescent="0.25">
      <c r="A34" s="24" t="s">
        <v>406</v>
      </c>
      <c r="B34" s="136" t="s">
        <v>391</v>
      </c>
      <c r="C34" s="146" t="s">
        <v>465</v>
      </c>
      <c r="D34" s="195"/>
      <c r="E34" s="195"/>
      <c r="F34" s="195"/>
      <c r="G34" s="195"/>
      <c r="H34" s="195"/>
      <c r="I34" s="195"/>
      <c r="J34" s="195"/>
      <c r="K34" s="195"/>
      <c r="L34" s="195"/>
      <c r="M34" s="195"/>
      <c r="N34" s="195"/>
      <c r="O34" s="195"/>
      <c r="P34" s="195"/>
    </row>
    <row r="35" spans="1:16" ht="58.5" customHeight="1" x14ac:dyDescent="0.25">
      <c r="A35" s="24" t="s">
        <v>394</v>
      </c>
      <c r="B35" s="136" t="s">
        <v>72</v>
      </c>
      <c r="C35" s="146" t="s">
        <v>465</v>
      </c>
      <c r="D35" s="195"/>
      <c r="E35" s="195"/>
      <c r="F35" s="195"/>
      <c r="G35" s="195"/>
      <c r="H35" s="195"/>
      <c r="I35" s="195"/>
      <c r="J35" s="195"/>
      <c r="K35" s="195"/>
      <c r="L35" s="195"/>
      <c r="M35" s="195"/>
      <c r="N35" s="195"/>
      <c r="O35" s="195"/>
      <c r="P35" s="195"/>
    </row>
    <row r="36" spans="1:16" ht="51.75" customHeight="1" x14ac:dyDescent="0.25">
      <c r="A36" s="24" t="s">
        <v>407</v>
      </c>
      <c r="B36" s="136" t="s">
        <v>392</v>
      </c>
      <c r="C36" s="146" t="s">
        <v>465</v>
      </c>
      <c r="D36" s="195"/>
      <c r="E36" s="195"/>
      <c r="F36" s="195"/>
      <c r="G36" s="195"/>
      <c r="H36" s="195"/>
      <c r="I36" s="195"/>
      <c r="J36" s="195"/>
      <c r="K36" s="195"/>
      <c r="L36" s="195"/>
      <c r="M36" s="195"/>
      <c r="N36" s="195"/>
      <c r="O36" s="195"/>
      <c r="P36" s="195"/>
    </row>
    <row r="37" spans="1:16" ht="43.5" customHeight="1" x14ac:dyDescent="0.25">
      <c r="A37" s="24" t="s">
        <v>395</v>
      </c>
      <c r="B37" s="136" t="s">
        <v>393</v>
      </c>
      <c r="C37" s="146" t="s">
        <v>627</v>
      </c>
      <c r="D37" s="195"/>
      <c r="E37" s="195"/>
      <c r="F37" s="195"/>
      <c r="G37" s="195"/>
      <c r="H37" s="195"/>
      <c r="I37" s="195"/>
      <c r="J37" s="195"/>
      <c r="K37" s="195"/>
      <c r="L37" s="195"/>
      <c r="M37" s="195"/>
      <c r="N37" s="195"/>
      <c r="O37" s="195"/>
      <c r="P37" s="195"/>
    </row>
    <row r="38" spans="1:16" ht="43.5" customHeight="1" x14ac:dyDescent="0.25">
      <c r="A38" s="24" t="s">
        <v>408</v>
      </c>
      <c r="B38" s="136" t="s">
        <v>238</v>
      </c>
      <c r="C38" s="146" t="s">
        <v>465</v>
      </c>
      <c r="D38" s="195"/>
      <c r="E38" s="195"/>
      <c r="F38" s="195"/>
      <c r="G38" s="195"/>
      <c r="H38" s="195"/>
      <c r="I38" s="195"/>
      <c r="J38" s="195"/>
      <c r="K38" s="195"/>
      <c r="L38" s="195"/>
      <c r="M38" s="195"/>
      <c r="N38" s="195"/>
      <c r="O38" s="195"/>
      <c r="P38" s="195"/>
    </row>
    <row r="39" spans="1:16" ht="23.25" customHeight="1" x14ac:dyDescent="0.25">
      <c r="A39" s="356"/>
      <c r="B39" s="357"/>
      <c r="C39" s="358"/>
      <c r="D39" s="195"/>
      <c r="E39" s="195"/>
      <c r="F39" s="195"/>
      <c r="G39" s="195"/>
      <c r="H39" s="195"/>
      <c r="I39" s="195"/>
      <c r="J39" s="195"/>
      <c r="K39" s="195"/>
      <c r="L39" s="195"/>
      <c r="M39" s="195"/>
      <c r="N39" s="195"/>
      <c r="O39" s="195"/>
      <c r="P39" s="195"/>
    </row>
    <row r="40" spans="1:16" ht="63" x14ac:dyDescent="0.25">
      <c r="A40" s="24" t="s">
        <v>396</v>
      </c>
      <c r="B40" s="136" t="s">
        <v>449</v>
      </c>
      <c r="C40" s="154" t="s">
        <v>514</v>
      </c>
      <c r="D40" s="195"/>
      <c r="E40" s="195"/>
      <c r="F40" s="195"/>
      <c r="G40" s="195"/>
      <c r="H40" s="195"/>
      <c r="I40" s="195"/>
      <c r="J40" s="195"/>
      <c r="K40" s="195"/>
      <c r="L40" s="195"/>
      <c r="M40" s="195"/>
      <c r="N40" s="195"/>
      <c r="O40" s="195"/>
      <c r="P40" s="195"/>
    </row>
    <row r="41" spans="1:16" ht="105.75" customHeight="1" x14ac:dyDescent="0.25">
      <c r="A41" s="24" t="s">
        <v>409</v>
      </c>
      <c r="B41" s="136" t="s">
        <v>431</v>
      </c>
      <c r="C41" s="146" t="s">
        <v>454</v>
      </c>
      <c r="D41" s="195"/>
      <c r="E41" s="195"/>
      <c r="F41" s="195"/>
      <c r="G41" s="195"/>
      <c r="H41" s="195"/>
      <c r="I41" s="195"/>
      <c r="J41" s="195"/>
      <c r="K41" s="195"/>
      <c r="L41" s="195"/>
      <c r="M41" s="195"/>
      <c r="N41" s="195"/>
      <c r="O41" s="195"/>
      <c r="P41" s="195"/>
    </row>
    <row r="42" spans="1:16" ht="83.25" customHeight="1" x14ac:dyDescent="0.25">
      <c r="A42" s="24" t="s">
        <v>397</v>
      </c>
      <c r="B42" s="136" t="s">
        <v>446</v>
      </c>
      <c r="C42" s="146" t="s">
        <v>454</v>
      </c>
      <c r="D42" s="195"/>
      <c r="E42" s="195"/>
      <c r="F42" s="195"/>
      <c r="G42" s="195"/>
      <c r="H42" s="195"/>
      <c r="I42" s="195"/>
      <c r="J42" s="195"/>
      <c r="K42" s="195"/>
      <c r="L42" s="195"/>
      <c r="M42" s="195"/>
      <c r="N42" s="195"/>
      <c r="O42" s="195"/>
      <c r="P42" s="195"/>
    </row>
    <row r="43" spans="1:16" ht="186" customHeight="1" x14ac:dyDescent="0.25">
      <c r="A43" s="24" t="s">
        <v>412</v>
      </c>
      <c r="B43" s="136" t="s">
        <v>413</v>
      </c>
      <c r="C43" s="146" t="s">
        <v>620</v>
      </c>
      <c r="D43" s="195"/>
      <c r="E43" s="195"/>
      <c r="F43" s="195"/>
      <c r="G43" s="195"/>
      <c r="H43" s="195"/>
      <c r="I43" s="195"/>
      <c r="J43" s="195"/>
      <c r="K43" s="195"/>
      <c r="L43" s="195"/>
      <c r="M43" s="195"/>
      <c r="N43" s="195"/>
      <c r="O43" s="195"/>
      <c r="P43" s="195"/>
    </row>
    <row r="44" spans="1:16" ht="111" customHeight="1" x14ac:dyDescent="0.25">
      <c r="A44" s="24" t="s">
        <v>398</v>
      </c>
      <c r="B44" s="136" t="s">
        <v>437</v>
      </c>
      <c r="C44" s="146" t="s">
        <v>620</v>
      </c>
      <c r="D44" s="195"/>
      <c r="E44" s="195"/>
      <c r="F44" s="195"/>
      <c r="G44" s="195"/>
      <c r="H44" s="195"/>
      <c r="I44" s="195"/>
      <c r="J44" s="195"/>
      <c r="K44" s="195"/>
      <c r="L44" s="195"/>
      <c r="M44" s="195"/>
      <c r="N44" s="195"/>
      <c r="O44" s="195"/>
      <c r="P44" s="195"/>
    </row>
    <row r="45" spans="1:16" ht="120" customHeight="1" x14ac:dyDescent="0.25">
      <c r="A45" s="24" t="s">
        <v>432</v>
      </c>
      <c r="B45" s="136" t="s">
        <v>438</v>
      </c>
      <c r="C45" s="146" t="s">
        <v>454</v>
      </c>
      <c r="D45" s="195"/>
      <c r="E45" s="195"/>
      <c r="F45" s="195"/>
      <c r="G45" s="195"/>
      <c r="H45" s="195"/>
      <c r="I45" s="195"/>
      <c r="J45" s="195"/>
      <c r="K45" s="195"/>
      <c r="L45" s="195"/>
      <c r="M45" s="195"/>
      <c r="N45" s="195"/>
      <c r="O45" s="195"/>
      <c r="P45" s="195"/>
    </row>
    <row r="46" spans="1:16" ht="186" customHeight="1" x14ac:dyDescent="0.25">
      <c r="A46" s="24" t="s">
        <v>399</v>
      </c>
      <c r="B46" s="136" t="s">
        <v>439</v>
      </c>
      <c r="C46" s="231" t="s">
        <v>576</v>
      </c>
      <c r="D46" s="195"/>
      <c r="E46" s="195"/>
      <c r="F46" s="195"/>
      <c r="G46" s="195"/>
      <c r="H46" s="195"/>
      <c r="I46" s="195"/>
      <c r="J46" s="195"/>
      <c r="K46" s="195"/>
      <c r="L46" s="195"/>
      <c r="M46" s="195"/>
      <c r="N46" s="195"/>
      <c r="O46" s="195"/>
      <c r="P46" s="195"/>
    </row>
    <row r="47" spans="1:16" ht="18.75" customHeight="1" x14ac:dyDescent="0.25">
      <c r="A47" s="356"/>
      <c r="B47" s="357"/>
      <c r="C47" s="358"/>
      <c r="D47" s="195"/>
      <c r="E47" s="195"/>
      <c r="F47" s="195"/>
      <c r="G47" s="195"/>
      <c r="H47" s="195"/>
      <c r="I47" s="195"/>
      <c r="J47" s="195"/>
      <c r="K47" s="195"/>
      <c r="L47" s="195"/>
      <c r="M47" s="195"/>
      <c r="N47" s="195"/>
      <c r="O47" s="195"/>
      <c r="P47" s="195"/>
    </row>
    <row r="48" spans="1:16" ht="75.75" customHeight="1" x14ac:dyDescent="0.25">
      <c r="A48" s="24" t="s">
        <v>433</v>
      </c>
      <c r="B48" s="136" t="s">
        <v>447</v>
      </c>
      <c r="C48" s="197">
        <v>566.70978476686969</v>
      </c>
      <c r="D48" s="195"/>
      <c r="E48" s="195"/>
      <c r="F48" s="195"/>
      <c r="G48" s="195"/>
      <c r="H48" s="195"/>
      <c r="I48" s="195"/>
      <c r="J48" s="195"/>
      <c r="K48" s="195"/>
      <c r="L48" s="195"/>
      <c r="M48" s="195"/>
      <c r="N48" s="195"/>
      <c r="O48" s="195"/>
      <c r="P48" s="195"/>
    </row>
    <row r="49" spans="1:16" ht="71.25" customHeight="1" x14ac:dyDescent="0.25">
      <c r="A49" s="24" t="s">
        <v>400</v>
      </c>
      <c r="B49" s="136" t="s">
        <v>448</v>
      </c>
      <c r="C49" s="197">
        <v>469.83062037248988</v>
      </c>
      <c r="D49" s="195"/>
      <c r="E49" s="195"/>
      <c r="F49" s="195"/>
      <c r="G49" s="195"/>
      <c r="H49" s="195"/>
      <c r="I49" s="195"/>
      <c r="J49" s="195"/>
      <c r="K49" s="195"/>
      <c r="L49" s="195"/>
      <c r="M49" s="195"/>
      <c r="N49" s="195"/>
      <c r="O49" s="195"/>
      <c r="P49" s="195"/>
    </row>
    <row r="50" spans="1:16" x14ac:dyDescent="0.25">
      <c r="A50" s="195"/>
      <c r="B50" s="195"/>
      <c r="C50" s="195"/>
      <c r="D50" s="195"/>
      <c r="E50" s="195"/>
      <c r="F50" s="195"/>
      <c r="G50" s="195"/>
      <c r="H50" s="195"/>
      <c r="I50" s="195"/>
      <c r="J50" s="195"/>
      <c r="K50" s="195"/>
      <c r="L50" s="195"/>
      <c r="M50" s="195"/>
      <c r="N50" s="195"/>
      <c r="O50" s="195"/>
      <c r="P50" s="195"/>
    </row>
    <row r="51" spans="1:16" x14ac:dyDescent="0.25">
      <c r="A51" s="195"/>
      <c r="B51" s="195"/>
      <c r="C51" s="195"/>
      <c r="D51" s="195"/>
      <c r="E51" s="195"/>
      <c r="F51" s="195"/>
      <c r="G51" s="195"/>
      <c r="H51" s="195"/>
      <c r="I51" s="195"/>
      <c r="J51" s="195"/>
      <c r="K51" s="195"/>
      <c r="L51" s="195"/>
      <c r="M51" s="195"/>
      <c r="N51" s="195"/>
      <c r="O51" s="195"/>
      <c r="P51" s="195"/>
    </row>
    <row r="52" spans="1:16" x14ac:dyDescent="0.25">
      <c r="A52" s="195"/>
      <c r="B52" s="195"/>
      <c r="C52" s="195"/>
      <c r="D52" s="195"/>
      <c r="E52" s="195"/>
      <c r="F52" s="195"/>
      <c r="G52" s="195"/>
      <c r="H52" s="195"/>
      <c r="I52" s="195"/>
      <c r="J52" s="195"/>
      <c r="K52" s="195"/>
      <c r="L52" s="195"/>
      <c r="M52" s="195"/>
      <c r="N52" s="195"/>
      <c r="O52" s="195"/>
      <c r="P52" s="195"/>
    </row>
    <row r="53" spans="1:16" x14ac:dyDescent="0.25">
      <c r="A53" s="195"/>
      <c r="B53" s="195"/>
      <c r="C53" s="195"/>
      <c r="D53" s="195"/>
      <c r="E53" s="195"/>
      <c r="F53" s="195"/>
      <c r="G53" s="195"/>
      <c r="H53" s="195"/>
      <c r="I53" s="195"/>
      <c r="J53" s="195"/>
      <c r="K53" s="195"/>
      <c r="L53" s="195"/>
      <c r="M53" s="195"/>
      <c r="N53" s="195"/>
      <c r="O53" s="195"/>
      <c r="P53" s="195"/>
    </row>
    <row r="54" spans="1:16" x14ac:dyDescent="0.25">
      <c r="A54" s="195"/>
      <c r="B54" s="195"/>
      <c r="C54" s="195"/>
      <c r="D54" s="195"/>
      <c r="E54" s="195"/>
      <c r="F54" s="195"/>
      <c r="G54" s="195"/>
      <c r="H54" s="195"/>
      <c r="I54" s="195"/>
      <c r="J54" s="195"/>
      <c r="K54" s="195"/>
      <c r="L54" s="195"/>
      <c r="M54" s="195"/>
      <c r="N54" s="195"/>
      <c r="O54" s="195"/>
      <c r="P54" s="195"/>
    </row>
    <row r="55" spans="1:16" x14ac:dyDescent="0.25">
      <c r="A55" s="195"/>
      <c r="B55" s="195"/>
      <c r="C55" s="195"/>
      <c r="D55" s="195"/>
      <c r="E55" s="195"/>
      <c r="F55" s="195"/>
      <c r="G55" s="195"/>
      <c r="H55" s="195"/>
      <c r="I55" s="195"/>
      <c r="J55" s="195"/>
      <c r="K55" s="195"/>
      <c r="L55" s="195"/>
      <c r="M55" s="195"/>
      <c r="N55" s="195"/>
      <c r="O55" s="195"/>
      <c r="P55" s="195"/>
    </row>
    <row r="56" spans="1:16" x14ac:dyDescent="0.25">
      <c r="A56" s="195"/>
      <c r="B56" s="195"/>
      <c r="C56" s="195"/>
      <c r="D56" s="195"/>
      <c r="E56" s="195"/>
      <c r="F56" s="195"/>
      <c r="G56" s="195"/>
      <c r="H56" s="195"/>
      <c r="I56" s="195"/>
      <c r="J56" s="195"/>
      <c r="K56" s="195"/>
      <c r="L56" s="195"/>
      <c r="M56" s="195"/>
      <c r="N56" s="195"/>
      <c r="O56" s="195"/>
      <c r="P56" s="195"/>
    </row>
    <row r="57" spans="1:16" x14ac:dyDescent="0.25">
      <c r="A57" s="195"/>
      <c r="B57" s="195"/>
      <c r="C57" s="195"/>
      <c r="D57" s="195"/>
      <c r="E57" s="195"/>
      <c r="F57" s="195"/>
      <c r="G57" s="195"/>
      <c r="H57" s="195"/>
      <c r="I57" s="195"/>
      <c r="J57" s="195"/>
      <c r="K57" s="195"/>
      <c r="L57" s="195"/>
      <c r="M57" s="195"/>
      <c r="N57" s="195"/>
      <c r="O57" s="195"/>
      <c r="P57" s="195"/>
    </row>
    <row r="58" spans="1:16" x14ac:dyDescent="0.25">
      <c r="A58" s="195"/>
      <c r="B58" s="195"/>
      <c r="C58" s="195"/>
      <c r="D58" s="195"/>
      <c r="E58" s="195"/>
      <c r="F58" s="195"/>
      <c r="G58" s="195"/>
      <c r="H58" s="195"/>
      <c r="I58" s="195"/>
      <c r="J58" s="195"/>
      <c r="K58" s="195"/>
      <c r="L58" s="195"/>
      <c r="M58" s="195"/>
      <c r="N58" s="195"/>
      <c r="O58" s="195"/>
      <c r="P58" s="195"/>
    </row>
    <row r="59" spans="1:16" x14ac:dyDescent="0.25">
      <c r="A59" s="195"/>
      <c r="B59" s="195"/>
      <c r="C59" s="195"/>
      <c r="D59" s="195"/>
      <c r="E59" s="195"/>
      <c r="F59" s="195"/>
      <c r="G59" s="195"/>
      <c r="H59" s="195"/>
      <c r="I59" s="195"/>
      <c r="J59" s="195"/>
      <c r="K59" s="195"/>
      <c r="L59" s="195"/>
      <c r="M59" s="195"/>
      <c r="N59" s="195"/>
      <c r="O59" s="195"/>
      <c r="P59" s="195"/>
    </row>
    <row r="60" spans="1:16" x14ac:dyDescent="0.25">
      <c r="A60" s="195"/>
      <c r="B60" s="195"/>
      <c r="C60" s="195"/>
      <c r="D60" s="195"/>
      <c r="E60" s="195"/>
      <c r="F60" s="195"/>
      <c r="G60" s="195"/>
      <c r="H60" s="195"/>
      <c r="I60" s="195"/>
      <c r="J60" s="195"/>
      <c r="K60" s="195"/>
      <c r="L60" s="195"/>
      <c r="M60" s="195"/>
      <c r="N60" s="195"/>
      <c r="O60" s="195"/>
      <c r="P60" s="195"/>
    </row>
    <row r="61" spans="1:16" x14ac:dyDescent="0.25">
      <c r="A61" s="195"/>
      <c r="B61" s="195"/>
      <c r="C61" s="195"/>
      <c r="D61" s="195"/>
      <c r="E61" s="195"/>
      <c r="F61" s="195"/>
      <c r="G61" s="195"/>
      <c r="H61" s="195"/>
      <c r="I61" s="195"/>
      <c r="J61" s="195"/>
      <c r="K61" s="195"/>
      <c r="L61" s="195"/>
      <c r="M61" s="195"/>
      <c r="N61" s="195"/>
      <c r="O61" s="195"/>
      <c r="P61" s="195"/>
    </row>
    <row r="62" spans="1:16" x14ac:dyDescent="0.25">
      <c r="A62" s="195"/>
      <c r="B62" s="195"/>
      <c r="C62" s="195"/>
      <c r="D62" s="195"/>
      <c r="E62" s="195"/>
      <c r="F62" s="195"/>
      <c r="G62" s="195"/>
      <c r="H62" s="195"/>
      <c r="I62" s="195"/>
      <c r="J62" s="195"/>
      <c r="K62" s="195"/>
      <c r="L62" s="195"/>
      <c r="M62" s="195"/>
      <c r="N62" s="195"/>
      <c r="O62" s="195"/>
      <c r="P62" s="195"/>
    </row>
    <row r="63" spans="1:16" x14ac:dyDescent="0.25">
      <c r="A63" s="195"/>
      <c r="B63" s="195"/>
      <c r="C63" s="195"/>
      <c r="D63" s="195"/>
      <c r="E63" s="195"/>
      <c r="F63" s="195"/>
      <c r="G63" s="195"/>
      <c r="H63" s="195"/>
      <c r="I63" s="195"/>
      <c r="J63" s="195"/>
      <c r="K63" s="195"/>
      <c r="L63" s="195"/>
      <c r="M63" s="195"/>
      <c r="N63" s="195"/>
      <c r="O63" s="195"/>
      <c r="P63" s="195"/>
    </row>
    <row r="64" spans="1:16" x14ac:dyDescent="0.25">
      <c r="A64" s="195"/>
      <c r="B64" s="195"/>
      <c r="C64" s="195"/>
      <c r="D64" s="195"/>
      <c r="E64" s="195"/>
      <c r="F64" s="195"/>
      <c r="G64" s="195"/>
      <c r="H64" s="195"/>
      <c r="I64" s="195"/>
      <c r="J64" s="195"/>
      <c r="K64" s="195"/>
      <c r="L64" s="195"/>
      <c r="M64" s="195"/>
      <c r="N64" s="195"/>
      <c r="O64" s="195"/>
      <c r="P64" s="195"/>
    </row>
    <row r="65" spans="1:16" x14ac:dyDescent="0.25">
      <c r="A65" s="195"/>
      <c r="B65" s="195"/>
      <c r="C65" s="195"/>
      <c r="D65" s="195"/>
      <c r="E65" s="195"/>
      <c r="F65" s="195"/>
      <c r="G65" s="195"/>
      <c r="H65" s="195"/>
      <c r="I65" s="195"/>
      <c r="J65" s="195"/>
      <c r="K65" s="195"/>
      <c r="L65" s="195"/>
      <c r="M65" s="195"/>
      <c r="N65" s="195"/>
      <c r="O65" s="195"/>
      <c r="P65" s="195"/>
    </row>
    <row r="66" spans="1:16" x14ac:dyDescent="0.25">
      <c r="A66" s="195"/>
      <c r="B66" s="195"/>
      <c r="C66" s="195"/>
      <c r="D66" s="195"/>
      <c r="E66" s="195"/>
      <c r="F66" s="195"/>
      <c r="G66" s="195"/>
      <c r="H66" s="195"/>
      <c r="I66" s="195"/>
      <c r="J66" s="195"/>
      <c r="K66" s="195"/>
      <c r="L66" s="195"/>
      <c r="M66" s="195"/>
      <c r="N66" s="195"/>
      <c r="O66" s="195"/>
      <c r="P66" s="195"/>
    </row>
    <row r="67" spans="1:16" x14ac:dyDescent="0.25">
      <c r="A67" s="195"/>
      <c r="B67" s="195"/>
      <c r="C67" s="195"/>
      <c r="D67" s="195"/>
      <c r="E67" s="195"/>
      <c r="F67" s="195"/>
      <c r="G67" s="195"/>
      <c r="H67" s="195"/>
      <c r="I67" s="195"/>
      <c r="J67" s="195"/>
      <c r="K67" s="195"/>
      <c r="L67" s="195"/>
      <c r="M67" s="195"/>
      <c r="N67" s="195"/>
      <c r="O67" s="195"/>
      <c r="P67" s="195"/>
    </row>
    <row r="68" spans="1:16" x14ac:dyDescent="0.25">
      <c r="A68" s="195"/>
      <c r="B68" s="195"/>
      <c r="C68" s="195"/>
      <c r="D68" s="195"/>
      <c r="E68" s="195"/>
      <c r="F68" s="195"/>
      <c r="G68" s="195"/>
      <c r="H68" s="195"/>
      <c r="I68" s="195"/>
      <c r="J68" s="195"/>
      <c r="K68" s="195"/>
      <c r="L68" s="195"/>
      <c r="M68" s="195"/>
      <c r="N68" s="195"/>
      <c r="O68" s="195"/>
      <c r="P68" s="195"/>
    </row>
    <row r="69" spans="1:16" x14ac:dyDescent="0.25">
      <c r="A69" s="195"/>
      <c r="B69" s="195"/>
      <c r="C69" s="195"/>
      <c r="D69" s="195"/>
      <c r="E69" s="195"/>
      <c r="F69" s="195"/>
      <c r="G69" s="195"/>
      <c r="H69" s="195"/>
      <c r="I69" s="195"/>
      <c r="J69" s="195"/>
      <c r="K69" s="195"/>
      <c r="L69" s="195"/>
      <c r="M69" s="195"/>
      <c r="N69" s="195"/>
      <c r="O69" s="195"/>
      <c r="P69" s="195"/>
    </row>
    <row r="70" spans="1:16" x14ac:dyDescent="0.25">
      <c r="A70" s="195"/>
      <c r="B70" s="195"/>
      <c r="C70" s="195"/>
      <c r="D70" s="195"/>
      <c r="E70" s="195"/>
      <c r="F70" s="195"/>
      <c r="G70" s="195"/>
      <c r="H70" s="195"/>
      <c r="I70" s="195"/>
      <c r="J70" s="195"/>
      <c r="K70" s="195"/>
      <c r="L70" s="195"/>
      <c r="M70" s="195"/>
      <c r="N70" s="195"/>
      <c r="O70" s="195"/>
      <c r="P70" s="195"/>
    </row>
    <row r="71" spans="1:16" x14ac:dyDescent="0.25">
      <c r="A71" s="195"/>
      <c r="B71" s="195"/>
      <c r="C71" s="195"/>
      <c r="D71" s="195"/>
      <c r="E71" s="195"/>
      <c r="F71" s="195"/>
      <c r="G71" s="195"/>
      <c r="H71" s="195"/>
      <c r="I71" s="195"/>
      <c r="J71" s="195"/>
      <c r="K71" s="195"/>
      <c r="L71" s="195"/>
      <c r="M71" s="195"/>
      <c r="N71" s="195"/>
      <c r="O71" s="195"/>
      <c r="P71" s="195"/>
    </row>
    <row r="72" spans="1:16" x14ac:dyDescent="0.25">
      <c r="A72" s="195"/>
      <c r="B72" s="195"/>
      <c r="C72" s="195"/>
      <c r="D72" s="195"/>
      <c r="E72" s="195"/>
      <c r="F72" s="195"/>
      <c r="G72" s="195"/>
      <c r="H72" s="195"/>
      <c r="I72" s="195"/>
      <c r="J72" s="195"/>
      <c r="K72" s="195"/>
      <c r="L72" s="195"/>
      <c r="M72" s="195"/>
      <c r="N72" s="195"/>
      <c r="O72" s="195"/>
      <c r="P72" s="195"/>
    </row>
    <row r="73" spans="1:16" x14ac:dyDescent="0.25">
      <c r="A73" s="195"/>
      <c r="B73" s="195"/>
      <c r="C73" s="195"/>
      <c r="D73" s="195"/>
      <c r="E73" s="195"/>
      <c r="F73" s="195"/>
      <c r="G73" s="195"/>
      <c r="H73" s="195"/>
      <c r="I73" s="195"/>
      <c r="J73" s="195"/>
      <c r="K73" s="195"/>
      <c r="L73" s="195"/>
      <c r="M73" s="195"/>
      <c r="N73" s="195"/>
      <c r="O73" s="195"/>
      <c r="P73" s="195"/>
    </row>
    <row r="74" spans="1:16" x14ac:dyDescent="0.25">
      <c r="A74" s="195"/>
      <c r="B74" s="195"/>
      <c r="C74" s="195"/>
      <c r="D74" s="195"/>
      <c r="E74" s="195"/>
      <c r="F74" s="195"/>
      <c r="G74" s="195"/>
      <c r="H74" s="195"/>
      <c r="I74" s="195"/>
      <c r="J74" s="195"/>
      <c r="K74" s="195"/>
      <c r="L74" s="195"/>
      <c r="M74" s="195"/>
      <c r="N74" s="195"/>
      <c r="O74" s="195"/>
      <c r="P74" s="195"/>
    </row>
    <row r="75" spans="1:16" x14ac:dyDescent="0.25">
      <c r="A75" s="195"/>
      <c r="B75" s="195"/>
      <c r="C75" s="195"/>
      <c r="D75" s="195"/>
      <c r="E75" s="195"/>
      <c r="F75" s="195"/>
      <c r="G75" s="195"/>
      <c r="H75" s="195"/>
      <c r="I75" s="195"/>
      <c r="J75" s="195"/>
      <c r="K75" s="195"/>
      <c r="L75" s="195"/>
      <c r="M75" s="195"/>
      <c r="N75" s="195"/>
      <c r="O75" s="195"/>
      <c r="P75" s="195"/>
    </row>
    <row r="76" spans="1:16" x14ac:dyDescent="0.25">
      <c r="A76" s="195"/>
      <c r="B76" s="195"/>
      <c r="C76" s="195"/>
      <c r="D76" s="195"/>
      <c r="E76" s="195"/>
      <c r="F76" s="195"/>
      <c r="G76" s="195"/>
      <c r="H76" s="195"/>
      <c r="I76" s="195"/>
      <c r="J76" s="195"/>
      <c r="K76" s="195"/>
      <c r="L76" s="195"/>
      <c r="M76" s="195"/>
      <c r="N76" s="195"/>
      <c r="O76" s="195"/>
      <c r="P76" s="195"/>
    </row>
    <row r="77" spans="1:16" x14ac:dyDescent="0.25">
      <c r="A77" s="195"/>
      <c r="B77" s="195"/>
      <c r="C77" s="195"/>
      <c r="D77" s="195"/>
      <c r="E77" s="195"/>
      <c r="F77" s="195"/>
      <c r="G77" s="195"/>
      <c r="H77" s="195"/>
      <c r="I77" s="195"/>
      <c r="J77" s="195"/>
      <c r="K77" s="195"/>
      <c r="L77" s="195"/>
      <c r="M77" s="195"/>
      <c r="N77" s="195"/>
      <c r="O77" s="195"/>
      <c r="P77" s="195"/>
    </row>
    <row r="78" spans="1:16" x14ac:dyDescent="0.25">
      <c r="A78" s="195"/>
      <c r="B78" s="195"/>
      <c r="C78" s="195"/>
      <c r="D78" s="195"/>
      <c r="E78" s="195"/>
      <c r="F78" s="195"/>
      <c r="G78" s="195"/>
      <c r="H78" s="195"/>
      <c r="I78" s="195"/>
      <c r="J78" s="195"/>
      <c r="K78" s="195"/>
      <c r="L78" s="195"/>
      <c r="M78" s="195"/>
      <c r="N78" s="195"/>
      <c r="O78" s="195"/>
      <c r="P78" s="195"/>
    </row>
    <row r="79" spans="1:16" x14ac:dyDescent="0.25">
      <c r="A79" s="195"/>
      <c r="B79" s="195"/>
      <c r="C79" s="195"/>
      <c r="D79" s="195"/>
      <c r="E79" s="195"/>
      <c r="F79" s="195"/>
      <c r="G79" s="195"/>
      <c r="H79" s="195"/>
      <c r="I79" s="195"/>
      <c r="J79" s="195"/>
      <c r="K79" s="195"/>
      <c r="L79" s="195"/>
      <c r="M79" s="195"/>
      <c r="N79" s="195"/>
      <c r="O79" s="195"/>
      <c r="P79" s="195"/>
    </row>
    <row r="80" spans="1:16" x14ac:dyDescent="0.25">
      <c r="A80" s="195"/>
      <c r="B80" s="195"/>
      <c r="C80" s="195"/>
      <c r="D80" s="195"/>
      <c r="E80" s="195"/>
      <c r="F80" s="195"/>
      <c r="G80" s="195"/>
      <c r="H80" s="195"/>
      <c r="I80" s="195"/>
      <c r="J80" s="195"/>
      <c r="K80" s="195"/>
      <c r="L80" s="195"/>
      <c r="M80" s="195"/>
      <c r="N80" s="195"/>
      <c r="O80" s="195"/>
      <c r="P80" s="195"/>
    </row>
    <row r="81" spans="1:16" x14ac:dyDescent="0.25">
      <c r="A81" s="195"/>
      <c r="B81" s="195"/>
      <c r="C81" s="195"/>
      <c r="D81" s="195"/>
      <c r="E81" s="195"/>
      <c r="F81" s="195"/>
      <c r="G81" s="195"/>
      <c r="H81" s="195"/>
      <c r="I81" s="195"/>
      <c r="J81" s="195"/>
      <c r="K81" s="195"/>
      <c r="L81" s="195"/>
      <c r="M81" s="195"/>
      <c r="N81" s="195"/>
      <c r="O81" s="195"/>
      <c r="P81" s="195"/>
    </row>
    <row r="82" spans="1:16" x14ac:dyDescent="0.25">
      <c r="A82" s="195"/>
      <c r="B82" s="195"/>
      <c r="C82" s="195"/>
      <c r="D82" s="195"/>
      <c r="E82" s="195"/>
      <c r="F82" s="195"/>
      <c r="G82" s="195"/>
      <c r="H82" s="195"/>
      <c r="I82" s="195"/>
      <c r="J82" s="195"/>
      <c r="K82" s="195"/>
      <c r="L82" s="195"/>
      <c r="M82" s="195"/>
      <c r="N82" s="195"/>
      <c r="O82" s="195"/>
      <c r="P82" s="195"/>
    </row>
    <row r="83" spans="1:16" x14ac:dyDescent="0.25">
      <c r="A83" s="195"/>
      <c r="B83" s="195"/>
      <c r="C83" s="195"/>
      <c r="D83" s="195"/>
      <c r="E83" s="195"/>
      <c r="F83" s="195"/>
      <c r="G83" s="195"/>
      <c r="H83" s="195"/>
      <c r="I83" s="195"/>
      <c r="J83" s="195"/>
      <c r="K83" s="195"/>
      <c r="L83" s="195"/>
      <c r="M83" s="195"/>
      <c r="N83" s="195"/>
      <c r="O83" s="195"/>
      <c r="P83" s="195"/>
    </row>
    <row r="84" spans="1:16" x14ac:dyDescent="0.25">
      <c r="A84" s="195"/>
      <c r="B84" s="195"/>
      <c r="C84" s="195"/>
      <c r="D84" s="195"/>
      <c r="E84" s="195"/>
      <c r="F84" s="195"/>
      <c r="G84" s="195"/>
      <c r="H84" s="195"/>
      <c r="I84" s="195"/>
      <c r="J84" s="195"/>
      <c r="K84" s="195"/>
      <c r="L84" s="195"/>
      <c r="M84" s="195"/>
      <c r="N84" s="195"/>
      <c r="O84" s="195"/>
      <c r="P84" s="195"/>
    </row>
    <row r="85" spans="1:16" x14ac:dyDescent="0.25">
      <c r="A85" s="195"/>
      <c r="B85" s="195"/>
      <c r="C85" s="195"/>
      <c r="D85" s="195"/>
      <c r="E85" s="195"/>
      <c r="F85" s="195"/>
      <c r="G85" s="195"/>
      <c r="H85" s="195"/>
      <c r="I85" s="195"/>
      <c r="J85" s="195"/>
      <c r="K85" s="195"/>
      <c r="L85" s="195"/>
      <c r="M85" s="195"/>
      <c r="N85" s="195"/>
      <c r="O85" s="195"/>
      <c r="P85" s="195"/>
    </row>
    <row r="86" spans="1:16" x14ac:dyDescent="0.25">
      <c r="A86" s="195"/>
      <c r="B86" s="195"/>
      <c r="C86" s="195"/>
      <c r="D86" s="195"/>
      <c r="E86" s="195"/>
      <c r="F86" s="195"/>
      <c r="G86" s="195"/>
      <c r="H86" s="195"/>
      <c r="I86" s="195"/>
      <c r="J86" s="195"/>
      <c r="K86" s="195"/>
      <c r="L86" s="195"/>
      <c r="M86" s="195"/>
      <c r="N86" s="195"/>
      <c r="O86" s="195"/>
      <c r="P86" s="195"/>
    </row>
    <row r="87" spans="1:16" x14ac:dyDescent="0.25">
      <c r="A87" s="195"/>
      <c r="B87" s="195"/>
      <c r="C87" s="195"/>
      <c r="D87" s="195"/>
      <c r="E87" s="195"/>
      <c r="F87" s="195"/>
      <c r="G87" s="195"/>
      <c r="H87" s="195"/>
      <c r="I87" s="195"/>
      <c r="J87" s="195"/>
      <c r="K87" s="195"/>
      <c r="L87" s="195"/>
      <c r="M87" s="195"/>
      <c r="N87" s="195"/>
      <c r="O87" s="195"/>
      <c r="P87" s="195"/>
    </row>
    <row r="88" spans="1:16" x14ac:dyDescent="0.25">
      <c r="A88" s="195"/>
      <c r="B88" s="195"/>
      <c r="C88" s="195"/>
      <c r="D88" s="195"/>
      <c r="E88" s="195"/>
      <c r="F88" s="195"/>
      <c r="G88" s="195"/>
      <c r="H88" s="195"/>
      <c r="I88" s="195"/>
      <c r="J88" s="195"/>
      <c r="K88" s="195"/>
      <c r="L88" s="195"/>
      <c r="M88" s="195"/>
      <c r="N88" s="195"/>
      <c r="O88" s="195"/>
      <c r="P88" s="195"/>
    </row>
    <row r="89" spans="1:16" x14ac:dyDescent="0.25">
      <c r="A89" s="195"/>
      <c r="B89" s="195"/>
      <c r="C89" s="195"/>
      <c r="D89" s="195"/>
      <c r="E89" s="195"/>
      <c r="F89" s="195"/>
      <c r="G89" s="195"/>
      <c r="H89" s="195"/>
      <c r="I89" s="195"/>
      <c r="J89" s="195"/>
      <c r="K89" s="195"/>
      <c r="L89" s="195"/>
      <c r="M89" s="195"/>
      <c r="N89" s="195"/>
      <c r="O89" s="195"/>
      <c r="P89" s="195"/>
    </row>
    <row r="90" spans="1:16" x14ac:dyDescent="0.25">
      <c r="A90" s="195"/>
      <c r="B90" s="195"/>
      <c r="C90" s="195"/>
      <c r="D90" s="195"/>
      <c r="E90" s="195"/>
      <c r="F90" s="195"/>
      <c r="G90" s="195"/>
      <c r="H90" s="195"/>
      <c r="I90" s="195"/>
      <c r="J90" s="195"/>
      <c r="K90" s="195"/>
      <c r="L90" s="195"/>
      <c r="M90" s="195"/>
      <c r="N90" s="195"/>
      <c r="O90" s="195"/>
      <c r="P90" s="195"/>
    </row>
    <row r="91" spans="1:16" x14ac:dyDescent="0.25">
      <c r="A91" s="195"/>
      <c r="B91" s="195"/>
      <c r="C91" s="195"/>
      <c r="D91" s="195"/>
      <c r="E91" s="195"/>
      <c r="F91" s="195"/>
      <c r="G91" s="195"/>
      <c r="H91" s="195"/>
      <c r="I91" s="195"/>
      <c r="J91" s="195"/>
      <c r="K91" s="195"/>
      <c r="L91" s="195"/>
      <c r="M91" s="195"/>
      <c r="N91" s="195"/>
      <c r="O91" s="195"/>
      <c r="P91" s="195"/>
    </row>
    <row r="92" spans="1:16" x14ac:dyDescent="0.25">
      <c r="A92" s="195"/>
      <c r="B92" s="195"/>
      <c r="C92" s="195"/>
      <c r="D92" s="195"/>
      <c r="E92" s="195"/>
      <c r="F92" s="195"/>
      <c r="G92" s="195"/>
      <c r="H92" s="195"/>
      <c r="I92" s="195"/>
      <c r="J92" s="195"/>
      <c r="K92" s="195"/>
      <c r="L92" s="195"/>
      <c r="M92" s="195"/>
      <c r="N92" s="195"/>
      <c r="O92" s="195"/>
      <c r="P92" s="195"/>
    </row>
    <row r="93" spans="1:16" x14ac:dyDescent="0.25">
      <c r="A93" s="195"/>
      <c r="B93" s="195"/>
      <c r="C93" s="195"/>
      <c r="D93" s="195"/>
      <c r="E93" s="195"/>
      <c r="F93" s="195"/>
      <c r="G93" s="195"/>
      <c r="H93" s="195"/>
      <c r="I93" s="195"/>
      <c r="J93" s="195"/>
      <c r="K93" s="195"/>
      <c r="L93" s="195"/>
      <c r="M93" s="195"/>
      <c r="N93" s="195"/>
      <c r="O93" s="195"/>
      <c r="P93" s="195"/>
    </row>
    <row r="94" spans="1:16" x14ac:dyDescent="0.25">
      <c r="A94" s="195"/>
      <c r="B94" s="195"/>
      <c r="C94" s="195"/>
      <c r="D94" s="195"/>
      <c r="E94" s="195"/>
      <c r="F94" s="195"/>
      <c r="G94" s="195"/>
      <c r="H94" s="195"/>
      <c r="I94" s="195"/>
      <c r="J94" s="195"/>
      <c r="K94" s="195"/>
      <c r="L94" s="195"/>
      <c r="M94" s="195"/>
      <c r="N94" s="195"/>
      <c r="O94" s="195"/>
      <c r="P94" s="195"/>
    </row>
    <row r="95" spans="1:16" x14ac:dyDescent="0.25">
      <c r="A95" s="195"/>
      <c r="B95" s="195"/>
      <c r="C95" s="195"/>
      <c r="D95" s="195"/>
      <c r="E95" s="195"/>
      <c r="F95" s="195"/>
      <c r="G95" s="195"/>
      <c r="H95" s="195"/>
      <c r="I95" s="195"/>
      <c r="J95" s="195"/>
      <c r="K95" s="195"/>
      <c r="L95" s="195"/>
      <c r="M95" s="195"/>
      <c r="N95" s="195"/>
      <c r="O95" s="195"/>
      <c r="P95" s="195"/>
    </row>
    <row r="96" spans="1:16" x14ac:dyDescent="0.25">
      <c r="A96" s="195"/>
      <c r="B96" s="195"/>
      <c r="C96" s="195"/>
      <c r="D96" s="195"/>
      <c r="E96" s="195"/>
      <c r="F96" s="195"/>
      <c r="G96" s="195"/>
      <c r="H96" s="195"/>
      <c r="I96" s="195"/>
      <c r="J96" s="195"/>
      <c r="K96" s="195"/>
      <c r="L96" s="195"/>
      <c r="M96" s="195"/>
      <c r="N96" s="195"/>
      <c r="O96" s="195"/>
      <c r="P96" s="195"/>
    </row>
    <row r="97" spans="1:16" x14ac:dyDescent="0.25">
      <c r="A97" s="195"/>
      <c r="B97" s="195"/>
      <c r="C97" s="195"/>
      <c r="D97" s="195"/>
      <c r="E97" s="195"/>
      <c r="F97" s="195"/>
      <c r="G97" s="195"/>
      <c r="H97" s="195"/>
      <c r="I97" s="195"/>
      <c r="J97" s="195"/>
      <c r="K97" s="195"/>
      <c r="L97" s="195"/>
      <c r="M97" s="195"/>
      <c r="N97" s="195"/>
      <c r="O97" s="195"/>
      <c r="P97" s="195"/>
    </row>
    <row r="98" spans="1:16" x14ac:dyDescent="0.25">
      <c r="A98" s="195"/>
      <c r="B98" s="195"/>
      <c r="C98" s="195"/>
      <c r="D98" s="195"/>
      <c r="E98" s="195"/>
      <c r="F98" s="195"/>
      <c r="G98" s="195"/>
      <c r="H98" s="195"/>
      <c r="I98" s="195"/>
      <c r="J98" s="195"/>
      <c r="K98" s="195"/>
      <c r="L98" s="195"/>
      <c r="M98" s="195"/>
      <c r="N98" s="195"/>
      <c r="O98" s="195"/>
      <c r="P98" s="195"/>
    </row>
    <row r="99" spans="1:16" x14ac:dyDescent="0.25">
      <c r="A99" s="195"/>
      <c r="B99" s="195"/>
      <c r="C99" s="195"/>
      <c r="D99" s="195"/>
      <c r="E99" s="195"/>
      <c r="F99" s="195"/>
      <c r="G99" s="195"/>
      <c r="H99" s="195"/>
      <c r="I99" s="195"/>
      <c r="J99" s="195"/>
      <c r="K99" s="195"/>
      <c r="L99" s="195"/>
      <c r="M99" s="195"/>
      <c r="N99" s="195"/>
      <c r="O99" s="195"/>
      <c r="P99" s="195"/>
    </row>
    <row r="100" spans="1:16" x14ac:dyDescent="0.25">
      <c r="A100" s="195"/>
      <c r="B100" s="195"/>
      <c r="C100" s="195"/>
      <c r="D100" s="195"/>
      <c r="E100" s="195"/>
      <c r="F100" s="195"/>
      <c r="G100" s="195"/>
      <c r="H100" s="195"/>
      <c r="I100" s="195"/>
      <c r="J100" s="195"/>
      <c r="K100" s="195"/>
      <c r="L100" s="195"/>
      <c r="M100" s="195"/>
      <c r="N100" s="195"/>
      <c r="O100" s="195"/>
      <c r="P100" s="195"/>
    </row>
    <row r="101" spans="1:16" x14ac:dyDescent="0.25">
      <c r="A101" s="195"/>
      <c r="B101" s="195"/>
      <c r="C101" s="195"/>
      <c r="D101" s="195"/>
      <c r="E101" s="195"/>
      <c r="F101" s="195"/>
      <c r="G101" s="195"/>
      <c r="H101" s="195"/>
      <c r="I101" s="195"/>
      <c r="J101" s="195"/>
      <c r="K101" s="195"/>
      <c r="L101" s="195"/>
      <c r="M101" s="195"/>
      <c r="N101" s="195"/>
      <c r="O101" s="195"/>
      <c r="P101" s="195"/>
    </row>
    <row r="102" spans="1:16" x14ac:dyDescent="0.25">
      <c r="A102" s="195"/>
      <c r="B102" s="195"/>
      <c r="C102" s="195"/>
      <c r="D102" s="195"/>
      <c r="E102" s="195"/>
      <c r="F102" s="195"/>
      <c r="G102" s="195"/>
      <c r="H102" s="195"/>
      <c r="I102" s="195"/>
      <c r="J102" s="195"/>
      <c r="K102" s="195"/>
      <c r="L102" s="195"/>
      <c r="M102" s="195"/>
      <c r="N102" s="195"/>
      <c r="O102" s="195"/>
      <c r="P102" s="195"/>
    </row>
    <row r="103" spans="1:16" x14ac:dyDescent="0.25">
      <c r="A103" s="195"/>
      <c r="B103" s="195"/>
      <c r="C103" s="195"/>
      <c r="D103" s="195"/>
      <c r="E103" s="195"/>
      <c r="F103" s="195"/>
      <c r="G103" s="195"/>
      <c r="H103" s="195"/>
      <c r="I103" s="195"/>
      <c r="J103" s="195"/>
      <c r="K103" s="195"/>
      <c r="L103" s="195"/>
      <c r="M103" s="195"/>
      <c r="N103" s="195"/>
      <c r="O103" s="195"/>
      <c r="P103" s="195"/>
    </row>
    <row r="104" spans="1:16" x14ac:dyDescent="0.25">
      <c r="A104" s="195"/>
      <c r="B104" s="195"/>
      <c r="C104" s="195"/>
      <c r="D104" s="195"/>
      <c r="E104" s="195"/>
      <c r="F104" s="195"/>
      <c r="G104" s="195"/>
      <c r="H104" s="195"/>
      <c r="I104" s="195"/>
      <c r="J104" s="195"/>
      <c r="K104" s="195"/>
      <c r="L104" s="195"/>
      <c r="M104" s="195"/>
      <c r="N104" s="195"/>
      <c r="O104" s="195"/>
      <c r="P104" s="195"/>
    </row>
    <row r="105" spans="1:16" x14ac:dyDescent="0.25">
      <c r="A105" s="195"/>
      <c r="B105" s="195"/>
      <c r="C105" s="195"/>
      <c r="D105" s="195"/>
      <c r="E105" s="195"/>
      <c r="F105" s="195"/>
      <c r="G105" s="195"/>
      <c r="H105" s="195"/>
      <c r="I105" s="195"/>
      <c r="J105" s="195"/>
      <c r="K105" s="195"/>
      <c r="L105" s="195"/>
      <c r="M105" s="195"/>
      <c r="N105" s="195"/>
      <c r="O105" s="195"/>
      <c r="P105" s="195"/>
    </row>
    <row r="106" spans="1:16" x14ac:dyDescent="0.25">
      <c r="A106" s="195"/>
      <c r="B106" s="195"/>
      <c r="C106" s="195"/>
      <c r="D106" s="195"/>
      <c r="E106" s="195"/>
      <c r="F106" s="195"/>
      <c r="G106" s="195"/>
      <c r="H106" s="195"/>
      <c r="I106" s="195"/>
      <c r="J106" s="195"/>
      <c r="K106" s="195"/>
      <c r="L106" s="195"/>
      <c r="M106" s="195"/>
      <c r="N106" s="195"/>
      <c r="O106" s="195"/>
      <c r="P106" s="195"/>
    </row>
    <row r="107" spans="1:16" x14ac:dyDescent="0.25">
      <c r="A107" s="195"/>
      <c r="B107" s="195"/>
      <c r="C107" s="195"/>
      <c r="D107" s="195"/>
      <c r="E107" s="195"/>
      <c r="F107" s="195"/>
      <c r="G107" s="195"/>
      <c r="H107" s="195"/>
      <c r="I107" s="195"/>
      <c r="J107" s="195"/>
      <c r="K107" s="195"/>
      <c r="L107" s="195"/>
      <c r="M107" s="195"/>
      <c r="N107" s="195"/>
      <c r="O107" s="195"/>
      <c r="P107" s="195"/>
    </row>
    <row r="108" spans="1:16" x14ac:dyDescent="0.25">
      <c r="A108" s="195"/>
      <c r="B108" s="195"/>
      <c r="C108" s="195"/>
      <c r="D108" s="195"/>
      <c r="E108" s="195"/>
      <c r="F108" s="195"/>
      <c r="G108" s="195"/>
      <c r="H108" s="195"/>
      <c r="I108" s="195"/>
      <c r="J108" s="195"/>
      <c r="K108" s="195"/>
      <c r="L108" s="195"/>
      <c r="M108" s="195"/>
      <c r="N108" s="195"/>
      <c r="O108" s="195"/>
      <c r="P108" s="195"/>
    </row>
    <row r="109" spans="1:16" x14ac:dyDescent="0.25">
      <c r="A109" s="195"/>
      <c r="B109" s="195"/>
      <c r="C109" s="195"/>
      <c r="D109" s="195"/>
      <c r="E109" s="195"/>
      <c r="F109" s="195"/>
      <c r="G109" s="195"/>
      <c r="H109" s="195"/>
      <c r="I109" s="195"/>
      <c r="J109" s="195"/>
      <c r="K109" s="195"/>
      <c r="L109" s="195"/>
      <c r="M109" s="195"/>
      <c r="N109" s="195"/>
      <c r="O109" s="195"/>
      <c r="P109" s="195"/>
    </row>
    <row r="110" spans="1:16" x14ac:dyDescent="0.25">
      <c r="A110" s="195"/>
      <c r="B110" s="195"/>
      <c r="C110" s="195"/>
      <c r="D110" s="195"/>
      <c r="E110" s="195"/>
      <c r="F110" s="195"/>
      <c r="G110" s="195"/>
      <c r="H110" s="195"/>
      <c r="I110" s="195"/>
      <c r="J110" s="195"/>
      <c r="K110" s="195"/>
      <c r="L110" s="195"/>
      <c r="M110" s="195"/>
      <c r="N110" s="195"/>
      <c r="O110" s="195"/>
      <c r="P110" s="195"/>
    </row>
    <row r="111" spans="1:16" x14ac:dyDescent="0.25">
      <c r="A111" s="195"/>
      <c r="B111" s="195"/>
      <c r="C111" s="195"/>
      <c r="D111" s="195"/>
      <c r="E111" s="195"/>
      <c r="F111" s="195"/>
      <c r="G111" s="195"/>
      <c r="H111" s="195"/>
      <c r="I111" s="195"/>
      <c r="J111" s="195"/>
      <c r="K111" s="195"/>
      <c r="L111" s="195"/>
      <c r="M111" s="195"/>
      <c r="N111" s="195"/>
      <c r="O111" s="195"/>
      <c r="P111" s="195"/>
    </row>
    <row r="112" spans="1:16" x14ac:dyDescent="0.25">
      <c r="A112" s="195"/>
      <c r="B112" s="195"/>
      <c r="C112" s="195"/>
      <c r="D112" s="195"/>
      <c r="E112" s="195"/>
      <c r="F112" s="195"/>
      <c r="G112" s="195"/>
      <c r="H112" s="195"/>
      <c r="I112" s="195"/>
      <c r="J112" s="195"/>
      <c r="K112" s="195"/>
      <c r="L112" s="195"/>
      <c r="M112" s="195"/>
      <c r="N112" s="195"/>
      <c r="O112" s="195"/>
      <c r="P112" s="195"/>
    </row>
    <row r="113" spans="1:16" x14ac:dyDescent="0.25">
      <c r="A113" s="195"/>
      <c r="B113" s="195"/>
      <c r="C113" s="195"/>
      <c r="D113" s="195"/>
      <c r="E113" s="195"/>
      <c r="F113" s="195"/>
      <c r="G113" s="195"/>
      <c r="H113" s="195"/>
      <c r="I113" s="195"/>
      <c r="J113" s="195"/>
      <c r="K113" s="195"/>
      <c r="L113" s="195"/>
      <c r="M113" s="195"/>
      <c r="N113" s="195"/>
      <c r="O113" s="195"/>
      <c r="P113" s="195"/>
    </row>
    <row r="114" spans="1:16" x14ac:dyDescent="0.25">
      <c r="A114" s="195"/>
      <c r="B114" s="195"/>
      <c r="C114" s="195"/>
      <c r="D114" s="195"/>
      <c r="E114" s="195"/>
      <c r="F114" s="195"/>
      <c r="G114" s="195"/>
      <c r="H114" s="195"/>
      <c r="I114" s="195"/>
      <c r="J114" s="195"/>
      <c r="K114" s="195"/>
      <c r="L114" s="195"/>
      <c r="M114" s="195"/>
      <c r="N114" s="195"/>
      <c r="O114" s="195"/>
      <c r="P114" s="195"/>
    </row>
    <row r="115" spans="1:16" x14ac:dyDescent="0.25">
      <c r="A115" s="195"/>
      <c r="B115" s="195"/>
      <c r="C115" s="195"/>
      <c r="D115" s="195"/>
      <c r="E115" s="195"/>
      <c r="F115" s="195"/>
      <c r="G115" s="195"/>
      <c r="H115" s="195"/>
      <c r="I115" s="195"/>
      <c r="J115" s="195"/>
      <c r="K115" s="195"/>
      <c r="L115" s="195"/>
      <c r="M115" s="195"/>
      <c r="N115" s="195"/>
      <c r="O115" s="195"/>
      <c r="P115" s="195"/>
    </row>
    <row r="116" spans="1:16" x14ac:dyDescent="0.25">
      <c r="A116" s="195"/>
      <c r="B116" s="195"/>
      <c r="C116" s="195"/>
      <c r="D116" s="195"/>
      <c r="E116" s="195"/>
      <c r="F116" s="195"/>
      <c r="G116" s="195"/>
      <c r="H116" s="195"/>
      <c r="I116" s="195"/>
      <c r="J116" s="195"/>
      <c r="K116" s="195"/>
      <c r="L116" s="195"/>
      <c r="M116" s="195"/>
      <c r="N116" s="195"/>
      <c r="O116" s="195"/>
      <c r="P116" s="195"/>
    </row>
    <row r="117" spans="1:16" x14ac:dyDescent="0.25">
      <c r="A117" s="195"/>
      <c r="B117" s="195"/>
      <c r="C117" s="195"/>
      <c r="D117" s="195"/>
      <c r="E117" s="195"/>
      <c r="F117" s="195"/>
      <c r="G117" s="195"/>
      <c r="H117" s="195"/>
      <c r="I117" s="195"/>
      <c r="J117" s="195"/>
      <c r="K117" s="195"/>
      <c r="L117" s="195"/>
      <c r="M117" s="195"/>
      <c r="N117" s="195"/>
      <c r="O117" s="195"/>
      <c r="P117" s="195"/>
    </row>
    <row r="118" spans="1:16" x14ac:dyDescent="0.25">
      <c r="A118" s="195"/>
      <c r="B118" s="195"/>
      <c r="C118" s="195"/>
      <c r="D118" s="195"/>
      <c r="E118" s="195"/>
      <c r="F118" s="195"/>
      <c r="G118" s="195"/>
      <c r="H118" s="195"/>
      <c r="I118" s="195"/>
      <c r="J118" s="195"/>
      <c r="K118" s="195"/>
      <c r="L118" s="195"/>
      <c r="M118" s="195"/>
      <c r="N118" s="195"/>
      <c r="O118" s="195"/>
      <c r="P118" s="195"/>
    </row>
    <row r="119" spans="1:16" x14ac:dyDescent="0.25">
      <c r="A119" s="195"/>
      <c r="B119" s="195"/>
      <c r="C119" s="195"/>
      <c r="D119" s="195"/>
      <c r="E119" s="195"/>
      <c r="F119" s="195"/>
      <c r="G119" s="195"/>
      <c r="H119" s="195"/>
      <c r="I119" s="195"/>
      <c r="J119" s="195"/>
      <c r="K119" s="195"/>
      <c r="L119" s="195"/>
      <c r="M119" s="195"/>
      <c r="N119" s="195"/>
      <c r="O119" s="195"/>
      <c r="P119" s="195"/>
    </row>
    <row r="120" spans="1:16" x14ac:dyDescent="0.25">
      <c r="A120" s="195"/>
      <c r="B120" s="195"/>
      <c r="C120" s="195"/>
      <c r="D120" s="195"/>
      <c r="E120" s="195"/>
      <c r="F120" s="195"/>
      <c r="G120" s="195"/>
      <c r="H120" s="195"/>
      <c r="I120" s="195"/>
      <c r="J120" s="195"/>
      <c r="K120" s="195"/>
      <c r="L120" s="195"/>
      <c r="M120" s="195"/>
      <c r="N120" s="195"/>
      <c r="O120" s="195"/>
      <c r="P120" s="195"/>
    </row>
    <row r="121" spans="1:16" x14ac:dyDescent="0.25">
      <c r="A121" s="195"/>
      <c r="B121" s="195"/>
      <c r="C121" s="195"/>
      <c r="D121" s="195"/>
      <c r="E121" s="195"/>
      <c r="F121" s="195"/>
      <c r="G121" s="195"/>
      <c r="H121" s="195"/>
      <c r="I121" s="195"/>
      <c r="J121" s="195"/>
      <c r="K121" s="195"/>
      <c r="L121" s="195"/>
      <c r="M121" s="195"/>
      <c r="N121" s="195"/>
      <c r="O121" s="195"/>
      <c r="P121" s="195"/>
    </row>
    <row r="122" spans="1:16" x14ac:dyDescent="0.25">
      <c r="A122" s="195"/>
      <c r="B122" s="195"/>
      <c r="C122" s="195"/>
      <c r="D122" s="195"/>
      <c r="E122" s="195"/>
      <c r="F122" s="195"/>
      <c r="G122" s="195"/>
      <c r="H122" s="195"/>
      <c r="I122" s="195"/>
      <c r="J122" s="195"/>
      <c r="K122" s="195"/>
      <c r="L122" s="195"/>
      <c r="M122" s="195"/>
      <c r="N122" s="195"/>
      <c r="O122" s="195"/>
      <c r="P122" s="195"/>
    </row>
    <row r="123" spans="1:16" x14ac:dyDescent="0.25">
      <c r="A123" s="195"/>
      <c r="B123" s="195"/>
      <c r="C123" s="195"/>
      <c r="D123" s="195"/>
      <c r="E123" s="195"/>
      <c r="F123" s="195"/>
      <c r="G123" s="195"/>
      <c r="H123" s="195"/>
      <c r="I123" s="195"/>
      <c r="J123" s="195"/>
      <c r="K123" s="195"/>
      <c r="L123" s="195"/>
      <c r="M123" s="195"/>
      <c r="N123" s="195"/>
      <c r="O123" s="195"/>
      <c r="P123" s="195"/>
    </row>
    <row r="124" spans="1:16" x14ac:dyDescent="0.25">
      <c r="A124" s="195"/>
      <c r="B124" s="195"/>
      <c r="C124" s="195"/>
      <c r="D124" s="195"/>
      <c r="E124" s="195"/>
      <c r="F124" s="195"/>
      <c r="G124" s="195"/>
      <c r="H124" s="195"/>
      <c r="I124" s="195"/>
      <c r="J124" s="195"/>
      <c r="K124" s="195"/>
      <c r="L124" s="195"/>
      <c r="M124" s="195"/>
      <c r="N124" s="195"/>
      <c r="O124" s="195"/>
      <c r="P124" s="195"/>
    </row>
    <row r="125" spans="1:16" x14ac:dyDescent="0.25">
      <c r="A125" s="195"/>
      <c r="B125" s="195"/>
      <c r="C125" s="195"/>
      <c r="D125" s="195"/>
      <c r="E125" s="195"/>
      <c r="F125" s="195"/>
      <c r="G125" s="195"/>
      <c r="H125" s="195"/>
      <c r="I125" s="195"/>
      <c r="J125" s="195"/>
      <c r="K125" s="195"/>
      <c r="L125" s="195"/>
      <c r="M125" s="195"/>
      <c r="N125" s="195"/>
      <c r="O125" s="195"/>
      <c r="P125" s="195"/>
    </row>
    <row r="126" spans="1:16" x14ac:dyDescent="0.25">
      <c r="A126" s="195"/>
      <c r="B126" s="195"/>
      <c r="C126" s="195"/>
      <c r="D126" s="195"/>
      <c r="E126" s="195"/>
      <c r="F126" s="195"/>
      <c r="G126" s="195"/>
      <c r="H126" s="195"/>
      <c r="I126" s="195"/>
      <c r="J126" s="195"/>
      <c r="K126" s="195"/>
      <c r="L126" s="195"/>
      <c r="M126" s="195"/>
      <c r="N126" s="195"/>
      <c r="O126" s="195"/>
      <c r="P126" s="195"/>
    </row>
    <row r="127" spans="1:16" x14ac:dyDescent="0.25">
      <c r="A127" s="195"/>
      <c r="B127" s="195"/>
      <c r="C127" s="195"/>
      <c r="D127" s="195"/>
      <c r="E127" s="195"/>
      <c r="F127" s="195"/>
      <c r="G127" s="195"/>
      <c r="H127" s="195"/>
      <c r="I127" s="195"/>
      <c r="J127" s="195"/>
      <c r="K127" s="195"/>
      <c r="L127" s="195"/>
      <c r="M127" s="195"/>
      <c r="N127" s="195"/>
      <c r="O127" s="195"/>
      <c r="P127" s="195"/>
    </row>
    <row r="128" spans="1:16" x14ac:dyDescent="0.25">
      <c r="A128" s="195"/>
      <c r="B128" s="195"/>
      <c r="C128" s="195"/>
      <c r="D128" s="195"/>
      <c r="E128" s="195"/>
      <c r="F128" s="195"/>
      <c r="G128" s="195"/>
      <c r="H128" s="195"/>
      <c r="I128" s="195"/>
      <c r="J128" s="195"/>
      <c r="K128" s="195"/>
      <c r="L128" s="195"/>
      <c r="M128" s="195"/>
      <c r="N128" s="195"/>
      <c r="O128" s="195"/>
      <c r="P128" s="195"/>
    </row>
    <row r="129" spans="1:16" x14ac:dyDescent="0.25">
      <c r="A129" s="195"/>
      <c r="B129" s="195"/>
      <c r="C129" s="195"/>
      <c r="D129" s="195"/>
      <c r="E129" s="195"/>
      <c r="F129" s="195"/>
      <c r="G129" s="195"/>
      <c r="H129" s="195"/>
      <c r="I129" s="195"/>
      <c r="J129" s="195"/>
      <c r="K129" s="195"/>
      <c r="L129" s="195"/>
      <c r="M129" s="195"/>
      <c r="N129" s="195"/>
      <c r="O129" s="195"/>
      <c r="P129" s="195"/>
    </row>
    <row r="130" spans="1:16" x14ac:dyDescent="0.25">
      <c r="A130" s="195"/>
      <c r="B130" s="195"/>
      <c r="C130" s="195"/>
      <c r="D130" s="195"/>
      <c r="E130" s="195"/>
      <c r="F130" s="195"/>
      <c r="G130" s="195"/>
      <c r="H130" s="195"/>
      <c r="I130" s="195"/>
      <c r="J130" s="195"/>
      <c r="K130" s="195"/>
      <c r="L130" s="195"/>
      <c r="M130" s="195"/>
      <c r="N130" s="195"/>
      <c r="O130" s="195"/>
      <c r="P130" s="195"/>
    </row>
    <row r="131" spans="1:16" x14ac:dyDescent="0.25">
      <c r="A131" s="195"/>
      <c r="B131" s="195"/>
      <c r="C131" s="195"/>
      <c r="D131" s="195"/>
      <c r="E131" s="195"/>
      <c r="F131" s="195"/>
      <c r="G131" s="195"/>
      <c r="H131" s="195"/>
      <c r="I131" s="195"/>
      <c r="J131" s="195"/>
      <c r="K131" s="195"/>
      <c r="L131" s="195"/>
      <c r="M131" s="195"/>
      <c r="N131" s="195"/>
      <c r="O131" s="195"/>
      <c r="P131" s="195"/>
    </row>
    <row r="132" spans="1:16" x14ac:dyDescent="0.25">
      <c r="A132" s="195"/>
      <c r="B132" s="195"/>
      <c r="C132" s="195"/>
      <c r="D132" s="195"/>
      <c r="E132" s="195"/>
      <c r="F132" s="195"/>
      <c r="G132" s="195"/>
      <c r="H132" s="195"/>
      <c r="I132" s="195"/>
      <c r="J132" s="195"/>
      <c r="K132" s="195"/>
      <c r="L132" s="195"/>
      <c r="M132" s="195"/>
      <c r="N132" s="195"/>
      <c r="O132" s="195"/>
      <c r="P132" s="195"/>
    </row>
    <row r="133" spans="1:16" x14ac:dyDescent="0.25">
      <c r="A133" s="195"/>
      <c r="B133" s="195"/>
      <c r="C133" s="195"/>
      <c r="D133" s="195"/>
      <c r="E133" s="195"/>
      <c r="F133" s="195"/>
      <c r="G133" s="195"/>
      <c r="H133" s="195"/>
      <c r="I133" s="195"/>
      <c r="J133" s="195"/>
      <c r="K133" s="195"/>
      <c r="L133" s="195"/>
      <c r="M133" s="195"/>
      <c r="N133" s="195"/>
      <c r="O133" s="195"/>
      <c r="P133" s="195"/>
    </row>
    <row r="134" spans="1:16" x14ac:dyDescent="0.25">
      <c r="A134" s="195"/>
      <c r="B134" s="195"/>
      <c r="C134" s="195"/>
      <c r="D134" s="195"/>
      <c r="E134" s="195"/>
      <c r="F134" s="195"/>
      <c r="G134" s="195"/>
      <c r="H134" s="195"/>
      <c r="I134" s="195"/>
      <c r="J134" s="195"/>
      <c r="K134" s="195"/>
      <c r="L134" s="195"/>
      <c r="M134" s="195"/>
      <c r="N134" s="195"/>
      <c r="O134" s="195"/>
      <c r="P134" s="195"/>
    </row>
    <row r="135" spans="1:16" x14ac:dyDescent="0.25">
      <c r="A135" s="195"/>
      <c r="B135" s="195"/>
      <c r="C135" s="195"/>
      <c r="D135" s="195"/>
      <c r="E135" s="195"/>
      <c r="F135" s="195"/>
      <c r="G135" s="195"/>
      <c r="H135" s="195"/>
      <c r="I135" s="195"/>
      <c r="J135" s="195"/>
      <c r="K135" s="195"/>
      <c r="L135" s="195"/>
      <c r="M135" s="195"/>
      <c r="N135" s="195"/>
      <c r="O135" s="195"/>
      <c r="P135" s="195"/>
    </row>
    <row r="136" spans="1:16" x14ac:dyDescent="0.25">
      <c r="A136" s="195"/>
      <c r="B136" s="195"/>
      <c r="C136" s="195"/>
      <c r="D136" s="195"/>
      <c r="E136" s="195"/>
      <c r="F136" s="195"/>
      <c r="G136" s="195"/>
      <c r="H136" s="195"/>
      <c r="I136" s="195"/>
      <c r="J136" s="195"/>
      <c r="K136" s="195"/>
      <c r="L136" s="195"/>
      <c r="M136" s="195"/>
      <c r="N136" s="195"/>
      <c r="O136" s="195"/>
      <c r="P136" s="195"/>
    </row>
    <row r="137" spans="1:16" x14ac:dyDescent="0.25">
      <c r="A137" s="195"/>
      <c r="B137" s="195"/>
      <c r="C137" s="195"/>
      <c r="D137" s="195"/>
      <c r="E137" s="195"/>
      <c r="F137" s="195"/>
      <c r="G137" s="195"/>
      <c r="H137" s="195"/>
      <c r="I137" s="195"/>
      <c r="J137" s="195"/>
      <c r="K137" s="195"/>
      <c r="L137" s="195"/>
      <c r="M137" s="195"/>
      <c r="N137" s="195"/>
      <c r="O137" s="195"/>
      <c r="P137" s="195"/>
    </row>
    <row r="138" spans="1:16" x14ac:dyDescent="0.25">
      <c r="A138" s="195"/>
      <c r="B138" s="195"/>
      <c r="C138" s="195"/>
      <c r="D138" s="195"/>
      <c r="E138" s="195"/>
      <c r="F138" s="195"/>
      <c r="G138" s="195"/>
      <c r="H138" s="195"/>
      <c r="I138" s="195"/>
      <c r="J138" s="195"/>
      <c r="K138" s="195"/>
      <c r="L138" s="195"/>
      <c r="M138" s="195"/>
      <c r="N138" s="195"/>
      <c r="O138" s="195"/>
      <c r="P138" s="195"/>
    </row>
    <row r="139" spans="1:16" x14ac:dyDescent="0.25">
      <c r="A139" s="195"/>
      <c r="B139" s="195"/>
      <c r="C139" s="195"/>
      <c r="D139" s="195"/>
      <c r="E139" s="195"/>
      <c r="F139" s="195"/>
      <c r="G139" s="195"/>
      <c r="H139" s="195"/>
      <c r="I139" s="195"/>
      <c r="J139" s="195"/>
      <c r="K139" s="195"/>
      <c r="L139" s="195"/>
      <c r="M139" s="195"/>
      <c r="N139" s="195"/>
      <c r="O139" s="195"/>
      <c r="P139" s="195"/>
    </row>
    <row r="140" spans="1:16" x14ac:dyDescent="0.25">
      <c r="A140" s="195"/>
      <c r="B140" s="195"/>
      <c r="C140" s="195"/>
      <c r="D140" s="195"/>
      <c r="E140" s="195"/>
      <c r="F140" s="195"/>
      <c r="G140" s="195"/>
      <c r="H140" s="195"/>
      <c r="I140" s="195"/>
      <c r="J140" s="195"/>
      <c r="K140" s="195"/>
      <c r="L140" s="195"/>
      <c r="M140" s="195"/>
      <c r="N140" s="195"/>
      <c r="O140" s="195"/>
      <c r="P140" s="195"/>
    </row>
    <row r="141" spans="1:16" x14ac:dyDescent="0.25">
      <c r="A141" s="195"/>
      <c r="B141" s="195"/>
      <c r="C141" s="195"/>
      <c r="D141" s="195"/>
      <c r="E141" s="195"/>
      <c r="F141" s="195"/>
      <c r="G141" s="195"/>
      <c r="H141" s="195"/>
      <c r="I141" s="195"/>
      <c r="J141" s="195"/>
      <c r="K141" s="195"/>
      <c r="L141" s="195"/>
      <c r="M141" s="195"/>
      <c r="N141" s="195"/>
      <c r="O141" s="195"/>
      <c r="P141" s="195"/>
    </row>
    <row r="142" spans="1:16" x14ac:dyDescent="0.25">
      <c r="A142" s="195"/>
      <c r="B142" s="195"/>
      <c r="C142" s="195"/>
      <c r="D142" s="195"/>
      <c r="E142" s="195"/>
      <c r="F142" s="195"/>
      <c r="G142" s="195"/>
      <c r="H142" s="195"/>
      <c r="I142" s="195"/>
      <c r="J142" s="195"/>
      <c r="K142" s="195"/>
      <c r="L142" s="195"/>
      <c r="M142" s="195"/>
      <c r="N142" s="195"/>
      <c r="O142" s="195"/>
      <c r="P142" s="195"/>
    </row>
    <row r="143" spans="1:16" x14ac:dyDescent="0.25">
      <c r="A143" s="195"/>
      <c r="B143" s="195"/>
      <c r="C143" s="195"/>
      <c r="D143" s="195"/>
      <c r="E143" s="195"/>
      <c r="F143" s="195"/>
      <c r="G143" s="195"/>
      <c r="H143" s="195"/>
      <c r="I143" s="195"/>
      <c r="J143" s="195"/>
      <c r="K143" s="195"/>
      <c r="L143" s="195"/>
      <c r="M143" s="195"/>
      <c r="N143" s="195"/>
      <c r="O143" s="195"/>
      <c r="P143" s="195"/>
    </row>
    <row r="144" spans="1:16" x14ac:dyDescent="0.25">
      <c r="A144" s="195"/>
      <c r="B144" s="195"/>
      <c r="C144" s="195"/>
      <c r="D144" s="195"/>
      <c r="E144" s="195"/>
      <c r="F144" s="195"/>
      <c r="G144" s="195"/>
      <c r="H144" s="195"/>
      <c r="I144" s="195"/>
      <c r="J144" s="195"/>
      <c r="K144" s="195"/>
      <c r="L144" s="195"/>
      <c r="M144" s="195"/>
      <c r="N144" s="195"/>
      <c r="O144" s="195"/>
      <c r="P144" s="195"/>
    </row>
    <row r="145" spans="1:16" x14ac:dyDescent="0.25">
      <c r="A145" s="195"/>
      <c r="B145" s="195"/>
      <c r="C145" s="195"/>
      <c r="D145" s="195"/>
      <c r="E145" s="195"/>
      <c r="F145" s="195"/>
      <c r="G145" s="195"/>
      <c r="H145" s="195"/>
      <c r="I145" s="195"/>
      <c r="J145" s="195"/>
      <c r="K145" s="195"/>
      <c r="L145" s="195"/>
      <c r="M145" s="195"/>
      <c r="N145" s="195"/>
      <c r="O145" s="195"/>
      <c r="P145" s="195"/>
    </row>
    <row r="146" spans="1:16" x14ac:dyDescent="0.25">
      <c r="A146" s="195"/>
      <c r="B146" s="195"/>
      <c r="C146" s="195"/>
      <c r="D146" s="195"/>
      <c r="E146" s="195"/>
      <c r="F146" s="195"/>
      <c r="G146" s="195"/>
      <c r="H146" s="195"/>
      <c r="I146" s="195"/>
      <c r="J146" s="195"/>
      <c r="K146" s="195"/>
      <c r="L146" s="195"/>
      <c r="M146" s="195"/>
      <c r="N146" s="195"/>
      <c r="O146" s="195"/>
      <c r="P146" s="195"/>
    </row>
    <row r="147" spans="1:16" x14ac:dyDescent="0.25">
      <c r="A147" s="195"/>
      <c r="B147" s="195"/>
      <c r="C147" s="195"/>
      <c r="D147" s="195"/>
      <c r="E147" s="195"/>
      <c r="F147" s="195"/>
      <c r="G147" s="195"/>
      <c r="H147" s="195"/>
      <c r="I147" s="195"/>
      <c r="J147" s="195"/>
      <c r="K147" s="195"/>
      <c r="L147" s="195"/>
      <c r="M147" s="195"/>
      <c r="N147" s="195"/>
      <c r="O147" s="195"/>
      <c r="P147" s="195"/>
    </row>
    <row r="148" spans="1:16" x14ac:dyDescent="0.25">
      <c r="A148" s="195"/>
      <c r="B148" s="195"/>
      <c r="C148" s="195"/>
      <c r="D148" s="195"/>
      <c r="E148" s="195"/>
      <c r="F148" s="195"/>
      <c r="G148" s="195"/>
      <c r="H148" s="195"/>
      <c r="I148" s="195"/>
      <c r="J148" s="195"/>
      <c r="K148" s="195"/>
      <c r="L148" s="195"/>
      <c r="M148" s="195"/>
      <c r="N148" s="195"/>
      <c r="O148" s="195"/>
      <c r="P148" s="195"/>
    </row>
    <row r="149" spans="1:16" x14ac:dyDescent="0.25">
      <c r="A149" s="195"/>
      <c r="B149" s="195"/>
      <c r="C149" s="195"/>
      <c r="D149" s="195"/>
      <c r="E149" s="195"/>
      <c r="F149" s="195"/>
      <c r="G149" s="195"/>
      <c r="H149" s="195"/>
      <c r="I149" s="195"/>
      <c r="J149" s="195"/>
      <c r="K149" s="195"/>
      <c r="L149" s="195"/>
      <c r="M149" s="195"/>
      <c r="N149" s="195"/>
      <c r="O149" s="195"/>
      <c r="P149" s="195"/>
    </row>
    <row r="150" spans="1:16" x14ac:dyDescent="0.25">
      <c r="A150" s="195"/>
      <c r="B150" s="195"/>
      <c r="C150" s="195"/>
      <c r="D150" s="195"/>
      <c r="E150" s="195"/>
      <c r="F150" s="195"/>
      <c r="G150" s="195"/>
      <c r="H150" s="195"/>
      <c r="I150" s="195"/>
      <c r="J150" s="195"/>
      <c r="K150" s="195"/>
      <c r="L150" s="195"/>
      <c r="M150" s="195"/>
      <c r="N150" s="195"/>
      <c r="O150" s="195"/>
      <c r="P150" s="195"/>
    </row>
    <row r="151" spans="1:16" x14ac:dyDescent="0.25">
      <c r="A151" s="195"/>
      <c r="B151" s="195"/>
      <c r="C151" s="195"/>
      <c r="D151" s="195"/>
      <c r="E151" s="195"/>
      <c r="F151" s="195"/>
      <c r="G151" s="195"/>
      <c r="H151" s="195"/>
      <c r="I151" s="195"/>
      <c r="J151" s="195"/>
      <c r="K151" s="195"/>
      <c r="L151" s="195"/>
      <c r="M151" s="195"/>
      <c r="N151" s="195"/>
      <c r="O151" s="195"/>
      <c r="P151" s="195"/>
    </row>
    <row r="152" spans="1:16" x14ac:dyDescent="0.25">
      <c r="A152" s="195"/>
      <c r="B152" s="195"/>
      <c r="C152" s="195"/>
      <c r="D152" s="195"/>
      <c r="E152" s="195"/>
      <c r="F152" s="195"/>
      <c r="G152" s="195"/>
      <c r="H152" s="195"/>
      <c r="I152" s="195"/>
      <c r="J152" s="195"/>
      <c r="K152" s="195"/>
      <c r="L152" s="195"/>
      <c r="M152" s="195"/>
      <c r="N152" s="195"/>
      <c r="O152" s="195"/>
      <c r="P152" s="195"/>
    </row>
    <row r="153" spans="1:16" x14ac:dyDescent="0.25">
      <c r="A153" s="195"/>
      <c r="B153" s="195"/>
      <c r="C153" s="195"/>
      <c r="D153" s="195"/>
      <c r="E153" s="195"/>
      <c r="F153" s="195"/>
      <c r="G153" s="195"/>
      <c r="H153" s="195"/>
      <c r="I153" s="195"/>
      <c r="J153" s="195"/>
      <c r="K153" s="195"/>
      <c r="L153" s="195"/>
      <c r="M153" s="195"/>
      <c r="N153" s="195"/>
      <c r="O153" s="195"/>
      <c r="P153" s="195"/>
    </row>
    <row r="154" spans="1:16" x14ac:dyDescent="0.25">
      <c r="A154" s="195"/>
      <c r="B154" s="195"/>
      <c r="C154" s="195"/>
      <c r="D154" s="195"/>
      <c r="E154" s="195"/>
      <c r="F154" s="195"/>
      <c r="G154" s="195"/>
      <c r="H154" s="195"/>
      <c r="I154" s="195"/>
      <c r="J154" s="195"/>
      <c r="K154" s="195"/>
      <c r="L154" s="195"/>
      <c r="M154" s="195"/>
      <c r="N154" s="195"/>
      <c r="O154" s="195"/>
      <c r="P154" s="195"/>
    </row>
    <row r="155" spans="1:16" x14ac:dyDescent="0.25">
      <c r="A155" s="195"/>
      <c r="B155" s="195"/>
      <c r="C155" s="195"/>
      <c r="D155" s="195"/>
      <c r="E155" s="195"/>
      <c r="F155" s="195"/>
      <c r="G155" s="195"/>
      <c r="H155" s="195"/>
      <c r="I155" s="195"/>
      <c r="J155" s="195"/>
      <c r="K155" s="195"/>
      <c r="L155" s="195"/>
      <c r="M155" s="195"/>
      <c r="N155" s="195"/>
      <c r="O155" s="195"/>
      <c r="P155" s="195"/>
    </row>
    <row r="156" spans="1:16" x14ac:dyDescent="0.25">
      <c r="A156" s="195"/>
      <c r="B156" s="195"/>
      <c r="C156" s="195"/>
      <c r="D156" s="195"/>
      <c r="E156" s="195"/>
      <c r="F156" s="195"/>
      <c r="G156" s="195"/>
      <c r="H156" s="195"/>
      <c r="I156" s="195"/>
      <c r="J156" s="195"/>
      <c r="K156" s="195"/>
      <c r="L156" s="195"/>
      <c r="M156" s="195"/>
      <c r="N156" s="195"/>
      <c r="O156" s="195"/>
      <c r="P156" s="195"/>
    </row>
    <row r="157" spans="1:16" x14ac:dyDescent="0.25">
      <c r="A157" s="195"/>
      <c r="B157" s="195"/>
      <c r="C157" s="195"/>
      <c r="D157" s="195"/>
      <c r="E157" s="195"/>
      <c r="F157" s="195"/>
      <c r="G157" s="195"/>
      <c r="H157" s="195"/>
      <c r="I157" s="195"/>
      <c r="J157" s="195"/>
      <c r="K157" s="195"/>
      <c r="L157" s="195"/>
      <c r="M157" s="195"/>
      <c r="N157" s="195"/>
      <c r="O157" s="195"/>
      <c r="P157" s="195"/>
    </row>
    <row r="158" spans="1:16" x14ac:dyDescent="0.25">
      <c r="A158" s="195"/>
      <c r="B158" s="195"/>
      <c r="C158" s="195"/>
      <c r="D158" s="195"/>
      <c r="E158" s="195"/>
      <c r="F158" s="195"/>
      <c r="G158" s="195"/>
      <c r="H158" s="195"/>
      <c r="I158" s="195"/>
      <c r="J158" s="195"/>
      <c r="K158" s="195"/>
      <c r="L158" s="195"/>
      <c r="M158" s="195"/>
      <c r="N158" s="195"/>
      <c r="O158" s="195"/>
      <c r="P158" s="195"/>
    </row>
    <row r="159" spans="1:16" x14ac:dyDescent="0.25">
      <c r="A159" s="195"/>
      <c r="B159" s="195"/>
      <c r="C159" s="195"/>
      <c r="D159" s="195"/>
      <c r="E159" s="195"/>
      <c r="F159" s="195"/>
      <c r="G159" s="195"/>
      <c r="H159" s="195"/>
      <c r="I159" s="195"/>
      <c r="J159" s="195"/>
      <c r="K159" s="195"/>
      <c r="L159" s="195"/>
      <c r="M159" s="195"/>
      <c r="N159" s="195"/>
      <c r="O159" s="195"/>
      <c r="P159" s="195"/>
    </row>
    <row r="160" spans="1:16" x14ac:dyDescent="0.25">
      <c r="A160" s="195"/>
      <c r="B160" s="195"/>
      <c r="C160" s="195"/>
      <c r="D160" s="195"/>
      <c r="E160" s="195"/>
      <c r="F160" s="195"/>
      <c r="G160" s="195"/>
      <c r="H160" s="195"/>
      <c r="I160" s="195"/>
      <c r="J160" s="195"/>
      <c r="K160" s="195"/>
      <c r="L160" s="195"/>
      <c r="M160" s="195"/>
      <c r="N160" s="195"/>
      <c r="O160" s="195"/>
      <c r="P160" s="195"/>
    </row>
    <row r="161" spans="1:16" x14ac:dyDescent="0.25">
      <c r="A161" s="195"/>
      <c r="B161" s="195"/>
      <c r="C161" s="195"/>
      <c r="D161" s="195"/>
      <c r="E161" s="195"/>
      <c r="F161" s="195"/>
      <c r="G161" s="195"/>
      <c r="H161" s="195"/>
      <c r="I161" s="195"/>
      <c r="J161" s="195"/>
      <c r="K161" s="195"/>
      <c r="L161" s="195"/>
      <c r="M161" s="195"/>
      <c r="N161" s="195"/>
      <c r="O161" s="195"/>
      <c r="P161" s="195"/>
    </row>
    <row r="162" spans="1:16" x14ac:dyDescent="0.25">
      <c r="A162" s="195"/>
      <c r="B162" s="195"/>
      <c r="C162" s="195"/>
      <c r="D162" s="195"/>
      <c r="E162" s="195"/>
      <c r="F162" s="195"/>
      <c r="G162" s="195"/>
      <c r="H162" s="195"/>
      <c r="I162" s="195"/>
      <c r="J162" s="195"/>
      <c r="K162" s="195"/>
      <c r="L162" s="195"/>
      <c r="M162" s="195"/>
      <c r="N162" s="195"/>
      <c r="O162" s="195"/>
      <c r="P162" s="195"/>
    </row>
    <row r="163" spans="1:16" x14ac:dyDescent="0.25">
      <c r="A163" s="195"/>
      <c r="B163" s="195"/>
      <c r="C163" s="195"/>
      <c r="D163" s="195"/>
      <c r="E163" s="195"/>
      <c r="F163" s="195"/>
      <c r="G163" s="195"/>
      <c r="H163" s="195"/>
      <c r="I163" s="195"/>
      <c r="J163" s="195"/>
      <c r="K163" s="195"/>
      <c r="L163" s="195"/>
      <c r="M163" s="195"/>
      <c r="N163" s="195"/>
      <c r="O163" s="195"/>
      <c r="P163" s="195"/>
    </row>
    <row r="164" spans="1:16" x14ac:dyDescent="0.25">
      <c r="A164" s="195"/>
      <c r="B164" s="195"/>
      <c r="C164" s="195"/>
      <c r="D164" s="195"/>
      <c r="E164" s="195"/>
      <c r="F164" s="195"/>
      <c r="G164" s="195"/>
      <c r="H164" s="195"/>
      <c r="I164" s="195"/>
      <c r="J164" s="195"/>
      <c r="K164" s="195"/>
      <c r="L164" s="195"/>
      <c r="M164" s="195"/>
      <c r="N164" s="195"/>
      <c r="O164" s="195"/>
      <c r="P164" s="195"/>
    </row>
    <row r="165" spans="1:16" x14ac:dyDescent="0.25">
      <c r="A165" s="195"/>
      <c r="B165" s="195"/>
      <c r="C165" s="195"/>
      <c r="D165" s="195"/>
      <c r="E165" s="195"/>
      <c r="F165" s="195"/>
      <c r="G165" s="195"/>
      <c r="H165" s="195"/>
      <c r="I165" s="195"/>
      <c r="J165" s="195"/>
      <c r="K165" s="195"/>
      <c r="L165" s="195"/>
      <c r="M165" s="195"/>
      <c r="N165" s="195"/>
      <c r="O165" s="195"/>
      <c r="P165" s="195"/>
    </row>
    <row r="166" spans="1:16" x14ac:dyDescent="0.25">
      <c r="A166" s="195"/>
      <c r="B166" s="195"/>
      <c r="C166" s="195"/>
      <c r="D166" s="195"/>
      <c r="E166" s="195"/>
      <c r="F166" s="195"/>
      <c r="G166" s="195"/>
      <c r="H166" s="195"/>
      <c r="I166" s="195"/>
      <c r="J166" s="195"/>
      <c r="K166" s="195"/>
      <c r="L166" s="195"/>
      <c r="M166" s="195"/>
      <c r="N166" s="195"/>
      <c r="O166" s="195"/>
      <c r="P166" s="195"/>
    </row>
    <row r="167" spans="1:16" x14ac:dyDescent="0.25">
      <c r="A167" s="195"/>
      <c r="B167" s="195"/>
      <c r="C167" s="195"/>
      <c r="D167" s="195"/>
      <c r="E167" s="195"/>
      <c r="F167" s="195"/>
      <c r="G167" s="195"/>
      <c r="H167" s="195"/>
      <c r="I167" s="195"/>
      <c r="J167" s="195"/>
      <c r="K167" s="195"/>
      <c r="L167" s="195"/>
      <c r="M167" s="195"/>
      <c r="N167" s="195"/>
      <c r="O167" s="195"/>
      <c r="P167" s="195"/>
    </row>
    <row r="168" spans="1:16" x14ac:dyDescent="0.25">
      <c r="A168" s="195"/>
      <c r="B168" s="195"/>
      <c r="C168" s="195"/>
      <c r="D168" s="195"/>
      <c r="E168" s="195"/>
      <c r="F168" s="195"/>
      <c r="G168" s="195"/>
      <c r="H168" s="195"/>
      <c r="I168" s="195"/>
      <c r="J168" s="195"/>
      <c r="K168" s="195"/>
      <c r="L168" s="195"/>
      <c r="M168" s="195"/>
      <c r="N168" s="195"/>
      <c r="O168" s="195"/>
      <c r="P168" s="195"/>
    </row>
    <row r="169" spans="1:16" x14ac:dyDescent="0.25">
      <c r="A169" s="195"/>
      <c r="B169" s="195"/>
      <c r="C169" s="195"/>
      <c r="D169" s="195"/>
      <c r="E169" s="195"/>
      <c r="F169" s="195"/>
      <c r="G169" s="195"/>
      <c r="H169" s="195"/>
      <c r="I169" s="195"/>
      <c r="J169" s="195"/>
      <c r="K169" s="195"/>
      <c r="L169" s="195"/>
      <c r="M169" s="195"/>
      <c r="N169" s="195"/>
      <c r="O169" s="195"/>
      <c r="P169" s="195"/>
    </row>
    <row r="170" spans="1:16" x14ac:dyDescent="0.25">
      <c r="A170" s="195"/>
      <c r="B170" s="195"/>
      <c r="C170" s="195"/>
      <c r="D170" s="195"/>
      <c r="E170" s="195"/>
      <c r="F170" s="195"/>
      <c r="G170" s="195"/>
      <c r="H170" s="195"/>
      <c r="I170" s="195"/>
      <c r="J170" s="195"/>
      <c r="K170" s="195"/>
      <c r="L170" s="195"/>
      <c r="M170" s="195"/>
      <c r="N170" s="195"/>
      <c r="O170" s="195"/>
      <c r="P170" s="195"/>
    </row>
    <row r="171" spans="1:16" x14ac:dyDescent="0.25">
      <c r="A171" s="195"/>
      <c r="B171" s="195"/>
      <c r="C171" s="195"/>
      <c r="D171" s="195"/>
      <c r="E171" s="195"/>
      <c r="F171" s="195"/>
      <c r="G171" s="195"/>
      <c r="H171" s="195"/>
      <c r="I171" s="195"/>
      <c r="J171" s="195"/>
      <c r="K171" s="195"/>
      <c r="L171" s="195"/>
      <c r="M171" s="195"/>
      <c r="N171" s="195"/>
      <c r="O171" s="195"/>
      <c r="P171" s="195"/>
    </row>
    <row r="172" spans="1:16" x14ac:dyDescent="0.25">
      <c r="A172" s="195"/>
      <c r="B172" s="195"/>
      <c r="C172" s="195"/>
      <c r="D172" s="195"/>
      <c r="E172" s="195"/>
      <c r="F172" s="195"/>
      <c r="G172" s="195"/>
      <c r="H172" s="195"/>
      <c r="I172" s="195"/>
      <c r="J172" s="195"/>
      <c r="K172" s="195"/>
      <c r="L172" s="195"/>
      <c r="M172" s="195"/>
      <c r="N172" s="195"/>
      <c r="O172" s="195"/>
      <c r="P172" s="195"/>
    </row>
    <row r="173" spans="1:16" x14ac:dyDescent="0.25">
      <c r="A173" s="195"/>
      <c r="B173" s="195"/>
      <c r="C173" s="195"/>
      <c r="D173" s="195"/>
      <c r="E173" s="195"/>
      <c r="F173" s="195"/>
      <c r="G173" s="195"/>
      <c r="H173" s="195"/>
      <c r="I173" s="195"/>
      <c r="J173" s="195"/>
      <c r="K173" s="195"/>
      <c r="L173" s="195"/>
      <c r="M173" s="195"/>
      <c r="N173" s="195"/>
      <c r="O173" s="195"/>
      <c r="P173" s="195"/>
    </row>
    <row r="174" spans="1:16" x14ac:dyDescent="0.25">
      <c r="A174" s="195"/>
      <c r="B174" s="195"/>
      <c r="C174" s="195"/>
      <c r="D174" s="195"/>
      <c r="E174" s="195"/>
      <c r="F174" s="195"/>
      <c r="G174" s="195"/>
      <c r="H174" s="195"/>
      <c r="I174" s="195"/>
      <c r="J174" s="195"/>
      <c r="K174" s="195"/>
      <c r="L174" s="195"/>
      <c r="M174" s="195"/>
      <c r="N174" s="195"/>
      <c r="O174" s="195"/>
      <c r="P174" s="195"/>
    </row>
    <row r="175" spans="1:16" x14ac:dyDescent="0.25">
      <c r="A175" s="195"/>
      <c r="B175" s="195"/>
      <c r="C175" s="195"/>
      <c r="D175" s="195"/>
      <c r="E175" s="195"/>
      <c r="F175" s="195"/>
      <c r="G175" s="195"/>
      <c r="H175" s="195"/>
      <c r="I175" s="195"/>
      <c r="J175" s="195"/>
      <c r="K175" s="195"/>
      <c r="L175" s="195"/>
      <c r="M175" s="195"/>
      <c r="N175" s="195"/>
      <c r="O175" s="195"/>
      <c r="P175" s="195"/>
    </row>
    <row r="176" spans="1:16" x14ac:dyDescent="0.25">
      <c r="A176" s="195"/>
      <c r="B176" s="195"/>
      <c r="C176" s="195"/>
      <c r="D176" s="195"/>
      <c r="E176" s="195"/>
      <c r="F176" s="195"/>
      <c r="G176" s="195"/>
      <c r="H176" s="195"/>
      <c r="I176" s="195"/>
      <c r="J176" s="195"/>
      <c r="K176" s="195"/>
      <c r="L176" s="195"/>
      <c r="M176" s="195"/>
      <c r="N176" s="195"/>
      <c r="O176" s="195"/>
      <c r="P176" s="195"/>
    </row>
    <row r="177" spans="1:16" x14ac:dyDescent="0.25">
      <c r="A177" s="195"/>
      <c r="B177" s="195"/>
      <c r="C177" s="195"/>
      <c r="D177" s="195"/>
      <c r="E177" s="195"/>
      <c r="F177" s="195"/>
      <c r="G177" s="195"/>
      <c r="H177" s="195"/>
      <c r="I177" s="195"/>
      <c r="J177" s="195"/>
      <c r="K177" s="195"/>
      <c r="L177" s="195"/>
      <c r="M177" s="195"/>
      <c r="N177" s="195"/>
      <c r="O177" s="195"/>
      <c r="P177" s="195"/>
    </row>
    <row r="178" spans="1:16" x14ac:dyDescent="0.25">
      <c r="A178" s="195"/>
      <c r="B178" s="195"/>
      <c r="C178" s="195"/>
      <c r="D178" s="195"/>
      <c r="E178" s="195"/>
      <c r="F178" s="195"/>
      <c r="G178" s="195"/>
      <c r="H178" s="195"/>
      <c r="I178" s="195"/>
      <c r="J178" s="195"/>
      <c r="K178" s="195"/>
      <c r="L178" s="195"/>
      <c r="M178" s="195"/>
      <c r="N178" s="195"/>
      <c r="O178" s="195"/>
      <c r="P178" s="195"/>
    </row>
    <row r="179" spans="1:16" x14ac:dyDescent="0.25">
      <c r="A179" s="195"/>
      <c r="B179" s="195"/>
      <c r="C179" s="195"/>
      <c r="D179" s="195"/>
      <c r="E179" s="195"/>
      <c r="F179" s="195"/>
      <c r="G179" s="195"/>
      <c r="H179" s="195"/>
      <c r="I179" s="195"/>
      <c r="J179" s="195"/>
      <c r="K179" s="195"/>
      <c r="L179" s="195"/>
      <c r="M179" s="195"/>
      <c r="N179" s="195"/>
      <c r="O179" s="195"/>
      <c r="P179" s="195"/>
    </row>
    <row r="180" spans="1:16" x14ac:dyDescent="0.25">
      <c r="A180" s="195"/>
      <c r="B180" s="195"/>
      <c r="C180" s="195"/>
      <c r="D180" s="195"/>
      <c r="E180" s="195"/>
      <c r="F180" s="195"/>
      <c r="G180" s="195"/>
      <c r="H180" s="195"/>
      <c r="I180" s="195"/>
      <c r="J180" s="195"/>
      <c r="K180" s="195"/>
      <c r="L180" s="195"/>
      <c r="M180" s="195"/>
      <c r="N180" s="195"/>
      <c r="O180" s="195"/>
      <c r="P180" s="195"/>
    </row>
    <row r="181" spans="1:16" x14ac:dyDescent="0.25">
      <c r="A181" s="195"/>
      <c r="B181" s="195"/>
      <c r="C181" s="195"/>
      <c r="D181" s="195"/>
      <c r="E181" s="195"/>
      <c r="F181" s="195"/>
      <c r="G181" s="195"/>
      <c r="H181" s="195"/>
      <c r="I181" s="195"/>
      <c r="J181" s="195"/>
      <c r="K181" s="195"/>
      <c r="L181" s="195"/>
      <c r="M181" s="195"/>
      <c r="N181" s="195"/>
      <c r="O181" s="195"/>
      <c r="P181" s="195"/>
    </row>
    <row r="182" spans="1:16" x14ac:dyDescent="0.25">
      <c r="A182" s="195"/>
      <c r="B182" s="195"/>
      <c r="C182" s="195"/>
      <c r="D182" s="195"/>
      <c r="E182" s="195"/>
      <c r="F182" s="195"/>
      <c r="G182" s="195"/>
      <c r="H182" s="195"/>
      <c r="I182" s="195"/>
      <c r="J182" s="195"/>
      <c r="K182" s="195"/>
      <c r="L182" s="195"/>
      <c r="M182" s="195"/>
      <c r="N182" s="195"/>
      <c r="O182" s="195"/>
      <c r="P182" s="195"/>
    </row>
    <row r="183" spans="1:16" x14ac:dyDescent="0.25">
      <c r="A183" s="195"/>
      <c r="B183" s="195"/>
      <c r="C183" s="195"/>
      <c r="D183" s="195"/>
      <c r="E183" s="195"/>
      <c r="F183" s="195"/>
      <c r="G183" s="195"/>
      <c r="H183" s="195"/>
      <c r="I183" s="195"/>
      <c r="J183" s="195"/>
      <c r="K183" s="195"/>
      <c r="L183" s="195"/>
      <c r="M183" s="195"/>
      <c r="N183" s="195"/>
      <c r="O183" s="195"/>
      <c r="P183" s="195"/>
    </row>
    <row r="184" spans="1:16" x14ac:dyDescent="0.25">
      <c r="A184" s="195"/>
      <c r="B184" s="195"/>
      <c r="C184" s="195"/>
      <c r="D184" s="195"/>
      <c r="E184" s="195"/>
      <c r="F184" s="195"/>
      <c r="G184" s="195"/>
      <c r="H184" s="195"/>
      <c r="I184" s="195"/>
      <c r="J184" s="195"/>
      <c r="K184" s="195"/>
      <c r="L184" s="195"/>
      <c r="M184" s="195"/>
      <c r="N184" s="195"/>
      <c r="O184" s="195"/>
      <c r="P184" s="195"/>
    </row>
    <row r="185" spans="1:16" x14ac:dyDescent="0.25">
      <c r="A185" s="195"/>
      <c r="B185" s="195"/>
      <c r="C185" s="195"/>
      <c r="D185" s="195"/>
      <c r="E185" s="195"/>
      <c r="F185" s="195"/>
      <c r="G185" s="195"/>
      <c r="H185" s="195"/>
      <c r="I185" s="195"/>
      <c r="J185" s="195"/>
      <c r="K185" s="195"/>
      <c r="L185" s="195"/>
      <c r="M185" s="195"/>
      <c r="N185" s="195"/>
      <c r="O185" s="195"/>
      <c r="P185" s="195"/>
    </row>
    <row r="186" spans="1:16" x14ac:dyDescent="0.25">
      <c r="A186" s="195"/>
      <c r="B186" s="195"/>
      <c r="C186" s="195"/>
      <c r="D186" s="195"/>
      <c r="E186" s="195"/>
      <c r="F186" s="195"/>
      <c r="G186" s="195"/>
      <c r="H186" s="195"/>
      <c r="I186" s="195"/>
      <c r="J186" s="195"/>
      <c r="K186" s="195"/>
      <c r="L186" s="195"/>
      <c r="M186" s="195"/>
      <c r="N186" s="195"/>
      <c r="O186" s="195"/>
      <c r="P186" s="195"/>
    </row>
    <row r="187" spans="1:16" x14ac:dyDescent="0.25">
      <c r="A187" s="195"/>
      <c r="B187" s="195"/>
      <c r="C187" s="195"/>
      <c r="D187" s="195"/>
      <c r="E187" s="195"/>
      <c r="F187" s="195"/>
      <c r="G187" s="195"/>
      <c r="H187" s="195"/>
      <c r="I187" s="195"/>
      <c r="J187" s="195"/>
      <c r="K187" s="195"/>
      <c r="L187" s="195"/>
      <c r="M187" s="195"/>
      <c r="N187" s="195"/>
      <c r="O187" s="195"/>
      <c r="P187" s="195"/>
    </row>
    <row r="188" spans="1:16" x14ac:dyDescent="0.25">
      <c r="A188" s="195"/>
      <c r="B188" s="195"/>
      <c r="C188" s="195"/>
      <c r="D188" s="195"/>
      <c r="E188" s="195"/>
      <c r="F188" s="195"/>
      <c r="G188" s="195"/>
      <c r="H188" s="195"/>
      <c r="I188" s="195"/>
      <c r="J188" s="195"/>
      <c r="K188" s="195"/>
      <c r="L188" s="195"/>
      <c r="M188" s="195"/>
      <c r="N188" s="195"/>
      <c r="O188" s="195"/>
      <c r="P188" s="195"/>
    </row>
    <row r="189" spans="1:16" x14ac:dyDescent="0.25">
      <c r="A189" s="195"/>
      <c r="B189" s="195"/>
      <c r="C189" s="195"/>
      <c r="D189" s="195"/>
      <c r="E189" s="195"/>
      <c r="F189" s="195"/>
      <c r="G189" s="195"/>
      <c r="H189" s="195"/>
      <c r="I189" s="195"/>
      <c r="J189" s="195"/>
      <c r="K189" s="195"/>
      <c r="L189" s="195"/>
      <c r="M189" s="195"/>
      <c r="N189" s="195"/>
      <c r="O189" s="195"/>
      <c r="P189" s="195"/>
    </row>
    <row r="190" spans="1:16" x14ac:dyDescent="0.25">
      <c r="A190" s="195"/>
      <c r="B190" s="195"/>
      <c r="C190" s="195"/>
      <c r="D190" s="195"/>
      <c r="E190" s="195"/>
      <c r="F190" s="195"/>
      <c r="G190" s="195"/>
      <c r="H190" s="195"/>
      <c r="I190" s="195"/>
      <c r="J190" s="195"/>
      <c r="K190" s="195"/>
      <c r="L190" s="195"/>
      <c r="M190" s="195"/>
      <c r="N190" s="195"/>
      <c r="O190" s="195"/>
      <c r="P190" s="195"/>
    </row>
    <row r="191" spans="1:16" x14ac:dyDescent="0.25">
      <c r="A191" s="195"/>
      <c r="B191" s="195"/>
      <c r="C191" s="195"/>
      <c r="D191" s="195"/>
      <c r="E191" s="195"/>
      <c r="F191" s="195"/>
      <c r="G191" s="195"/>
      <c r="H191" s="195"/>
      <c r="I191" s="195"/>
      <c r="J191" s="195"/>
      <c r="K191" s="195"/>
      <c r="L191" s="195"/>
      <c r="M191" s="195"/>
      <c r="N191" s="195"/>
      <c r="O191" s="195"/>
      <c r="P191" s="195"/>
    </row>
    <row r="192" spans="1:16" x14ac:dyDescent="0.25">
      <c r="A192" s="195"/>
      <c r="B192" s="195"/>
      <c r="C192" s="195"/>
      <c r="D192" s="195"/>
      <c r="E192" s="195"/>
      <c r="F192" s="195"/>
      <c r="G192" s="195"/>
      <c r="H192" s="195"/>
      <c r="I192" s="195"/>
      <c r="J192" s="195"/>
      <c r="K192" s="195"/>
      <c r="L192" s="195"/>
      <c r="M192" s="195"/>
      <c r="N192" s="195"/>
      <c r="O192" s="195"/>
      <c r="P192" s="195"/>
    </row>
    <row r="193" spans="1:16" x14ac:dyDescent="0.25">
      <c r="A193" s="195"/>
      <c r="B193" s="195"/>
      <c r="C193" s="195"/>
      <c r="D193" s="195"/>
      <c r="E193" s="195"/>
      <c r="F193" s="195"/>
      <c r="G193" s="195"/>
      <c r="H193" s="195"/>
      <c r="I193" s="195"/>
      <c r="J193" s="195"/>
      <c r="K193" s="195"/>
      <c r="L193" s="195"/>
      <c r="M193" s="195"/>
      <c r="N193" s="195"/>
      <c r="O193" s="195"/>
      <c r="P193" s="195"/>
    </row>
    <row r="194" spans="1:16" x14ac:dyDescent="0.25">
      <c r="A194" s="195"/>
      <c r="B194" s="195"/>
      <c r="C194" s="195"/>
      <c r="D194" s="195"/>
      <c r="E194" s="195"/>
      <c r="F194" s="195"/>
      <c r="G194" s="195"/>
      <c r="H194" s="195"/>
      <c r="I194" s="195"/>
      <c r="J194" s="195"/>
      <c r="K194" s="195"/>
      <c r="L194" s="195"/>
      <c r="M194" s="195"/>
      <c r="N194" s="195"/>
      <c r="O194" s="195"/>
      <c r="P194" s="195"/>
    </row>
    <row r="195" spans="1:16" x14ac:dyDescent="0.25">
      <c r="A195" s="195"/>
      <c r="B195" s="195"/>
      <c r="C195" s="195"/>
      <c r="D195" s="195"/>
      <c r="E195" s="195"/>
      <c r="F195" s="195"/>
      <c r="G195" s="195"/>
      <c r="H195" s="195"/>
      <c r="I195" s="195"/>
      <c r="J195" s="195"/>
      <c r="K195" s="195"/>
      <c r="L195" s="195"/>
      <c r="M195" s="195"/>
      <c r="N195" s="195"/>
      <c r="O195" s="195"/>
      <c r="P195" s="195"/>
    </row>
    <row r="196" spans="1:16" x14ac:dyDescent="0.25">
      <c r="A196" s="195"/>
      <c r="B196" s="195"/>
      <c r="C196" s="195"/>
      <c r="D196" s="195"/>
      <c r="E196" s="195"/>
      <c r="F196" s="195"/>
      <c r="G196" s="195"/>
      <c r="H196" s="195"/>
      <c r="I196" s="195"/>
      <c r="J196" s="195"/>
      <c r="K196" s="195"/>
      <c r="L196" s="195"/>
      <c r="M196" s="195"/>
      <c r="N196" s="195"/>
      <c r="O196" s="195"/>
      <c r="P196" s="195"/>
    </row>
    <row r="197" spans="1:16" x14ac:dyDescent="0.25">
      <c r="A197" s="195"/>
      <c r="B197" s="195"/>
      <c r="C197" s="195"/>
      <c r="D197" s="195"/>
      <c r="E197" s="195"/>
      <c r="F197" s="195"/>
      <c r="G197" s="195"/>
      <c r="H197" s="195"/>
      <c r="I197" s="195"/>
      <c r="J197" s="195"/>
      <c r="K197" s="195"/>
      <c r="L197" s="195"/>
      <c r="M197" s="195"/>
      <c r="N197" s="195"/>
      <c r="O197" s="195"/>
      <c r="P197" s="195"/>
    </row>
    <row r="198" spans="1:16" x14ac:dyDescent="0.25">
      <c r="A198" s="195"/>
      <c r="B198" s="195"/>
      <c r="C198" s="195"/>
      <c r="D198" s="195"/>
      <c r="E198" s="195"/>
      <c r="F198" s="195"/>
      <c r="G198" s="195"/>
      <c r="H198" s="195"/>
      <c r="I198" s="195"/>
      <c r="J198" s="195"/>
      <c r="K198" s="195"/>
      <c r="L198" s="195"/>
      <c r="M198" s="195"/>
      <c r="N198" s="195"/>
      <c r="O198" s="195"/>
      <c r="P198" s="195"/>
    </row>
    <row r="199" spans="1:16" x14ac:dyDescent="0.25">
      <c r="A199" s="195"/>
      <c r="B199" s="195"/>
      <c r="C199" s="195"/>
      <c r="D199" s="195"/>
      <c r="E199" s="195"/>
      <c r="F199" s="195"/>
      <c r="G199" s="195"/>
      <c r="H199" s="195"/>
      <c r="I199" s="195"/>
      <c r="J199" s="195"/>
      <c r="K199" s="195"/>
      <c r="L199" s="195"/>
      <c r="M199" s="195"/>
      <c r="N199" s="195"/>
      <c r="O199" s="195"/>
      <c r="P199" s="195"/>
    </row>
    <row r="200" spans="1:16" x14ac:dyDescent="0.25">
      <c r="A200" s="195"/>
      <c r="B200" s="195"/>
      <c r="C200" s="195"/>
      <c r="D200" s="195"/>
      <c r="E200" s="195"/>
      <c r="F200" s="195"/>
      <c r="G200" s="195"/>
      <c r="H200" s="195"/>
      <c r="I200" s="195"/>
      <c r="J200" s="195"/>
      <c r="K200" s="195"/>
      <c r="L200" s="195"/>
      <c r="M200" s="195"/>
      <c r="N200" s="195"/>
      <c r="O200" s="195"/>
      <c r="P200" s="195"/>
    </row>
    <row r="201" spans="1:16" x14ac:dyDescent="0.25">
      <c r="A201" s="195"/>
      <c r="B201" s="195"/>
      <c r="C201" s="195"/>
      <c r="D201" s="195"/>
      <c r="E201" s="195"/>
      <c r="F201" s="195"/>
      <c r="G201" s="195"/>
      <c r="H201" s="195"/>
      <c r="I201" s="195"/>
      <c r="J201" s="195"/>
      <c r="K201" s="195"/>
      <c r="L201" s="195"/>
      <c r="M201" s="195"/>
      <c r="N201" s="195"/>
      <c r="O201" s="195"/>
      <c r="P201" s="195"/>
    </row>
    <row r="202" spans="1:16" x14ac:dyDescent="0.25">
      <c r="A202" s="195"/>
      <c r="B202" s="195"/>
      <c r="C202" s="195"/>
      <c r="D202" s="195"/>
      <c r="E202" s="195"/>
      <c r="F202" s="195"/>
      <c r="G202" s="195"/>
      <c r="H202" s="195"/>
      <c r="I202" s="195"/>
      <c r="J202" s="195"/>
      <c r="K202" s="195"/>
      <c r="L202" s="195"/>
      <c r="M202" s="195"/>
      <c r="N202" s="195"/>
      <c r="O202" s="195"/>
      <c r="P202" s="195"/>
    </row>
    <row r="203" spans="1:16" x14ac:dyDescent="0.25">
      <c r="A203" s="195"/>
      <c r="B203" s="195"/>
      <c r="C203" s="195"/>
      <c r="D203" s="195"/>
      <c r="E203" s="195"/>
      <c r="F203" s="195"/>
      <c r="G203" s="195"/>
      <c r="H203" s="195"/>
      <c r="I203" s="195"/>
      <c r="J203" s="195"/>
      <c r="K203" s="195"/>
      <c r="L203" s="195"/>
      <c r="M203" s="195"/>
      <c r="N203" s="195"/>
      <c r="O203" s="195"/>
      <c r="P203" s="195"/>
    </row>
    <row r="204" spans="1:16" x14ac:dyDescent="0.25">
      <c r="A204" s="195"/>
      <c r="B204" s="195"/>
      <c r="C204" s="195"/>
      <c r="D204" s="195"/>
      <c r="E204" s="195"/>
      <c r="F204" s="195"/>
      <c r="G204" s="195"/>
      <c r="H204" s="195"/>
      <c r="I204" s="195"/>
      <c r="J204" s="195"/>
      <c r="K204" s="195"/>
      <c r="L204" s="195"/>
      <c r="M204" s="195"/>
      <c r="N204" s="195"/>
      <c r="O204" s="195"/>
      <c r="P204" s="195"/>
    </row>
    <row r="205" spans="1:16" x14ac:dyDescent="0.25">
      <c r="A205" s="195"/>
      <c r="B205" s="195"/>
      <c r="C205" s="195"/>
      <c r="D205" s="195"/>
      <c r="E205" s="195"/>
      <c r="F205" s="195"/>
      <c r="G205" s="195"/>
      <c r="H205" s="195"/>
      <c r="I205" s="195"/>
      <c r="J205" s="195"/>
      <c r="K205" s="195"/>
      <c r="L205" s="195"/>
      <c r="M205" s="195"/>
      <c r="N205" s="195"/>
      <c r="O205" s="195"/>
      <c r="P205" s="195"/>
    </row>
    <row r="206" spans="1:16" x14ac:dyDescent="0.25">
      <c r="A206" s="195"/>
      <c r="B206" s="195"/>
      <c r="C206" s="195"/>
      <c r="D206" s="195"/>
      <c r="E206" s="195"/>
      <c r="F206" s="195"/>
      <c r="G206" s="195"/>
      <c r="H206" s="195"/>
      <c r="I206" s="195"/>
      <c r="J206" s="195"/>
      <c r="K206" s="195"/>
      <c r="L206" s="195"/>
      <c r="M206" s="195"/>
      <c r="N206" s="195"/>
      <c r="O206" s="195"/>
      <c r="P206" s="195"/>
    </row>
    <row r="207" spans="1:16" x14ac:dyDescent="0.25">
      <c r="A207" s="195"/>
      <c r="B207" s="195"/>
      <c r="C207" s="195"/>
      <c r="D207" s="195"/>
      <c r="E207" s="195"/>
      <c r="F207" s="195"/>
      <c r="G207" s="195"/>
      <c r="H207" s="195"/>
      <c r="I207" s="195"/>
      <c r="J207" s="195"/>
      <c r="K207" s="195"/>
      <c r="L207" s="195"/>
      <c r="M207" s="195"/>
      <c r="N207" s="195"/>
      <c r="O207" s="195"/>
      <c r="P207" s="195"/>
    </row>
    <row r="208" spans="1:16" x14ac:dyDescent="0.25">
      <c r="A208" s="195"/>
      <c r="B208" s="195"/>
      <c r="C208" s="195"/>
      <c r="D208" s="195"/>
      <c r="E208" s="195"/>
      <c r="F208" s="195"/>
      <c r="G208" s="195"/>
      <c r="H208" s="195"/>
      <c r="I208" s="195"/>
      <c r="J208" s="195"/>
      <c r="K208" s="195"/>
      <c r="L208" s="195"/>
      <c r="M208" s="195"/>
      <c r="N208" s="195"/>
      <c r="O208" s="195"/>
      <c r="P208" s="195"/>
    </row>
    <row r="209" spans="1:16" x14ac:dyDescent="0.25">
      <c r="A209" s="195"/>
      <c r="B209" s="195"/>
      <c r="C209" s="195"/>
      <c r="D209" s="195"/>
      <c r="E209" s="195"/>
      <c r="F209" s="195"/>
      <c r="G209" s="195"/>
      <c r="H209" s="195"/>
      <c r="I209" s="195"/>
      <c r="J209" s="195"/>
      <c r="K209" s="195"/>
      <c r="L209" s="195"/>
      <c r="M209" s="195"/>
      <c r="N209" s="195"/>
      <c r="O209" s="195"/>
      <c r="P209" s="195"/>
    </row>
    <row r="210" spans="1:16" x14ac:dyDescent="0.25">
      <c r="A210" s="195"/>
      <c r="B210" s="195"/>
      <c r="C210" s="195"/>
      <c r="D210" s="195"/>
      <c r="E210" s="195"/>
      <c r="F210" s="195"/>
      <c r="G210" s="195"/>
      <c r="H210" s="195"/>
      <c r="I210" s="195"/>
      <c r="J210" s="195"/>
      <c r="K210" s="195"/>
      <c r="L210" s="195"/>
      <c r="M210" s="195"/>
      <c r="N210" s="195"/>
      <c r="O210" s="195"/>
      <c r="P210" s="195"/>
    </row>
    <row r="211" spans="1:16" x14ac:dyDescent="0.25">
      <c r="A211" s="195"/>
      <c r="B211" s="195"/>
      <c r="C211" s="195"/>
      <c r="D211" s="195"/>
      <c r="E211" s="195"/>
      <c r="F211" s="195"/>
      <c r="G211" s="195"/>
      <c r="H211" s="195"/>
      <c r="I211" s="195"/>
      <c r="J211" s="195"/>
      <c r="K211" s="195"/>
      <c r="L211" s="195"/>
      <c r="M211" s="195"/>
      <c r="N211" s="195"/>
      <c r="O211" s="195"/>
      <c r="P211" s="195"/>
    </row>
    <row r="212" spans="1:16" x14ac:dyDescent="0.25">
      <c r="A212" s="195"/>
      <c r="B212" s="195"/>
      <c r="C212" s="195"/>
      <c r="D212" s="195"/>
      <c r="E212" s="195"/>
      <c r="F212" s="195"/>
      <c r="G212" s="195"/>
      <c r="H212" s="195"/>
      <c r="I212" s="195"/>
      <c r="J212" s="195"/>
      <c r="K212" s="195"/>
      <c r="L212" s="195"/>
      <c r="M212" s="195"/>
      <c r="N212" s="195"/>
      <c r="O212" s="195"/>
      <c r="P212" s="195"/>
    </row>
    <row r="213" spans="1:16" x14ac:dyDescent="0.25">
      <c r="A213" s="195"/>
      <c r="B213" s="195"/>
      <c r="C213" s="195"/>
      <c r="D213" s="195"/>
      <c r="E213" s="195"/>
      <c r="F213" s="195"/>
      <c r="G213" s="195"/>
      <c r="H213" s="195"/>
      <c r="I213" s="195"/>
      <c r="J213" s="195"/>
      <c r="K213" s="195"/>
      <c r="L213" s="195"/>
      <c r="M213" s="195"/>
      <c r="N213" s="195"/>
      <c r="O213" s="195"/>
      <c r="P213" s="195"/>
    </row>
    <row r="214" spans="1:16" x14ac:dyDescent="0.25">
      <c r="A214" s="195"/>
      <c r="B214" s="195"/>
      <c r="C214" s="195"/>
      <c r="D214" s="195"/>
      <c r="E214" s="195"/>
      <c r="F214" s="195"/>
      <c r="G214" s="195"/>
      <c r="H214" s="195"/>
      <c r="I214" s="195"/>
      <c r="J214" s="195"/>
      <c r="K214" s="195"/>
      <c r="L214" s="195"/>
      <c r="M214" s="195"/>
      <c r="N214" s="195"/>
      <c r="O214" s="195"/>
      <c r="P214" s="195"/>
    </row>
    <row r="215" spans="1:16" x14ac:dyDescent="0.25">
      <c r="A215" s="195"/>
      <c r="B215" s="195"/>
      <c r="C215" s="195"/>
      <c r="D215" s="195"/>
      <c r="E215" s="195"/>
      <c r="F215" s="195"/>
      <c r="G215" s="195"/>
      <c r="H215" s="195"/>
      <c r="I215" s="195"/>
      <c r="J215" s="195"/>
      <c r="K215" s="195"/>
      <c r="L215" s="195"/>
      <c r="M215" s="195"/>
      <c r="N215" s="195"/>
      <c r="O215" s="195"/>
      <c r="P215" s="195"/>
    </row>
    <row r="216" spans="1:16" x14ac:dyDescent="0.25">
      <c r="A216" s="195"/>
      <c r="B216" s="195"/>
      <c r="C216" s="195"/>
      <c r="D216" s="195"/>
      <c r="E216" s="195"/>
      <c r="F216" s="195"/>
      <c r="G216" s="195"/>
      <c r="H216" s="195"/>
      <c r="I216" s="195"/>
      <c r="J216" s="195"/>
      <c r="K216" s="195"/>
      <c r="L216" s="195"/>
      <c r="M216" s="195"/>
      <c r="N216" s="195"/>
      <c r="O216" s="195"/>
      <c r="P216" s="195"/>
    </row>
    <row r="217" spans="1:16" x14ac:dyDescent="0.25">
      <c r="A217" s="195"/>
      <c r="B217" s="195"/>
      <c r="C217" s="195"/>
      <c r="D217" s="195"/>
      <c r="E217" s="195"/>
      <c r="F217" s="195"/>
      <c r="G217" s="195"/>
      <c r="H217" s="195"/>
      <c r="I217" s="195"/>
      <c r="J217" s="195"/>
      <c r="K217" s="195"/>
      <c r="L217" s="195"/>
      <c r="M217" s="195"/>
      <c r="N217" s="195"/>
      <c r="O217" s="195"/>
      <c r="P217" s="195"/>
    </row>
    <row r="218" spans="1:16" x14ac:dyDescent="0.25">
      <c r="A218" s="195"/>
      <c r="B218" s="195"/>
      <c r="C218" s="195"/>
      <c r="D218" s="195"/>
      <c r="E218" s="195"/>
      <c r="F218" s="195"/>
      <c r="G218" s="195"/>
      <c r="H218" s="195"/>
      <c r="I218" s="195"/>
      <c r="J218" s="195"/>
      <c r="K218" s="195"/>
      <c r="L218" s="195"/>
      <c r="M218" s="195"/>
      <c r="N218" s="195"/>
      <c r="O218" s="195"/>
      <c r="P218" s="195"/>
    </row>
    <row r="219" spans="1:16" x14ac:dyDescent="0.25">
      <c r="A219" s="195"/>
      <c r="B219" s="195"/>
      <c r="C219" s="195"/>
      <c r="D219" s="195"/>
      <c r="E219" s="195"/>
      <c r="F219" s="195"/>
      <c r="G219" s="195"/>
      <c r="H219" s="195"/>
      <c r="I219" s="195"/>
      <c r="J219" s="195"/>
      <c r="K219" s="195"/>
      <c r="L219" s="195"/>
      <c r="M219" s="195"/>
      <c r="N219" s="195"/>
      <c r="O219" s="195"/>
      <c r="P219" s="195"/>
    </row>
    <row r="220" spans="1:16" x14ac:dyDescent="0.25">
      <c r="A220" s="195"/>
      <c r="B220" s="195"/>
      <c r="C220" s="195"/>
      <c r="D220" s="195"/>
      <c r="E220" s="195"/>
      <c r="F220" s="195"/>
      <c r="G220" s="195"/>
      <c r="H220" s="195"/>
      <c r="I220" s="195"/>
      <c r="J220" s="195"/>
      <c r="K220" s="195"/>
      <c r="L220" s="195"/>
      <c r="M220" s="195"/>
      <c r="N220" s="195"/>
      <c r="O220" s="195"/>
      <c r="P220" s="195"/>
    </row>
    <row r="221" spans="1:16" x14ac:dyDescent="0.25">
      <c r="A221" s="195"/>
      <c r="B221" s="195"/>
      <c r="C221" s="195"/>
      <c r="D221" s="195"/>
      <c r="E221" s="195"/>
      <c r="F221" s="195"/>
      <c r="G221" s="195"/>
      <c r="H221" s="195"/>
      <c r="I221" s="195"/>
      <c r="J221" s="195"/>
      <c r="K221" s="195"/>
      <c r="L221" s="195"/>
      <c r="M221" s="195"/>
      <c r="N221" s="195"/>
      <c r="O221" s="195"/>
      <c r="P221" s="195"/>
    </row>
    <row r="222" spans="1:16" x14ac:dyDescent="0.25">
      <c r="A222" s="195"/>
      <c r="B222" s="195"/>
      <c r="C222" s="195"/>
      <c r="D222" s="195"/>
      <c r="E222" s="195"/>
      <c r="F222" s="195"/>
      <c r="G222" s="195"/>
      <c r="H222" s="195"/>
      <c r="I222" s="195"/>
      <c r="J222" s="195"/>
      <c r="K222" s="195"/>
      <c r="L222" s="195"/>
      <c r="M222" s="195"/>
      <c r="N222" s="195"/>
      <c r="O222" s="195"/>
      <c r="P222" s="195"/>
    </row>
    <row r="223" spans="1:16" x14ac:dyDescent="0.25">
      <c r="A223" s="195"/>
      <c r="B223" s="195"/>
      <c r="C223" s="195"/>
      <c r="D223" s="195"/>
      <c r="E223" s="195"/>
      <c r="F223" s="195"/>
      <c r="G223" s="195"/>
      <c r="H223" s="195"/>
      <c r="I223" s="195"/>
      <c r="J223" s="195"/>
      <c r="K223" s="195"/>
      <c r="L223" s="195"/>
      <c r="M223" s="195"/>
      <c r="N223" s="195"/>
      <c r="O223" s="195"/>
      <c r="P223" s="195"/>
    </row>
    <row r="224" spans="1:16" x14ac:dyDescent="0.25">
      <c r="A224" s="195"/>
      <c r="B224" s="195"/>
      <c r="C224" s="195"/>
      <c r="D224" s="195"/>
      <c r="E224" s="195"/>
      <c r="F224" s="195"/>
      <c r="G224" s="195"/>
      <c r="H224" s="195"/>
      <c r="I224" s="195"/>
      <c r="J224" s="195"/>
      <c r="K224" s="195"/>
      <c r="L224" s="195"/>
      <c r="M224" s="195"/>
      <c r="N224" s="195"/>
      <c r="O224" s="195"/>
      <c r="P224" s="195"/>
    </row>
    <row r="225" spans="1:16" x14ac:dyDescent="0.25">
      <c r="A225" s="195"/>
      <c r="B225" s="195"/>
      <c r="C225" s="195"/>
      <c r="D225" s="195"/>
      <c r="E225" s="195"/>
      <c r="F225" s="195"/>
      <c r="G225" s="195"/>
      <c r="H225" s="195"/>
      <c r="I225" s="195"/>
      <c r="J225" s="195"/>
      <c r="K225" s="195"/>
      <c r="L225" s="195"/>
      <c r="M225" s="195"/>
      <c r="N225" s="195"/>
      <c r="O225" s="195"/>
      <c r="P225" s="195"/>
    </row>
    <row r="226" spans="1:16" x14ac:dyDescent="0.25">
      <c r="A226" s="195"/>
      <c r="B226" s="195"/>
      <c r="C226" s="195"/>
      <c r="D226" s="195"/>
      <c r="E226" s="195"/>
      <c r="F226" s="195"/>
      <c r="G226" s="195"/>
      <c r="H226" s="195"/>
      <c r="I226" s="195"/>
      <c r="J226" s="195"/>
      <c r="K226" s="195"/>
      <c r="L226" s="195"/>
      <c r="M226" s="195"/>
      <c r="N226" s="195"/>
      <c r="O226" s="195"/>
      <c r="P226" s="195"/>
    </row>
    <row r="227" spans="1:16" x14ac:dyDescent="0.25">
      <c r="A227" s="195"/>
      <c r="B227" s="195"/>
      <c r="C227" s="195"/>
      <c r="D227" s="195"/>
      <c r="E227" s="195"/>
      <c r="F227" s="195"/>
      <c r="G227" s="195"/>
      <c r="H227" s="195"/>
      <c r="I227" s="195"/>
      <c r="J227" s="195"/>
      <c r="K227" s="195"/>
      <c r="L227" s="195"/>
      <c r="M227" s="195"/>
      <c r="N227" s="195"/>
      <c r="O227" s="195"/>
      <c r="P227" s="195"/>
    </row>
    <row r="228" spans="1:16" x14ac:dyDescent="0.25">
      <c r="A228" s="195"/>
      <c r="B228" s="195"/>
      <c r="C228" s="195"/>
      <c r="D228" s="195"/>
      <c r="E228" s="195"/>
      <c r="F228" s="195"/>
      <c r="G228" s="195"/>
      <c r="H228" s="195"/>
      <c r="I228" s="195"/>
      <c r="J228" s="195"/>
      <c r="K228" s="195"/>
      <c r="L228" s="195"/>
      <c r="M228" s="195"/>
      <c r="N228" s="195"/>
      <c r="O228" s="195"/>
      <c r="P228" s="195"/>
    </row>
    <row r="229" spans="1:16" x14ac:dyDescent="0.25">
      <c r="A229" s="195"/>
      <c r="B229" s="195"/>
      <c r="C229" s="195"/>
      <c r="D229" s="195"/>
      <c r="E229" s="195"/>
      <c r="F229" s="195"/>
      <c r="G229" s="195"/>
      <c r="H229" s="195"/>
      <c r="I229" s="195"/>
      <c r="J229" s="195"/>
      <c r="K229" s="195"/>
      <c r="L229" s="195"/>
      <c r="M229" s="195"/>
      <c r="N229" s="195"/>
      <c r="O229" s="195"/>
      <c r="P229" s="195"/>
    </row>
    <row r="230" spans="1:16" x14ac:dyDescent="0.25">
      <c r="A230" s="195"/>
      <c r="B230" s="195"/>
      <c r="C230" s="195"/>
      <c r="D230" s="195"/>
      <c r="E230" s="195"/>
      <c r="F230" s="195"/>
      <c r="G230" s="195"/>
      <c r="H230" s="195"/>
      <c r="I230" s="195"/>
      <c r="J230" s="195"/>
      <c r="K230" s="195"/>
      <c r="L230" s="195"/>
      <c r="M230" s="195"/>
      <c r="N230" s="195"/>
      <c r="O230" s="195"/>
      <c r="P230" s="195"/>
    </row>
    <row r="231" spans="1:16" x14ac:dyDescent="0.25">
      <c r="A231" s="195"/>
      <c r="B231" s="195"/>
      <c r="C231" s="195"/>
      <c r="D231" s="195"/>
      <c r="E231" s="195"/>
      <c r="F231" s="195"/>
      <c r="G231" s="195"/>
      <c r="H231" s="195"/>
      <c r="I231" s="195"/>
      <c r="J231" s="195"/>
      <c r="K231" s="195"/>
      <c r="L231" s="195"/>
      <c r="M231" s="195"/>
      <c r="N231" s="195"/>
      <c r="O231" s="195"/>
      <c r="P231" s="195"/>
    </row>
    <row r="232" spans="1:16" x14ac:dyDescent="0.25">
      <c r="A232" s="195"/>
      <c r="B232" s="195"/>
      <c r="C232" s="195"/>
      <c r="D232" s="195"/>
      <c r="E232" s="195"/>
      <c r="F232" s="195"/>
      <c r="G232" s="195"/>
      <c r="H232" s="195"/>
      <c r="I232" s="195"/>
      <c r="J232" s="195"/>
      <c r="K232" s="195"/>
      <c r="L232" s="195"/>
      <c r="M232" s="195"/>
      <c r="N232" s="195"/>
      <c r="O232" s="195"/>
      <c r="P232" s="195"/>
    </row>
    <row r="233" spans="1:16" x14ac:dyDescent="0.25">
      <c r="A233" s="195"/>
      <c r="B233" s="195"/>
      <c r="C233" s="195"/>
      <c r="D233" s="195"/>
      <c r="E233" s="195"/>
      <c r="F233" s="195"/>
      <c r="G233" s="195"/>
      <c r="H233" s="195"/>
      <c r="I233" s="195"/>
      <c r="J233" s="195"/>
      <c r="K233" s="195"/>
      <c r="L233" s="195"/>
      <c r="M233" s="195"/>
      <c r="N233" s="195"/>
      <c r="O233" s="195"/>
      <c r="P233" s="195"/>
    </row>
    <row r="234" spans="1:16" x14ac:dyDescent="0.25">
      <c r="A234" s="195"/>
      <c r="B234" s="195"/>
      <c r="C234" s="195"/>
      <c r="D234" s="195"/>
      <c r="E234" s="195"/>
      <c r="F234" s="195"/>
      <c r="G234" s="195"/>
      <c r="H234" s="195"/>
      <c r="I234" s="195"/>
      <c r="J234" s="195"/>
      <c r="K234" s="195"/>
      <c r="L234" s="195"/>
      <c r="M234" s="195"/>
      <c r="N234" s="195"/>
      <c r="O234" s="195"/>
      <c r="P234" s="195"/>
    </row>
    <row r="235" spans="1:16" x14ac:dyDescent="0.25">
      <c r="A235" s="195"/>
      <c r="B235" s="195"/>
      <c r="C235" s="195"/>
      <c r="D235" s="195"/>
      <c r="E235" s="195"/>
      <c r="F235" s="195"/>
      <c r="G235" s="195"/>
      <c r="H235" s="195"/>
      <c r="I235" s="195"/>
      <c r="J235" s="195"/>
      <c r="K235" s="195"/>
      <c r="L235" s="195"/>
      <c r="M235" s="195"/>
      <c r="N235" s="195"/>
      <c r="O235" s="195"/>
      <c r="P235" s="195"/>
    </row>
    <row r="236" spans="1:16" x14ac:dyDescent="0.25">
      <c r="A236" s="195"/>
      <c r="B236" s="195"/>
      <c r="C236" s="195"/>
      <c r="D236" s="195"/>
      <c r="E236" s="195"/>
      <c r="F236" s="195"/>
      <c r="G236" s="195"/>
      <c r="H236" s="195"/>
      <c r="I236" s="195"/>
      <c r="J236" s="195"/>
      <c r="K236" s="195"/>
      <c r="L236" s="195"/>
      <c r="M236" s="195"/>
      <c r="N236" s="195"/>
      <c r="O236" s="195"/>
      <c r="P236" s="195"/>
    </row>
    <row r="237" spans="1:16" x14ac:dyDescent="0.25">
      <c r="A237" s="195"/>
      <c r="B237" s="195"/>
      <c r="C237" s="195"/>
      <c r="D237" s="195"/>
      <c r="E237" s="195"/>
      <c r="F237" s="195"/>
      <c r="G237" s="195"/>
      <c r="H237" s="195"/>
      <c r="I237" s="195"/>
      <c r="J237" s="195"/>
      <c r="K237" s="195"/>
      <c r="L237" s="195"/>
      <c r="M237" s="195"/>
      <c r="N237" s="195"/>
      <c r="O237" s="195"/>
      <c r="P237" s="195"/>
    </row>
    <row r="238" spans="1:16" x14ac:dyDescent="0.25">
      <c r="A238" s="195"/>
      <c r="B238" s="195"/>
      <c r="C238" s="195"/>
      <c r="D238" s="195"/>
      <c r="E238" s="195"/>
      <c r="F238" s="195"/>
      <c r="G238" s="195"/>
      <c r="H238" s="195"/>
      <c r="I238" s="195"/>
      <c r="J238" s="195"/>
      <c r="K238" s="195"/>
      <c r="L238" s="195"/>
      <c r="M238" s="195"/>
      <c r="N238" s="195"/>
      <c r="O238" s="195"/>
      <c r="P238" s="195"/>
    </row>
    <row r="239" spans="1:16" x14ac:dyDescent="0.25">
      <c r="A239" s="195"/>
      <c r="B239" s="195"/>
      <c r="C239" s="195"/>
      <c r="D239" s="195"/>
      <c r="E239" s="195"/>
      <c r="F239" s="195"/>
      <c r="G239" s="195"/>
      <c r="H239" s="195"/>
      <c r="I239" s="195"/>
      <c r="J239" s="195"/>
      <c r="K239" s="195"/>
      <c r="L239" s="195"/>
      <c r="M239" s="195"/>
      <c r="N239" s="195"/>
      <c r="O239" s="195"/>
      <c r="P239" s="195"/>
    </row>
    <row r="240" spans="1:16" x14ac:dyDescent="0.25">
      <c r="A240" s="195"/>
      <c r="B240" s="195"/>
      <c r="C240" s="195"/>
      <c r="D240" s="195"/>
      <c r="E240" s="195"/>
      <c r="F240" s="195"/>
      <c r="G240" s="195"/>
      <c r="H240" s="195"/>
      <c r="I240" s="195"/>
      <c r="J240" s="195"/>
      <c r="K240" s="195"/>
      <c r="L240" s="195"/>
      <c r="M240" s="195"/>
      <c r="N240" s="195"/>
      <c r="O240" s="195"/>
      <c r="P240" s="195"/>
    </row>
    <row r="241" spans="1:16" x14ac:dyDescent="0.25">
      <c r="A241" s="195"/>
      <c r="B241" s="195"/>
      <c r="C241" s="195"/>
      <c r="D241" s="195"/>
      <c r="E241" s="195"/>
      <c r="F241" s="195"/>
      <c r="G241" s="195"/>
      <c r="H241" s="195"/>
      <c r="I241" s="195"/>
      <c r="J241" s="195"/>
      <c r="K241" s="195"/>
      <c r="L241" s="195"/>
      <c r="M241" s="195"/>
      <c r="N241" s="195"/>
      <c r="O241" s="195"/>
      <c r="P241" s="195"/>
    </row>
    <row r="242" spans="1:16" x14ac:dyDescent="0.25">
      <c r="A242" s="195"/>
      <c r="B242" s="195"/>
      <c r="C242" s="195"/>
      <c r="D242" s="195"/>
      <c r="E242" s="195"/>
      <c r="F242" s="195"/>
      <c r="G242" s="195"/>
      <c r="H242" s="195"/>
      <c r="I242" s="195"/>
      <c r="J242" s="195"/>
      <c r="K242" s="195"/>
      <c r="L242" s="195"/>
      <c r="M242" s="195"/>
      <c r="N242" s="195"/>
      <c r="O242" s="195"/>
      <c r="P242" s="195"/>
    </row>
    <row r="243" spans="1:16" x14ac:dyDescent="0.25">
      <c r="A243" s="195"/>
      <c r="B243" s="195"/>
      <c r="C243" s="195"/>
      <c r="D243" s="195"/>
      <c r="E243" s="195"/>
      <c r="F243" s="195"/>
      <c r="G243" s="195"/>
      <c r="H243" s="195"/>
      <c r="I243" s="195"/>
      <c r="J243" s="195"/>
      <c r="K243" s="195"/>
      <c r="L243" s="195"/>
      <c r="M243" s="195"/>
      <c r="N243" s="195"/>
      <c r="O243" s="195"/>
      <c r="P243" s="195"/>
    </row>
    <row r="244" spans="1:16" x14ac:dyDescent="0.25">
      <c r="A244" s="195"/>
      <c r="B244" s="195"/>
      <c r="C244" s="195"/>
      <c r="D244" s="195"/>
      <c r="E244" s="195"/>
      <c r="F244" s="195"/>
      <c r="G244" s="195"/>
      <c r="H244" s="195"/>
      <c r="I244" s="195"/>
      <c r="J244" s="195"/>
      <c r="K244" s="195"/>
      <c r="L244" s="195"/>
      <c r="M244" s="195"/>
      <c r="N244" s="195"/>
      <c r="O244" s="195"/>
      <c r="P244" s="195"/>
    </row>
    <row r="245" spans="1:16" x14ac:dyDescent="0.25">
      <c r="A245" s="195"/>
      <c r="B245" s="195"/>
      <c r="C245" s="195"/>
      <c r="D245" s="195"/>
      <c r="E245" s="195"/>
      <c r="F245" s="195"/>
      <c r="G245" s="195"/>
      <c r="H245" s="195"/>
      <c r="I245" s="195"/>
      <c r="J245" s="195"/>
      <c r="K245" s="195"/>
      <c r="L245" s="195"/>
      <c r="M245" s="195"/>
      <c r="N245" s="195"/>
      <c r="O245" s="195"/>
      <c r="P245" s="195"/>
    </row>
    <row r="246" spans="1:16" x14ac:dyDescent="0.25">
      <c r="A246" s="195"/>
      <c r="B246" s="195"/>
      <c r="C246" s="195"/>
      <c r="D246" s="195"/>
      <c r="E246" s="195"/>
      <c r="F246" s="195"/>
      <c r="G246" s="195"/>
      <c r="H246" s="195"/>
      <c r="I246" s="195"/>
      <c r="J246" s="195"/>
      <c r="K246" s="195"/>
      <c r="L246" s="195"/>
      <c r="M246" s="195"/>
      <c r="N246" s="195"/>
      <c r="O246" s="195"/>
      <c r="P246" s="195"/>
    </row>
    <row r="247" spans="1:16" x14ac:dyDescent="0.25">
      <c r="A247" s="195"/>
      <c r="B247" s="195"/>
      <c r="C247" s="195"/>
      <c r="D247" s="195"/>
      <c r="E247" s="195"/>
      <c r="F247" s="195"/>
      <c r="G247" s="195"/>
      <c r="H247" s="195"/>
      <c r="I247" s="195"/>
      <c r="J247" s="195"/>
      <c r="K247" s="195"/>
      <c r="L247" s="195"/>
      <c r="M247" s="195"/>
      <c r="N247" s="195"/>
      <c r="O247" s="195"/>
      <c r="P247" s="195"/>
    </row>
    <row r="248" spans="1:16" x14ac:dyDescent="0.25">
      <c r="A248" s="195"/>
      <c r="B248" s="195"/>
      <c r="C248" s="195"/>
      <c r="D248" s="195"/>
      <c r="E248" s="195"/>
      <c r="F248" s="195"/>
      <c r="G248" s="195"/>
      <c r="H248" s="195"/>
      <c r="I248" s="195"/>
      <c r="J248" s="195"/>
      <c r="K248" s="195"/>
      <c r="L248" s="195"/>
      <c r="M248" s="195"/>
      <c r="N248" s="195"/>
      <c r="O248" s="195"/>
      <c r="P248" s="195"/>
    </row>
    <row r="249" spans="1:16" x14ac:dyDescent="0.25">
      <c r="A249" s="195"/>
      <c r="B249" s="195"/>
      <c r="C249" s="195"/>
      <c r="D249" s="195"/>
      <c r="E249" s="195"/>
      <c r="F249" s="195"/>
      <c r="G249" s="195"/>
      <c r="H249" s="195"/>
      <c r="I249" s="195"/>
      <c r="J249" s="195"/>
      <c r="K249" s="195"/>
      <c r="L249" s="195"/>
      <c r="M249" s="195"/>
      <c r="N249" s="195"/>
      <c r="O249" s="195"/>
      <c r="P249" s="195"/>
    </row>
    <row r="250" spans="1:16" x14ac:dyDescent="0.25">
      <c r="A250" s="195"/>
      <c r="B250" s="195"/>
      <c r="C250" s="195"/>
      <c r="D250" s="195"/>
      <c r="E250" s="195"/>
      <c r="F250" s="195"/>
      <c r="G250" s="195"/>
      <c r="H250" s="195"/>
      <c r="I250" s="195"/>
      <c r="J250" s="195"/>
      <c r="K250" s="195"/>
      <c r="L250" s="195"/>
      <c r="M250" s="195"/>
      <c r="N250" s="195"/>
      <c r="O250" s="195"/>
      <c r="P250" s="195"/>
    </row>
    <row r="251" spans="1:16" x14ac:dyDescent="0.25">
      <c r="A251" s="195"/>
      <c r="B251" s="195"/>
      <c r="C251" s="195"/>
      <c r="D251" s="195"/>
      <c r="E251" s="195"/>
      <c r="F251" s="195"/>
      <c r="G251" s="195"/>
      <c r="H251" s="195"/>
      <c r="I251" s="195"/>
      <c r="J251" s="195"/>
      <c r="K251" s="195"/>
      <c r="L251" s="195"/>
      <c r="M251" s="195"/>
      <c r="N251" s="195"/>
      <c r="O251" s="195"/>
      <c r="P251" s="195"/>
    </row>
    <row r="252" spans="1:16" x14ac:dyDescent="0.25">
      <c r="A252" s="195"/>
      <c r="B252" s="195"/>
      <c r="C252" s="195"/>
      <c r="D252" s="195"/>
      <c r="E252" s="195"/>
      <c r="F252" s="195"/>
      <c r="G252" s="195"/>
      <c r="H252" s="195"/>
      <c r="I252" s="195"/>
      <c r="J252" s="195"/>
      <c r="K252" s="195"/>
      <c r="L252" s="195"/>
      <c r="M252" s="195"/>
      <c r="N252" s="195"/>
      <c r="O252" s="195"/>
      <c r="P252" s="195"/>
    </row>
    <row r="253" spans="1:16" x14ac:dyDescent="0.25">
      <c r="A253" s="195"/>
      <c r="B253" s="195"/>
      <c r="C253" s="195"/>
      <c r="D253" s="195"/>
      <c r="E253" s="195"/>
      <c r="F253" s="195"/>
      <c r="G253" s="195"/>
      <c r="H253" s="195"/>
      <c r="I253" s="195"/>
      <c r="J253" s="195"/>
      <c r="K253" s="195"/>
      <c r="L253" s="195"/>
      <c r="M253" s="195"/>
      <c r="N253" s="195"/>
      <c r="O253" s="195"/>
      <c r="P253" s="195"/>
    </row>
    <row r="254" spans="1:16" x14ac:dyDescent="0.25">
      <c r="A254" s="195"/>
      <c r="B254" s="195"/>
      <c r="C254" s="195"/>
      <c r="D254" s="195"/>
      <c r="E254" s="195"/>
      <c r="F254" s="195"/>
      <c r="G254" s="195"/>
      <c r="H254" s="195"/>
      <c r="I254" s="195"/>
      <c r="J254" s="195"/>
      <c r="K254" s="195"/>
      <c r="L254" s="195"/>
      <c r="M254" s="195"/>
      <c r="N254" s="195"/>
      <c r="O254" s="195"/>
      <c r="P254" s="195"/>
    </row>
    <row r="255" spans="1:16" x14ac:dyDescent="0.25">
      <c r="A255" s="195"/>
      <c r="B255" s="195"/>
      <c r="C255" s="195"/>
      <c r="D255" s="195"/>
      <c r="E255" s="195"/>
      <c r="F255" s="195"/>
      <c r="G255" s="195"/>
      <c r="H255" s="195"/>
      <c r="I255" s="195"/>
      <c r="J255" s="195"/>
      <c r="K255" s="195"/>
      <c r="L255" s="195"/>
      <c r="M255" s="195"/>
      <c r="N255" s="195"/>
      <c r="O255" s="195"/>
      <c r="P255" s="195"/>
    </row>
    <row r="256" spans="1:16" x14ac:dyDescent="0.25">
      <c r="A256" s="195"/>
      <c r="B256" s="195"/>
      <c r="C256" s="195"/>
      <c r="D256" s="195"/>
      <c r="E256" s="195"/>
      <c r="F256" s="195"/>
      <c r="G256" s="195"/>
      <c r="H256" s="195"/>
      <c r="I256" s="195"/>
      <c r="J256" s="195"/>
      <c r="K256" s="195"/>
      <c r="L256" s="195"/>
      <c r="M256" s="195"/>
      <c r="N256" s="195"/>
      <c r="O256" s="195"/>
      <c r="P256" s="195"/>
    </row>
    <row r="257" spans="1:16" x14ac:dyDescent="0.25">
      <c r="A257" s="195"/>
      <c r="B257" s="195"/>
      <c r="C257" s="195"/>
      <c r="D257" s="195"/>
      <c r="E257" s="195"/>
      <c r="F257" s="195"/>
      <c r="G257" s="195"/>
      <c r="H257" s="195"/>
      <c r="I257" s="195"/>
      <c r="J257" s="195"/>
      <c r="K257" s="195"/>
      <c r="L257" s="195"/>
      <c r="M257" s="195"/>
      <c r="N257" s="195"/>
      <c r="O257" s="195"/>
      <c r="P257" s="195"/>
    </row>
    <row r="258" spans="1:16" x14ac:dyDescent="0.25">
      <c r="A258" s="195"/>
      <c r="B258" s="195"/>
      <c r="C258" s="195"/>
      <c r="D258" s="195"/>
      <c r="E258" s="195"/>
      <c r="F258" s="195"/>
      <c r="G258" s="195"/>
      <c r="H258" s="195"/>
      <c r="I258" s="195"/>
      <c r="J258" s="195"/>
      <c r="K258" s="195"/>
      <c r="L258" s="195"/>
      <c r="M258" s="195"/>
      <c r="N258" s="195"/>
      <c r="O258" s="195"/>
      <c r="P258" s="195"/>
    </row>
    <row r="259" spans="1:16" x14ac:dyDescent="0.25">
      <c r="A259" s="195"/>
      <c r="B259" s="195"/>
      <c r="C259" s="195"/>
      <c r="D259" s="195"/>
      <c r="E259" s="195"/>
      <c r="F259" s="195"/>
      <c r="G259" s="195"/>
      <c r="H259" s="195"/>
      <c r="I259" s="195"/>
      <c r="J259" s="195"/>
      <c r="K259" s="195"/>
      <c r="L259" s="195"/>
      <c r="M259" s="195"/>
      <c r="N259" s="195"/>
      <c r="O259" s="195"/>
      <c r="P259" s="195"/>
    </row>
    <row r="260" spans="1:16" x14ac:dyDescent="0.25">
      <c r="A260" s="195"/>
      <c r="B260" s="195"/>
      <c r="C260" s="195"/>
      <c r="D260" s="195"/>
      <c r="E260" s="195"/>
      <c r="F260" s="195"/>
      <c r="G260" s="195"/>
      <c r="H260" s="195"/>
      <c r="I260" s="195"/>
      <c r="J260" s="195"/>
      <c r="K260" s="195"/>
      <c r="L260" s="195"/>
      <c r="M260" s="195"/>
      <c r="N260" s="195"/>
      <c r="O260" s="195"/>
      <c r="P260" s="195"/>
    </row>
    <row r="261" spans="1:16" x14ac:dyDescent="0.25">
      <c r="A261" s="195"/>
      <c r="B261" s="195"/>
      <c r="C261" s="195"/>
      <c r="D261" s="195"/>
      <c r="E261" s="195"/>
      <c r="F261" s="195"/>
      <c r="G261" s="195"/>
      <c r="H261" s="195"/>
      <c r="I261" s="195"/>
      <c r="J261" s="195"/>
      <c r="K261" s="195"/>
      <c r="L261" s="195"/>
      <c r="M261" s="195"/>
      <c r="N261" s="195"/>
      <c r="O261" s="195"/>
      <c r="P261" s="195"/>
    </row>
    <row r="262" spans="1:16" x14ac:dyDescent="0.25">
      <c r="A262" s="195"/>
      <c r="B262" s="195"/>
      <c r="C262" s="195"/>
      <c r="D262" s="195"/>
      <c r="E262" s="195"/>
      <c r="F262" s="195"/>
      <c r="G262" s="195"/>
      <c r="H262" s="195"/>
      <c r="I262" s="195"/>
      <c r="J262" s="195"/>
      <c r="K262" s="195"/>
      <c r="L262" s="195"/>
      <c r="M262" s="195"/>
      <c r="N262" s="195"/>
      <c r="O262" s="195"/>
      <c r="P262" s="195"/>
    </row>
    <row r="263" spans="1:16" x14ac:dyDescent="0.25">
      <c r="A263" s="195"/>
      <c r="B263" s="195"/>
      <c r="C263" s="195"/>
      <c r="D263" s="195"/>
      <c r="E263" s="195"/>
      <c r="F263" s="195"/>
      <c r="G263" s="195"/>
      <c r="H263" s="195"/>
      <c r="I263" s="195"/>
      <c r="J263" s="195"/>
      <c r="K263" s="195"/>
      <c r="L263" s="195"/>
      <c r="M263" s="195"/>
      <c r="N263" s="195"/>
      <c r="O263" s="195"/>
      <c r="P263" s="195"/>
    </row>
    <row r="264" spans="1:16" x14ac:dyDescent="0.25">
      <c r="A264" s="195"/>
      <c r="B264" s="195"/>
      <c r="C264" s="195"/>
      <c r="D264" s="195"/>
      <c r="E264" s="195"/>
      <c r="F264" s="195"/>
      <c r="G264" s="195"/>
      <c r="H264" s="195"/>
      <c r="I264" s="195"/>
      <c r="J264" s="195"/>
      <c r="K264" s="195"/>
      <c r="L264" s="195"/>
      <c r="M264" s="195"/>
      <c r="N264" s="195"/>
      <c r="O264" s="195"/>
      <c r="P264" s="195"/>
    </row>
    <row r="265" spans="1:16" x14ac:dyDescent="0.25">
      <c r="A265" s="195"/>
      <c r="B265" s="195"/>
      <c r="C265" s="195"/>
      <c r="D265" s="195"/>
      <c r="E265" s="195"/>
      <c r="F265" s="195"/>
      <c r="G265" s="195"/>
      <c r="H265" s="195"/>
      <c r="I265" s="195"/>
      <c r="J265" s="195"/>
      <c r="K265" s="195"/>
      <c r="L265" s="195"/>
      <c r="M265" s="195"/>
      <c r="N265" s="195"/>
      <c r="O265" s="195"/>
      <c r="P265" s="195"/>
    </row>
    <row r="266" spans="1:16" x14ac:dyDescent="0.25">
      <c r="A266" s="195"/>
      <c r="B266" s="195"/>
      <c r="C266" s="195"/>
      <c r="D266" s="195"/>
      <c r="E266" s="195"/>
      <c r="F266" s="195"/>
      <c r="G266" s="195"/>
      <c r="H266" s="195"/>
      <c r="I266" s="195"/>
      <c r="J266" s="195"/>
      <c r="K266" s="195"/>
      <c r="L266" s="195"/>
      <c r="M266" s="195"/>
      <c r="N266" s="195"/>
      <c r="O266" s="195"/>
      <c r="P266" s="195"/>
    </row>
    <row r="267" spans="1:16" x14ac:dyDescent="0.25">
      <c r="A267" s="195"/>
      <c r="B267" s="195"/>
      <c r="C267" s="195"/>
      <c r="D267" s="195"/>
      <c r="E267" s="195"/>
      <c r="F267" s="195"/>
      <c r="G267" s="195"/>
      <c r="H267" s="195"/>
      <c r="I267" s="195"/>
      <c r="J267" s="195"/>
      <c r="K267" s="195"/>
      <c r="L267" s="195"/>
      <c r="M267" s="195"/>
      <c r="N267" s="195"/>
      <c r="O267" s="195"/>
      <c r="P267" s="195"/>
    </row>
    <row r="268" spans="1:16" x14ac:dyDescent="0.25">
      <c r="A268" s="195"/>
      <c r="B268" s="195"/>
      <c r="C268" s="195"/>
      <c r="D268" s="195"/>
      <c r="E268" s="195"/>
      <c r="F268" s="195"/>
      <c r="G268" s="195"/>
      <c r="H268" s="195"/>
      <c r="I268" s="195"/>
      <c r="J268" s="195"/>
      <c r="K268" s="195"/>
      <c r="L268" s="195"/>
      <c r="M268" s="195"/>
      <c r="N268" s="195"/>
      <c r="O268" s="195"/>
      <c r="P268" s="195"/>
    </row>
    <row r="269" spans="1:16" x14ac:dyDescent="0.25">
      <c r="A269" s="195"/>
      <c r="B269" s="195"/>
      <c r="C269" s="195"/>
      <c r="D269" s="195"/>
      <c r="E269" s="195"/>
      <c r="F269" s="195"/>
      <c r="G269" s="195"/>
      <c r="H269" s="195"/>
      <c r="I269" s="195"/>
      <c r="J269" s="195"/>
      <c r="K269" s="195"/>
      <c r="L269" s="195"/>
      <c r="M269" s="195"/>
      <c r="N269" s="195"/>
      <c r="O269" s="195"/>
      <c r="P269" s="195"/>
    </row>
    <row r="270" spans="1:16" x14ac:dyDescent="0.25">
      <c r="A270" s="195"/>
      <c r="B270" s="195"/>
      <c r="C270" s="195"/>
      <c r="D270" s="195"/>
      <c r="E270" s="195"/>
      <c r="F270" s="195"/>
      <c r="G270" s="195"/>
      <c r="H270" s="195"/>
      <c r="I270" s="195"/>
      <c r="J270" s="195"/>
      <c r="K270" s="195"/>
      <c r="L270" s="195"/>
      <c r="M270" s="195"/>
      <c r="N270" s="195"/>
      <c r="O270" s="195"/>
      <c r="P270" s="195"/>
    </row>
    <row r="271" spans="1:16" x14ac:dyDescent="0.25">
      <c r="A271" s="195"/>
      <c r="B271" s="195"/>
      <c r="C271" s="195"/>
      <c r="D271" s="195"/>
      <c r="E271" s="195"/>
      <c r="F271" s="195"/>
      <c r="G271" s="195"/>
      <c r="H271" s="195"/>
      <c r="I271" s="195"/>
      <c r="J271" s="195"/>
      <c r="K271" s="195"/>
      <c r="L271" s="195"/>
      <c r="M271" s="195"/>
      <c r="N271" s="195"/>
      <c r="O271" s="195"/>
      <c r="P271" s="195"/>
    </row>
    <row r="272" spans="1:16" x14ac:dyDescent="0.25">
      <c r="A272" s="195"/>
      <c r="B272" s="195"/>
      <c r="C272" s="195"/>
      <c r="D272" s="195"/>
      <c r="E272" s="195"/>
      <c r="F272" s="195"/>
      <c r="G272" s="195"/>
      <c r="H272" s="195"/>
      <c r="I272" s="195"/>
      <c r="J272" s="195"/>
      <c r="K272" s="195"/>
      <c r="L272" s="195"/>
      <c r="M272" s="195"/>
      <c r="N272" s="195"/>
      <c r="O272" s="195"/>
      <c r="P272" s="195"/>
    </row>
    <row r="273" spans="1:16" x14ac:dyDescent="0.25">
      <c r="A273" s="195"/>
      <c r="B273" s="195"/>
      <c r="C273" s="195"/>
      <c r="D273" s="195"/>
      <c r="E273" s="195"/>
      <c r="F273" s="195"/>
      <c r="G273" s="195"/>
      <c r="H273" s="195"/>
      <c r="I273" s="195"/>
      <c r="J273" s="195"/>
      <c r="K273" s="195"/>
      <c r="L273" s="195"/>
      <c r="M273" s="195"/>
      <c r="N273" s="195"/>
      <c r="O273" s="195"/>
      <c r="P273" s="195"/>
    </row>
    <row r="274" spans="1:16" x14ac:dyDescent="0.25">
      <c r="A274" s="195"/>
      <c r="B274" s="195"/>
      <c r="C274" s="195"/>
      <c r="D274" s="195"/>
      <c r="E274" s="195"/>
      <c r="F274" s="195"/>
      <c r="G274" s="195"/>
      <c r="H274" s="195"/>
      <c r="I274" s="195"/>
      <c r="J274" s="195"/>
      <c r="K274" s="195"/>
      <c r="L274" s="195"/>
      <c r="M274" s="195"/>
      <c r="N274" s="195"/>
      <c r="O274" s="195"/>
      <c r="P274" s="195"/>
    </row>
    <row r="275" spans="1:16" x14ac:dyDescent="0.25">
      <c r="A275" s="195"/>
      <c r="B275" s="195"/>
      <c r="C275" s="195"/>
      <c r="D275" s="195"/>
      <c r="E275" s="195"/>
      <c r="F275" s="195"/>
      <c r="G275" s="195"/>
      <c r="H275" s="195"/>
      <c r="I275" s="195"/>
      <c r="J275" s="195"/>
      <c r="K275" s="195"/>
      <c r="L275" s="195"/>
      <c r="M275" s="195"/>
      <c r="N275" s="195"/>
      <c r="O275" s="195"/>
      <c r="P275" s="195"/>
    </row>
    <row r="276" spans="1:16" x14ac:dyDescent="0.25">
      <c r="A276" s="195"/>
      <c r="B276" s="195"/>
      <c r="C276" s="195"/>
      <c r="D276" s="195"/>
      <c r="E276" s="195"/>
      <c r="F276" s="195"/>
      <c r="G276" s="195"/>
      <c r="H276" s="195"/>
      <c r="I276" s="195"/>
      <c r="J276" s="195"/>
      <c r="K276" s="195"/>
      <c r="L276" s="195"/>
      <c r="M276" s="195"/>
      <c r="N276" s="195"/>
      <c r="O276" s="195"/>
      <c r="P276" s="195"/>
    </row>
    <row r="277" spans="1:16" x14ac:dyDescent="0.25">
      <c r="A277" s="195"/>
      <c r="B277" s="195"/>
      <c r="C277" s="195"/>
      <c r="D277" s="195"/>
      <c r="E277" s="195"/>
      <c r="F277" s="195"/>
      <c r="G277" s="195"/>
      <c r="H277" s="195"/>
      <c r="I277" s="195"/>
      <c r="J277" s="195"/>
      <c r="K277" s="195"/>
      <c r="L277" s="195"/>
      <c r="M277" s="195"/>
      <c r="N277" s="195"/>
      <c r="O277" s="195"/>
      <c r="P277" s="195"/>
    </row>
    <row r="278" spans="1:16" x14ac:dyDescent="0.25">
      <c r="A278" s="195"/>
      <c r="B278" s="195"/>
      <c r="C278" s="195"/>
      <c r="D278" s="195"/>
      <c r="E278" s="195"/>
      <c r="F278" s="195"/>
      <c r="G278" s="195"/>
      <c r="H278" s="195"/>
      <c r="I278" s="195"/>
      <c r="J278" s="195"/>
      <c r="K278" s="195"/>
      <c r="L278" s="195"/>
      <c r="M278" s="195"/>
      <c r="N278" s="195"/>
      <c r="O278" s="195"/>
      <c r="P278" s="195"/>
    </row>
    <row r="279" spans="1:16" x14ac:dyDescent="0.25">
      <c r="A279" s="195"/>
      <c r="B279" s="195"/>
      <c r="C279" s="195"/>
      <c r="D279" s="195"/>
      <c r="E279" s="195"/>
      <c r="F279" s="195"/>
      <c r="G279" s="195"/>
      <c r="H279" s="195"/>
      <c r="I279" s="195"/>
      <c r="J279" s="195"/>
      <c r="K279" s="195"/>
      <c r="L279" s="195"/>
      <c r="M279" s="195"/>
      <c r="N279" s="195"/>
      <c r="O279" s="195"/>
      <c r="P279" s="195"/>
    </row>
    <row r="280" spans="1:16" x14ac:dyDescent="0.25">
      <c r="A280" s="195"/>
      <c r="B280" s="195"/>
      <c r="C280" s="195"/>
      <c r="D280" s="195"/>
      <c r="E280" s="195"/>
      <c r="F280" s="195"/>
      <c r="G280" s="195"/>
      <c r="H280" s="195"/>
      <c r="I280" s="195"/>
      <c r="J280" s="195"/>
      <c r="K280" s="195"/>
      <c r="L280" s="195"/>
      <c r="M280" s="195"/>
      <c r="N280" s="195"/>
      <c r="O280" s="195"/>
      <c r="P280" s="195"/>
    </row>
    <row r="281" spans="1:16" x14ac:dyDescent="0.25">
      <c r="A281" s="195"/>
      <c r="B281" s="195"/>
      <c r="C281" s="195"/>
      <c r="D281" s="195"/>
      <c r="E281" s="195"/>
      <c r="F281" s="195"/>
      <c r="G281" s="195"/>
      <c r="H281" s="195"/>
      <c r="I281" s="195"/>
      <c r="J281" s="195"/>
      <c r="K281" s="195"/>
      <c r="L281" s="195"/>
      <c r="M281" s="195"/>
      <c r="N281" s="195"/>
      <c r="O281" s="195"/>
      <c r="P281" s="195"/>
    </row>
    <row r="282" spans="1:16" x14ac:dyDescent="0.25">
      <c r="A282" s="195"/>
      <c r="B282" s="195"/>
      <c r="C282" s="195"/>
      <c r="D282" s="195"/>
      <c r="E282" s="195"/>
      <c r="F282" s="195"/>
      <c r="G282" s="195"/>
      <c r="H282" s="195"/>
      <c r="I282" s="195"/>
      <c r="J282" s="195"/>
      <c r="K282" s="195"/>
      <c r="L282" s="195"/>
      <c r="M282" s="195"/>
      <c r="N282" s="195"/>
      <c r="O282" s="195"/>
      <c r="P282" s="195"/>
    </row>
    <row r="283" spans="1:16" x14ac:dyDescent="0.25">
      <c r="A283" s="195"/>
      <c r="B283" s="195"/>
      <c r="C283" s="195"/>
      <c r="D283" s="195"/>
      <c r="E283" s="195"/>
      <c r="F283" s="195"/>
      <c r="G283" s="195"/>
      <c r="H283" s="195"/>
      <c r="I283" s="195"/>
      <c r="J283" s="195"/>
      <c r="K283" s="195"/>
      <c r="L283" s="195"/>
      <c r="M283" s="195"/>
      <c r="N283" s="195"/>
      <c r="O283" s="195"/>
      <c r="P283" s="195"/>
    </row>
    <row r="284" spans="1:16" x14ac:dyDescent="0.25">
      <c r="A284" s="195"/>
      <c r="B284" s="195"/>
      <c r="C284" s="195"/>
      <c r="D284" s="195"/>
      <c r="E284" s="195"/>
      <c r="F284" s="195"/>
      <c r="G284" s="195"/>
      <c r="H284" s="195"/>
      <c r="I284" s="195"/>
      <c r="J284" s="195"/>
      <c r="K284" s="195"/>
      <c r="L284" s="195"/>
      <c r="M284" s="195"/>
      <c r="N284" s="195"/>
      <c r="O284" s="195"/>
      <c r="P284" s="195"/>
    </row>
    <row r="285" spans="1:16" x14ac:dyDescent="0.25">
      <c r="A285" s="195"/>
      <c r="B285" s="195"/>
      <c r="C285" s="195"/>
      <c r="D285" s="195"/>
      <c r="E285" s="195"/>
      <c r="F285" s="195"/>
      <c r="G285" s="195"/>
      <c r="H285" s="195"/>
      <c r="I285" s="195"/>
      <c r="J285" s="195"/>
      <c r="K285" s="195"/>
      <c r="L285" s="195"/>
      <c r="M285" s="195"/>
      <c r="N285" s="195"/>
      <c r="O285" s="195"/>
      <c r="P285" s="195"/>
    </row>
    <row r="286" spans="1:16" x14ac:dyDescent="0.25">
      <c r="A286" s="195"/>
      <c r="B286" s="195"/>
      <c r="C286" s="195"/>
      <c r="D286" s="195"/>
      <c r="E286" s="195"/>
      <c r="F286" s="195"/>
      <c r="G286" s="195"/>
      <c r="H286" s="195"/>
      <c r="I286" s="195"/>
      <c r="J286" s="195"/>
      <c r="K286" s="195"/>
      <c r="L286" s="195"/>
      <c r="M286" s="195"/>
      <c r="N286" s="195"/>
      <c r="O286" s="195"/>
      <c r="P286" s="195"/>
    </row>
    <row r="287" spans="1:16" x14ac:dyDescent="0.25">
      <c r="A287" s="195"/>
      <c r="B287" s="195"/>
      <c r="C287" s="195"/>
      <c r="D287" s="195"/>
      <c r="E287" s="195"/>
      <c r="F287" s="195"/>
      <c r="G287" s="195"/>
      <c r="H287" s="195"/>
      <c r="I287" s="195"/>
      <c r="J287" s="195"/>
      <c r="K287" s="195"/>
      <c r="L287" s="195"/>
      <c r="M287" s="195"/>
      <c r="N287" s="195"/>
      <c r="O287" s="195"/>
      <c r="P287" s="195"/>
    </row>
    <row r="288" spans="1:16" x14ac:dyDescent="0.25">
      <c r="A288" s="195"/>
      <c r="B288" s="195"/>
      <c r="C288" s="195"/>
      <c r="D288" s="195"/>
      <c r="E288" s="195"/>
      <c r="F288" s="195"/>
      <c r="G288" s="195"/>
      <c r="H288" s="195"/>
      <c r="I288" s="195"/>
      <c r="J288" s="195"/>
      <c r="K288" s="195"/>
      <c r="L288" s="195"/>
      <c r="M288" s="195"/>
      <c r="N288" s="195"/>
      <c r="O288" s="195"/>
      <c r="P288" s="195"/>
    </row>
    <row r="289" spans="1:16" x14ac:dyDescent="0.25">
      <c r="A289" s="195"/>
      <c r="B289" s="195"/>
      <c r="C289" s="195"/>
      <c r="D289" s="195"/>
      <c r="E289" s="195"/>
      <c r="F289" s="195"/>
      <c r="G289" s="195"/>
      <c r="H289" s="195"/>
      <c r="I289" s="195"/>
      <c r="J289" s="195"/>
      <c r="K289" s="195"/>
      <c r="L289" s="195"/>
      <c r="M289" s="195"/>
      <c r="N289" s="195"/>
      <c r="O289" s="195"/>
      <c r="P289" s="195"/>
    </row>
    <row r="290" spans="1:16" x14ac:dyDescent="0.25">
      <c r="A290" s="195"/>
      <c r="B290" s="195"/>
      <c r="C290" s="195"/>
      <c r="D290" s="195"/>
      <c r="E290" s="195"/>
      <c r="F290" s="195"/>
      <c r="G290" s="195"/>
      <c r="H290" s="195"/>
      <c r="I290" s="195"/>
      <c r="J290" s="195"/>
      <c r="K290" s="195"/>
      <c r="L290" s="195"/>
      <c r="M290" s="195"/>
      <c r="N290" s="195"/>
      <c r="O290" s="195"/>
      <c r="P290" s="195"/>
    </row>
    <row r="291" spans="1:16" x14ac:dyDescent="0.25">
      <c r="A291" s="195"/>
      <c r="B291" s="195"/>
      <c r="C291" s="195"/>
      <c r="D291" s="195"/>
      <c r="E291" s="195"/>
      <c r="F291" s="195"/>
      <c r="G291" s="195"/>
      <c r="H291" s="195"/>
      <c r="I291" s="195"/>
      <c r="J291" s="195"/>
      <c r="K291" s="195"/>
      <c r="L291" s="195"/>
      <c r="M291" s="195"/>
      <c r="N291" s="195"/>
      <c r="O291" s="195"/>
      <c r="P291" s="195"/>
    </row>
    <row r="292" spans="1:16" x14ac:dyDescent="0.25">
      <c r="A292" s="195"/>
      <c r="B292" s="195"/>
      <c r="C292" s="195"/>
      <c r="D292" s="195"/>
      <c r="E292" s="195"/>
      <c r="F292" s="195"/>
      <c r="G292" s="195"/>
      <c r="H292" s="195"/>
      <c r="I292" s="195"/>
      <c r="J292" s="195"/>
      <c r="K292" s="195"/>
      <c r="L292" s="195"/>
      <c r="M292" s="195"/>
      <c r="N292" s="195"/>
      <c r="O292" s="195"/>
      <c r="P292" s="195"/>
    </row>
    <row r="293" spans="1:16" x14ac:dyDescent="0.25">
      <c r="A293" s="195"/>
      <c r="B293" s="195"/>
      <c r="C293" s="195"/>
      <c r="D293" s="195"/>
      <c r="E293" s="195"/>
      <c r="F293" s="195"/>
      <c r="G293" s="195"/>
      <c r="H293" s="195"/>
      <c r="I293" s="195"/>
      <c r="J293" s="195"/>
      <c r="K293" s="195"/>
      <c r="L293" s="195"/>
      <c r="M293" s="195"/>
      <c r="N293" s="195"/>
      <c r="O293" s="195"/>
      <c r="P293" s="195"/>
    </row>
    <row r="294" spans="1:16" x14ac:dyDescent="0.25">
      <c r="A294" s="195"/>
      <c r="B294" s="195"/>
      <c r="C294" s="195"/>
      <c r="D294" s="195"/>
      <c r="E294" s="195"/>
      <c r="F294" s="195"/>
      <c r="G294" s="195"/>
      <c r="H294" s="195"/>
      <c r="I294" s="195"/>
      <c r="J294" s="195"/>
      <c r="K294" s="195"/>
      <c r="L294" s="195"/>
      <c r="M294" s="195"/>
      <c r="N294" s="195"/>
      <c r="O294" s="195"/>
      <c r="P294" s="195"/>
    </row>
    <row r="295" spans="1:16" x14ac:dyDescent="0.25">
      <c r="A295" s="195"/>
      <c r="B295" s="195"/>
      <c r="C295" s="195"/>
      <c r="D295" s="195"/>
      <c r="E295" s="195"/>
      <c r="F295" s="195"/>
      <c r="G295" s="195"/>
      <c r="H295" s="195"/>
      <c r="I295" s="195"/>
      <c r="J295" s="195"/>
      <c r="K295" s="195"/>
      <c r="L295" s="195"/>
      <c r="M295" s="195"/>
      <c r="N295" s="195"/>
      <c r="O295" s="195"/>
      <c r="P295" s="195"/>
    </row>
    <row r="296" spans="1:16" x14ac:dyDescent="0.25">
      <c r="A296" s="195"/>
      <c r="B296" s="195"/>
      <c r="C296" s="195"/>
      <c r="D296" s="195"/>
      <c r="E296" s="195"/>
      <c r="F296" s="195"/>
      <c r="G296" s="195"/>
      <c r="H296" s="195"/>
      <c r="I296" s="195"/>
      <c r="J296" s="195"/>
      <c r="K296" s="195"/>
      <c r="L296" s="195"/>
      <c r="M296" s="195"/>
      <c r="N296" s="195"/>
      <c r="O296" s="195"/>
      <c r="P296" s="195"/>
    </row>
    <row r="297" spans="1:16" x14ac:dyDescent="0.25">
      <c r="A297" s="195"/>
      <c r="B297" s="195"/>
      <c r="C297" s="195"/>
      <c r="D297" s="195"/>
      <c r="E297" s="195"/>
      <c r="F297" s="195"/>
      <c r="G297" s="195"/>
      <c r="H297" s="195"/>
      <c r="I297" s="195"/>
      <c r="J297" s="195"/>
      <c r="K297" s="195"/>
      <c r="L297" s="195"/>
      <c r="M297" s="195"/>
      <c r="N297" s="195"/>
      <c r="O297" s="195"/>
      <c r="P297" s="195"/>
    </row>
    <row r="298" spans="1:16" x14ac:dyDescent="0.25">
      <c r="A298" s="195"/>
      <c r="B298" s="195"/>
      <c r="C298" s="195"/>
      <c r="D298" s="195"/>
      <c r="E298" s="195"/>
      <c r="F298" s="195"/>
      <c r="G298" s="195"/>
      <c r="H298" s="195"/>
      <c r="I298" s="195"/>
      <c r="J298" s="195"/>
      <c r="K298" s="195"/>
      <c r="L298" s="195"/>
      <c r="M298" s="195"/>
      <c r="N298" s="195"/>
      <c r="O298" s="195"/>
      <c r="P298" s="195"/>
    </row>
    <row r="299" spans="1:16" x14ac:dyDescent="0.25">
      <c r="A299" s="195"/>
      <c r="B299" s="195"/>
      <c r="C299" s="195"/>
      <c r="D299" s="195"/>
      <c r="E299" s="195"/>
      <c r="F299" s="195"/>
      <c r="G299" s="195"/>
      <c r="H299" s="195"/>
      <c r="I299" s="195"/>
      <c r="J299" s="195"/>
      <c r="K299" s="195"/>
      <c r="L299" s="195"/>
      <c r="M299" s="195"/>
      <c r="N299" s="195"/>
      <c r="O299" s="195"/>
      <c r="P299" s="195"/>
    </row>
    <row r="300" spans="1:16" x14ac:dyDescent="0.25">
      <c r="A300" s="195"/>
      <c r="B300" s="195"/>
      <c r="C300" s="195"/>
      <c r="D300" s="195"/>
      <c r="E300" s="195"/>
      <c r="F300" s="195"/>
      <c r="G300" s="195"/>
      <c r="H300" s="195"/>
      <c r="I300" s="195"/>
      <c r="J300" s="195"/>
      <c r="K300" s="195"/>
      <c r="L300" s="195"/>
      <c r="M300" s="195"/>
      <c r="N300" s="195"/>
      <c r="O300" s="195"/>
      <c r="P300" s="195"/>
    </row>
    <row r="301" spans="1:16" x14ac:dyDescent="0.25">
      <c r="A301" s="195"/>
      <c r="B301" s="195"/>
      <c r="C301" s="195"/>
      <c r="D301" s="195"/>
      <c r="E301" s="195"/>
      <c r="F301" s="195"/>
      <c r="G301" s="195"/>
      <c r="H301" s="195"/>
      <c r="I301" s="195"/>
      <c r="J301" s="195"/>
      <c r="K301" s="195"/>
      <c r="L301" s="195"/>
      <c r="M301" s="195"/>
      <c r="N301" s="195"/>
      <c r="O301" s="195"/>
      <c r="P301" s="195"/>
    </row>
    <row r="302" spans="1:16" x14ac:dyDescent="0.25">
      <c r="A302" s="195"/>
      <c r="B302" s="195"/>
      <c r="C302" s="195"/>
      <c r="D302" s="195"/>
      <c r="E302" s="195"/>
      <c r="F302" s="195"/>
      <c r="G302" s="195"/>
      <c r="H302" s="195"/>
      <c r="I302" s="195"/>
      <c r="J302" s="195"/>
      <c r="K302" s="195"/>
      <c r="L302" s="195"/>
      <c r="M302" s="195"/>
      <c r="N302" s="195"/>
      <c r="O302" s="195"/>
      <c r="P302" s="195"/>
    </row>
    <row r="303" spans="1:16" x14ac:dyDescent="0.25">
      <c r="A303" s="195"/>
      <c r="B303" s="195"/>
      <c r="C303" s="195"/>
      <c r="D303" s="195"/>
      <c r="E303" s="195"/>
      <c r="F303" s="195"/>
      <c r="G303" s="195"/>
      <c r="H303" s="195"/>
      <c r="I303" s="195"/>
      <c r="J303" s="195"/>
      <c r="K303" s="195"/>
      <c r="L303" s="195"/>
      <c r="M303" s="195"/>
      <c r="N303" s="195"/>
      <c r="O303" s="195"/>
      <c r="P303" s="195"/>
    </row>
    <row r="304" spans="1:16" x14ac:dyDescent="0.25">
      <c r="A304" s="195"/>
      <c r="B304" s="195"/>
      <c r="C304" s="195"/>
      <c r="D304" s="195"/>
      <c r="E304" s="195"/>
      <c r="F304" s="195"/>
      <c r="G304" s="195"/>
      <c r="H304" s="195"/>
      <c r="I304" s="195"/>
      <c r="J304" s="195"/>
      <c r="K304" s="195"/>
      <c r="L304" s="195"/>
      <c r="M304" s="195"/>
      <c r="N304" s="195"/>
      <c r="O304" s="195"/>
      <c r="P304" s="195"/>
    </row>
    <row r="305" spans="1:16" x14ac:dyDescent="0.25">
      <c r="A305" s="195"/>
      <c r="B305" s="195"/>
      <c r="C305" s="195"/>
      <c r="D305" s="195"/>
      <c r="E305" s="195"/>
      <c r="F305" s="195"/>
      <c r="G305" s="195"/>
      <c r="H305" s="195"/>
      <c r="I305" s="195"/>
      <c r="J305" s="195"/>
      <c r="K305" s="195"/>
      <c r="L305" s="195"/>
      <c r="M305" s="195"/>
      <c r="N305" s="195"/>
      <c r="O305" s="195"/>
      <c r="P305" s="195"/>
    </row>
    <row r="306" spans="1:16" x14ac:dyDescent="0.25">
      <c r="A306" s="195"/>
      <c r="B306" s="195"/>
      <c r="C306" s="195"/>
      <c r="D306" s="195"/>
      <c r="E306" s="195"/>
      <c r="F306" s="195"/>
      <c r="G306" s="195"/>
      <c r="H306" s="195"/>
      <c r="I306" s="195"/>
      <c r="J306" s="195"/>
      <c r="K306" s="195"/>
      <c r="L306" s="195"/>
      <c r="M306" s="195"/>
      <c r="N306" s="195"/>
      <c r="O306" s="195"/>
      <c r="P306" s="195"/>
    </row>
    <row r="307" spans="1:16" x14ac:dyDescent="0.25">
      <c r="A307" s="195"/>
      <c r="B307" s="195"/>
      <c r="C307" s="195"/>
      <c r="D307" s="195"/>
      <c r="E307" s="195"/>
      <c r="F307" s="195"/>
      <c r="G307" s="195"/>
      <c r="H307" s="195"/>
      <c r="I307" s="195"/>
      <c r="J307" s="195"/>
      <c r="K307" s="195"/>
      <c r="L307" s="195"/>
      <c r="M307" s="195"/>
      <c r="N307" s="195"/>
      <c r="O307" s="195"/>
      <c r="P307" s="195"/>
    </row>
    <row r="308" spans="1:16" x14ac:dyDescent="0.25">
      <c r="A308" s="195"/>
      <c r="B308" s="195"/>
      <c r="C308" s="195"/>
      <c r="D308" s="195"/>
      <c r="E308" s="195"/>
      <c r="F308" s="195"/>
      <c r="G308" s="195"/>
      <c r="H308" s="195"/>
      <c r="I308" s="195"/>
      <c r="J308" s="195"/>
      <c r="K308" s="195"/>
      <c r="L308" s="195"/>
      <c r="M308" s="195"/>
      <c r="N308" s="195"/>
      <c r="O308" s="195"/>
      <c r="P308" s="195"/>
    </row>
    <row r="309" spans="1:16" x14ac:dyDescent="0.25">
      <c r="A309" s="195"/>
      <c r="B309" s="195"/>
      <c r="C309" s="195"/>
      <c r="D309" s="195"/>
      <c r="E309" s="195"/>
      <c r="F309" s="195"/>
      <c r="G309" s="195"/>
      <c r="H309" s="195"/>
      <c r="I309" s="195"/>
      <c r="J309" s="195"/>
      <c r="K309" s="195"/>
      <c r="L309" s="195"/>
      <c r="M309" s="195"/>
      <c r="N309" s="195"/>
      <c r="O309" s="195"/>
      <c r="P309" s="195"/>
    </row>
    <row r="310" spans="1:16" x14ac:dyDescent="0.25">
      <c r="A310" s="195"/>
      <c r="B310" s="195"/>
      <c r="C310" s="195"/>
      <c r="D310" s="195"/>
      <c r="E310" s="195"/>
      <c r="F310" s="195"/>
      <c r="G310" s="195"/>
      <c r="H310" s="195"/>
      <c r="I310" s="195"/>
      <c r="J310" s="195"/>
      <c r="K310" s="195"/>
      <c r="L310" s="195"/>
      <c r="M310" s="195"/>
      <c r="N310" s="195"/>
      <c r="O310" s="195"/>
      <c r="P310" s="195"/>
    </row>
    <row r="311" spans="1:16" x14ac:dyDescent="0.25">
      <c r="A311" s="195"/>
      <c r="B311" s="195"/>
      <c r="C311" s="195"/>
      <c r="D311" s="195"/>
      <c r="E311" s="195"/>
      <c r="F311" s="195"/>
      <c r="G311" s="195"/>
      <c r="H311" s="195"/>
      <c r="I311" s="195"/>
      <c r="J311" s="195"/>
      <c r="K311" s="195"/>
      <c r="L311" s="195"/>
      <c r="M311" s="195"/>
      <c r="N311" s="195"/>
      <c r="O311" s="195"/>
      <c r="P311" s="195"/>
    </row>
    <row r="312" spans="1:16" x14ac:dyDescent="0.25">
      <c r="A312" s="195"/>
      <c r="B312" s="195"/>
      <c r="C312" s="195"/>
      <c r="D312" s="195"/>
      <c r="E312" s="195"/>
      <c r="F312" s="195"/>
      <c r="G312" s="195"/>
      <c r="H312" s="195"/>
      <c r="I312" s="195"/>
      <c r="J312" s="195"/>
      <c r="K312" s="195"/>
      <c r="L312" s="195"/>
      <c r="M312" s="195"/>
      <c r="N312" s="195"/>
      <c r="O312" s="195"/>
      <c r="P312" s="195"/>
    </row>
    <row r="313" spans="1:16" x14ac:dyDescent="0.25">
      <c r="A313" s="195"/>
      <c r="B313" s="195"/>
      <c r="C313" s="195"/>
      <c r="D313" s="195"/>
      <c r="E313" s="195"/>
      <c r="F313" s="195"/>
      <c r="G313" s="195"/>
      <c r="H313" s="195"/>
      <c r="I313" s="195"/>
      <c r="J313" s="195"/>
      <c r="K313" s="195"/>
      <c r="L313" s="195"/>
      <c r="M313" s="195"/>
      <c r="N313" s="195"/>
      <c r="O313" s="195"/>
      <c r="P313" s="195"/>
    </row>
    <row r="314" spans="1:16" x14ac:dyDescent="0.25">
      <c r="A314" s="195"/>
      <c r="B314" s="195"/>
      <c r="C314" s="195"/>
      <c r="D314" s="195"/>
      <c r="E314" s="195"/>
      <c r="F314" s="195"/>
      <c r="G314" s="195"/>
      <c r="H314" s="195"/>
      <c r="I314" s="195"/>
      <c r="J314" s="195"/>
      <c r="K314" s="195"/>
      <c r="L314" s="195"/>
      <c r="M314" s="195"/>
      <c r="N314" s="195"/>
      <c r="O314" s="195"/>
      <c r="P314" s="195"/>
    </row>
    <row r="315" spans="1:16" x14ac:dyDescent="0.25">
      <c r="A315" s="195"/>
      <c r="B315" s="195"/>
      <c r="C315" s="195"/>
      <c r="D315" s="195"/>
      <c r="E315" s="195"/>
      <c r="F315" s="195"/>
      <c r="G315" s="195"/>
      <c r="H315" s="195"/>
      <c r="I315" s="195"/>
      <c r="J315" s="195"/>
      <c r="K315" s="195"/>
      <c r="L315" s="195"/>
      <c r="M315" s="195"/>
      <c r="N315" s="195"/>
      <c r="O315" s="195"/>
      <c r="P315" s="195"/>
    </row>
    <row r="316" spans="1:16" x14ac:dyDescent="0.25">
      <c r="A316" s="195"/>
      <c r="B316" s="195"/>
      <c r="C316" s="195"/>
      <c r="D316" s="195"/>
      <c r="E316" s="195"/>
      <c r="F316" s="195"/>
      <c r="G316" s="195"/>
      <c r="H316" s="195"/>
      <c r="I316" s="195"/>
      <c r="J316" s="195"/>
      <c r="K316" s="195"/>
      <c r="L316" s="195"/>
      <c r="M316" s="195"/>
      <c r="N316" s="195"/>
      <c r="O316" s="195"/>
      <c r="P316" s="195"/>
    </row>
    <row r="317" spans="1:16" x14ac:dyDescent="0.25">
      <c r="A317" s="195"/>
      <c r="B317" s="195"/>
      <c r="C317" s="195"/>
      <c r="D317" s="195"/>
      <c r="E317" s="195"/>
      <c r="F317" s="195"/>
      <c r="G317" s="195"/>
      <c r="H317" s="195"/>
      <c r="I317" s="195"/>
      <c r="J317" s="195"/>
      <c r="K317" s="195"/>
      <c r="L317" s="195"/>
      <c r="M317" s="195"/>
      <c r="N317" s="195"/>
      <c r="O317" s="195"/>
      <c r="P317" s="195"/>
    </row>
    <row r="318" spans="1:16" x14ac:dyDescent="0.25">
      <c r="A318" s="195"/>
      <c r="B318" s="195"/>
      <c r="C318" s="195"/>
      <c r="D318" s="195"/>
      <c r="E318" s="195"/>
      <c r="F318" s="195"/>
      <c r="G318" s="195"/>
      <c r="H318" s="195"/>
      <c r="I318" s="195"/>
      <c r="J318" s="195"/>
      <c r="K318" s="195"/>
      <c r="L318" s="195"/>
      <c r="M318" s="195"/>
      <c r="N318" s="195"/>
      <c r="O318" s="195"/>
      <c r="P318" s="195"/>
    </row>
    <row r="319" spans="1:16" x14ac:dyDescent="0.25">
      <c r="A319" s="195"/>
      <c r="B319" s="195"/>
      <c r="C319" s="195"/>
      <c r="D319" s="195"/>
      <c r="E319" s="195"/>
      <c r="F319" s="195"/>
      <c r="G319" s="195"/>
      <c r="H319" s="195"/>
      <c r="I319" s="195"/>
      <c r="J319" s="195"/>
      <c r="K319" s="195"/>
      <c r="L319" s="195"/>
      <c r="M319" s="195"/>
      <c r="N319" s="195"/>
      <c r="O319" s="195"/>
      <c r="P319" s="195"/>
    </row>
    <row r="320" spans="1:16" x14ac:dyDescent="0.25">
      <c r="A320" s="195"/>
      <c r="B320" s="195"/>
      <c r="C320" s="195"/>
      <c r="D320" s="195"/>
      <c r="E320" s="195"/>
      <c r="F320" s="195"/>
      <c r="G320" s="195"/>
      <c r="H320" s="195"/>
      <c r="I320" s="195"/>
      <c r="J320" s="195"/>
      <c r="K320" s="195"/>
      <c r="L320" s="195"/>
      <c r="M320" s="195"/>
      <c r="N320" s="195"/>
      <c r="O320" s="195"/>
      <c r="P320" s="195"/>
    </row>
    <row r="321" spans="1:16" x14ac:dyDescent="0.25">
      <c r="A321" s="195"/>
      <c r="B321" s="195"/>
      <c r="C321" s="195"/>
      <c r="D321" s="195"/>
      <c r="E321" s="195"/>
      <c r="F321" s="195"/>
      <c r="G321" s="195"/>
      <c r="H321" s="195"/>
      <c r="I321" s="195"/>
      <c r="J321" s="195"/>
      <c r="K321" s="195"/>
      <c r="L321" s="195"/>
      <c r="M321" s="195"/>
      <c r="N321" s="195"/>
      <c r="O321" s="195"/>
      <c r="P321" s="195"/>
    </row>
    <row r="322" spans="1:16" x14ac:dyDescent="0.25">
      <c r="A322" s="195"/>
      <c r="B322" s="195"/>
      <c r="C322" s="195"/>
      <c r="D322" s="195"/>
      <c r="E322" s="195"/>
      <c r="F322" s="195"/>
      <c r="G322" s="195"/>
      <c r="H322" s="195"/>
      <c r="I322" s="195"/>
      <c r="J322" s="195"/>
      <c r="K322" s="195"/>
      <c r="L322" s="195"/>
      <c r="M322" s="195"/>
      <c r="N322" s="195"/>
      <c r="O322" s="195"/>
      <c r="P322" s="195"/>
    </row>
    <row r="323" spans="1:16" x14ac:dyDescent="0.25">
      <c r="A323" s="195"/>
      <c r="B323" s="195"/>
      <c r="C323" s="195"/>
      <c r="D323" s="195"/>
      <c r="E323" s="195"/>
      <c r="F323" s="195"/>
      <c r="G323" s="195"/>
      <c r="H323" s="195"/>
      <c r="I323" s="195"/>
      <c r="J323" s="195"/>
      <c r="K323" s="195"/>
      <c r="L323" s="195"/>
      <c r="M323" s="195"/>
      <c r="N323" s="195"/>
      <c r="O323" s="195"/>
      <c r="P323" s="195"/>
    </row>
    <row r="324" spans="1:16" x14ac:dyDescent="0.25">
      <c r="A324" s="195"/>
      <c r="B324" s="195"/>
      <c r="C324" s="195"/>
      <c r="D324" s="195"/>
      <c r="E324" s="195"/>
      <c r="F324" s="195"/>
      <c r="G324" s="195"/>
      <c r="H324" s="195"/>
      <c r="I324" s="195"/>
      <c r="J324" s="195"/>
      <c r="K324" s="195"/>
      <c r="L324" s="195"/>
      <c r="M324" s="195"/>
      <c r="N324" s="195"/>
      <c r="O324" s="195"/>
      <c r="P324" s="195"/>
    </row>
    <row r="325" spans="1:16" x14ac:dyDescent="0.25">
      <c r="A325" s="195"/>
      <c r="B325" s="195"/>
      <c r="C325" s="195"/>
      <c r="D325" s="195"/>
      <c r="E325" s="195"/>
      <c r="F325" s="195"/>
      <c r="G325" s="195"/>
      <c r="H325" s="195"/>
      <c r="I325" s="195"/>
      <c r="J325" s="195"/>
      <c r="K325" s="195"/>
      <c r="L325" s="195"/>
      <c r="M325" s="195"/>
      <c r="N325" s="195"/>
      <c r="O325" s="195"/>
      <c r="P325" s="195"/>
    </row>
    <row r="326" spans="1:16" x14ac:dyDescent="0.25">
      <c r="A326" s="195"/>
      <c r="B326" s="195"/>
      <c r="C326" s="195"/>
      <c r="D326" s="195"/>
      <c r="E326" s="195"/>
      <c r="F326" s="195"/>
      <c r="G326" s="195"/>
      <c r="H326" s="195"/>
      <c r="I326" s="195"/>
      <c r="J326" s="195"/>
      <c r="K326" s="195"/>
      <c r="L326" s="195"/>
      <c r="M326" s="195"/>
      <c r="N326" s="195"/>
      <c r="O326" s="195"/>
      <c r="P326" s="195"/>
    </row>
    <row r="327" spans="1:16" x14ac:dyDescent="0.25">
      <c r="A327" s="195"/>
      <c r="B327" s="195"/>
      <c r="C327" s="195"/>
      <c r="D327" s="195"/>
      <c r="E327" s="195"/>
      <c r="F327" s="195"/>
      <c r="G327" s="195"/>
      <c r="H327" s="195"/>
      <c r="I327" s="195"/>
      <c r="J327" s="195"/>
      <c r="K327" s="195"/>
      <c r="L327" s="195"/>
      <c r="M327" s="195"/>
      <c r="N327" s="195"/>
      <c r="O327" s="195"/>
      <c r="P327" s="195"/>
    </row>
    <row r="328" spans="1:16" x14ac:dyDescent="0.25">
      <c r="A328" s="195"/>
      <c r="B328" s="195"/>
      <c r="C328" s="195"/>
      <c r="D328" s="195"/>
      <c r="E328" s="195"/>
      <c r="F328" s="195"/>
      <c r="G328" s="195"/>
      <c r="H328" s="195"/>
      <c r="I328" s="195"/>
      <c r="J328" s="195"/>
      <c r="K328" s="195"/>
      <c r="L328" s="195"/>
      <c r="M328" s="195"/>
      <c r="N328" s="195"/>
      <c r="O328" s="195"/>
      <c r="P328" s="195"/>
    </row>
    <row r="329" spans="1:16" x14ac:dyDescent="0.25">
      <c r="A329" s="195"/>
      <c r="B329" s="195"/>
      <c r="C329" s="195"/>
      <c r="D329" s="195"/>
      <c r="E329" s="195"/>
      <c r="F329" s="195"/>
      <c r="G329" s="195"/>
      <c r="H329" s="195"/>
      <c r="I329" s="195"/>
      <c r="J329" s="195"/>
      <c r="K329" s="195"/>
      <c r="L329" s="195"/>
      <c r="M329" s="195"/>
      <c r="N329" s="195"/>
      <c r="O329" s="195"/>
      <c r="P329" s="195"/>
    </row>
    <row r="330" spans="1:16" x14ac:dyDescent="0.25">
      <c r="A330" s="195"/>
      <c r="B330" s="195"/>
      <c r="C330" s="195"/>
      <c r="D330" s="195"/>
      <c r="E330" s="195"/>
      <c r="F330" s="195"/>
      <c r="G330" s="195"/>
      <c r="H330" s="195"/>
      <c r="I330" s="195"/>
      <c r="J330" s="195"/>
      <c r="K330" s="195"/>
      <c r="L330" s="195"/>
      <c r="M330" s="195"/>
      <c r="N330" s="195"/>
      <c r="O330" s="195"/>
      <c r="P330" s="195"/>
    </row>
    <row r="331" spans="1:16" x14ac:dyDescent="0.25">
      <c r="A331" s="195"/>
      <c r="B331" s="195"/>
      <c r="C331" s="195"/>
      <c r="D331" s="195"/>
      <c r="E331" s="195"/>
      <c r="F331" s="195"/>
      <c r="G331" s="195"/>
      <c r="H331" s="195"/>
      <c r="I331" s="195"/>
      <c r="J331" s="195"/>
      <c r="K331" s="195"/>
      <c r="L331" s="195"/>
      <c r="M331" s="195"/>
      <c r="N331" s="195"/>
      <c r="O331" s="195"/>
      <c r="P331" s="195"/>
    </row>
    <row r="332" spans="1:16" x14ac:dyDescent="0.25">
      <c r="A332" s="195"/>
      <c r="B332" s="195"/>
      <c r="C332" s="195"/>
      <c r="D332" s="195"/>
      <c r="E332" s="195"/>
      <c r="F332" s="195"/>
      <c r="G332" s="195"/>
      <c r="H332" s="195"/>
      <c r="I332" s="195"/>
      <c r="J332" s="195"/>
      <c r="K332" s="195"/>
      <c r="L332" s="195"/>
      <c r="M332" s="195"/>
      <c r="N332" s="195"/>
      <c r="O332" s="195"/>
      <c r="P332" s="195"/>
    </row>
    <row r="333" spans="1:16" x14ac:dyDescent="0.25">
      <c r="A333" s="195"/>
      <c r="B333" s="195"/>
      <c r="C333" s="195"/>
      <c r="D333" s="195"/>
      <c r="E333" s="195"/>
      <c r="F333" s="195"/>
      <c r="G333" s="195"/>
      <c r="H333" s="195"/>
      <c r="I333" s="195"/>
      <c r="J333" s="195"/>
      <c r="K333" s="195"/>
      <c r="L333" s="195"/>
      <c r="M333" s="195"/>
      <c r="N333" s="195"/>
      <c r="O333" s="195"/>
      <c r="P333" s="195"/>
    </row>
    <row r="334" spans="1:16" x14ac:dyDescent="0.25">
      <c r="A334" s="195"/>
      <c r="B334" s="195"/>
      <c r="C334" s="195"/>
      <c r="D334" s="195"/>
      <c r="E334" s="195"/>
      <c r="F334" s="195"/>
      <c r="G334" s="195"/>
      <c r="H334" s="195"/>
      <c r="I334" s="195"/>
      <c r="J334" s="195"/>
      <c r="K334" s="195"/>
      <c r="L334" s="195"/>
      <c r="M334" s="195"/>
      <c r="N334" s="195"/>
      <c r="O334" s="195"/>
      <c r="P334" s="195"/>
    </row>
    <row r="335" spans="1:16" x14ac:dyDescent="0.25">
      <c r="A335" s="195"/>
      <c r="B335" s="195"/>
      <c r="C335" s="195"/>
      <c r="D335" s="195"/>
      <c r="E335" s="195"/>
      <c r="F335" s="195"/>
      <c r="G335" s="195"/>
      <c r="H335" s="195"/>
      <c r="I335" s="195"/>
      <c r="J335" s="195"/>
      <c r="K335" s="195"/>
      <c r="L335" s="195"/>
      <c r="M335" s="195"/>
      <c r="N335" s="195"/>
      <c r="O335" s="195"/>
      <c r="P335" s="195"/>
    </row>
    <row r="336" spans="1:16" x14ac:dyDescent="0.25">
      <c r="A336" s="195"/>
      <c r="B336" s="195"/>
      <c r="C336" s="195"/>
      <c r="D336" s="195"/>
      <c r="E336" s="195"/>
      <c r="F336" s="195"/>
      <c r="G336" s="195"/>
      <c r="H336" s="195"/>
      <c r="I336" s="195"/>
      <c r="J336" s="195"/>
      <c r="K336" s="195"/>
      <c r="L336" s="195"/>
      <c r="M336" s="195"/>
      <c r="N336" s="195"/>
      <c r="O336" s="195"/>
      <c r="P336" s="195"/>
    </row>
    <row r="337" spans="1:16" x14ac:dyDescent="0.25">
      <c r="A337" s="195"/>
      <c r="B337" s="195"/>
      <c r="C337" s="195"/>
      <c r="D337" s="195"/>
      <c r="E337" s="195"/>
      <c r="F337" s="195"/>
      <c r="G337" s="195"/>
      <c r="H337" s="195"/>
      <c r="I337" s="195"/>
      <c r="J337" s="195"/>
      <c r="K337" s="195"/>
      <c r="L337" s="195"/>
      <c r="M337" s="195"/>
      <c r="N337" s="195"/>
      <c r="O337" s="195"/>
      <c r="P337" s="195"/>
    </row>
    <row r="338" spans="1:16" x14ac:dyDescent="0.25">
      <c r="A338" s="195"/>
      <c r="B338" s="195"/>
      <c r="C338" s="195"/>
      <c r="D338" s="195"/>
      <c r="E338" s="195"/>
      <c r="F338" s="195"/>
      <c r="G338" s="195"/>
      <c r="H338" s="195"/>
      <c r="I338" s="195"/>
      <c r="J338" s="195"/>
      <c r="K338" s="195"/>
      <c r="L338" s="195"/>
      <c r="M338" s="195"/>
      <c r="N338" s="195"/>
      <c r="O338" s="195"/>
      <c r="P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9" t="str">
        <f>'1. паспорт местоположение'!A12:C12</f>
        <v>H_TP1600.PS.0137</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40.5" customHeight="1" x14ac:dyDescent="0.2">
      <c r="A14"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411</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7" t="s">
        <v>5</v>
      </c>
      <c r="B19" s="367" t="s">
        <v>108</v>
      </c>
      <c r="C19" s="370" t="s">
        <v>306</v>
      </c>
      <c r="D19" s="367" t="s">
        <v>305</v>
      </c>
      <c r="E19" s="367" t="s">
        <v>107</v>
      </c>
      <c r="F19" s="367" t="s">
        <v>106</v>
      </c>
      <c r="G19" s="367" t="s">
        <v>301</v>
      </c>
      <c r="H19" s="367" t="s">
        <v>105</v>
      </c>
      <c r="I19" s="367" t="s">
        <v>104</v>
      </c>
      <c r="J19" s="367" t="s">
        <v>103</v>
      </c>
      <c r="K19" s="367" t="s">
        <v>102</v>
      </c>
      <c r="L19" s="367" t="s">
        <v>101</v>
      </c>
      <c r="M19" s="367" t="s">
        <v>100</v>
      </c>
      <c r="N19" s="367" t="s">
        <v>99</v>
      </c>
      <c r="O19" s="367" t="s">
        <v>98</v>
      </c>
      <c r="P19" s="367" t="s">
        <v>97</v>
      </c>
      <c r="Q19" s="367" t="s">
        <v>304</v>
      </c>
      <c r="R19" s="367"/>
      <c r="S19" s="372" t="s">
        <v>403</v>
      </c>
      <c r="T19" s="4"/>
      <c r="U19" s="4"/>
      <c r="V19" s="4"/>
      <c r="W19" s="4"/>
      <c r="X19" s="4"/>
      <c r="Y19" s="4"/>
    </row>
    <row r="20" spans="1:28" s="3" customFormat="1" ht="180.75" customHeight="1" x14ac:dyDescent="0.2">
      <c r="A20" s="367"/>
      <c r="B20" s="367"/>
      <c r="C20" s="371"/>
      <c r="D20" s="367"/>
      <c r="E20" s="367"/>
      <c r="F20" s="367"/>
      <c r="G20" s="367"/>
      <c r="H20" s="367"/>
      <c r="I20" s="367"/>
      <c r="J20" s="367"/>
      <c r="K20" s="367"/>
      <c r="L20" s="367"/>
      <c r="M20" s="367"/>
      <c r="N20" s="367"/>
      <c r="O20" s="367"/>
      <c r="P20" s="367"/>
      <c r="Q20" s="36" t="s">
        <v>302</v>
      </c>
      <c r="R20" s="37" t="s">
        <v>303</v>
      </c>
      <c r="S20" s="372"/>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299</v>
      </c>
      <c r="C29" s="41"/>
      <c r="D29" s="41"/>
      <c r="E29" s="99" t="s">
        <v>300</v>
      </c>
      <c r="F29" s="99" t="s">
        <v>300</v>
      </c>
      <c r="G29" s="99" t="s">
        <v>300</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3"/>
  <sheetViews>
    <sheetView view="pageBreakPreview" topLeftCell="A53"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9" t="str">
        <f>'1. паспорт местоположение'!A12:C12</f>
        <v>H_TP1600.PS.0137</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55.5" customHeight="1" x14ac:dyDescent="0.2">
      <c r="A16" s="37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93" t="s">
        <v>416</v>
      </c>
      <c r="B19" s="393"/>
      <c r="C19" s="393"/>
      <c r="D19" s="393"/>
      <c r="E19" s="393"/>
      <c r="F19" s="393"/>
      <c r="G19" s="393"/>
      <c r="H19" s="393"/>
      <c r="I19" s="393"/>
      <c r="J19" s="393"/>
      <c r="K19" s="393"/>
      <c r="L19" s="393"/>
      <c r="M19" s="393"/>
      <c r="N19" s="393"/>
      <c r="O19" s="393"/>
      <c r="P19" s="393"/>
      <c r="Q19" s="393"/>
      <c r="R19" s="393"/>
      <c r="S19" s="393"/>
      <c r="T19" s="393"/>
    </row>
    <row r="20" spans="1:20" s="54"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7" t="s">
        <v>5</v>
      </c>
      <c r="B21" s="380" t="s">
        <v>229</v>
      </c>
      <c r="C21" s="381"/>
      <c r="D21" s="384" t="s">
        <v>130</v>
      </c>
      <c r="E21" s="380" t="s">
        <v>444</v>
      </c>
      <c r="F21" s="381"/>
      <c r="G21" s="380" t="s">
        <v>248</v>
      </c>
      <c r="H21" s="381"/>
      <c r="I21" s="380" t="s">
        <v>129</v>
      </c>
      <c r="J21" s="381"/>
      <c r="K21" s="384" t="s">
        <v>128</v>
      </c>
      <c r="L21" s="380" t="s">
        <v>127</v>
      </c>
      <c r="M21" s="381"/>
      <c r="N21" s="380" t="s">
        <v>440</v>
      </c>
      <c r="O21" s="381"/>
      <c r="P21" s="384" t="s">
        <v>126</v>
      </c>
      <c r="Q21" s="390" t="s">
        <v>125</v>
      </c>
      <c r="R21" s="391"/>
      <c r="S21" s="390" t="s">
        <v>124</v>
      </c>
      <c r="T21" s="392"/>
    </row>
    <row r="22" spans="1:20" ht="204.75" customHeight="1" x14ac:dyDescent="0.25">
      <c r="A22" s="388"/>
      <c r="B22" s="382"/>
      <c r="C22" s="383"/>
      <c r="D22" s="386"/>
      <c r="E22" s="382"/>
      <c r="F22" s="383"/>
      <c r="G22" s="382"/>
      <c r="H22" s="383"/>
      <c r="I22" s="382"/>
      <c r="J22" s="383"/>
      <c r="K22" s="385"/>
      <c r="L22" s="382"/>
      <c r="M22" s="383"/>
      <c r="N22" s="382"/>
      <c r="O22" s="383"/>
      <c r="P22" s="385"/>
      <c r="Q22" s="84" t="s">
        <v>123</v>
      </c>
      <c r="R22" s="84" t="s">
        <v>415</v>
      </c>
      <c r="S22" s="84" t="s">
        <v>122</v>
      </c>
      <c r="T22" s="84" t="s">
        <v>121</v>
      </c>
    </row>
    <row r="23" spans="1:20" ht="51.75" customHeight="1" x14ac:dyDescent="0.25">
      <c r="A23" s="389"/>
      <c r="B23" s="137" t="s">
        <v>119</v>
      </c>
      <c r="C23" s="137" t="s">
        <v>120</v>
      </c>
      <c r="D23" s="385"/>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1" t="s">
        <v>466</v>
      </c>
      <c r="C25" s="181" t="s">
        <v>466</v>
      </c>
      <c r="D25" s="182" t="s">
        <v>467</v>
      </c>
      <c r="E25" s="182" t="s">
        <v>468</v>
      </c>
      <c r="F25" s="182" t="s">
        <v>469</v>
      </c>
      <c r="G25" s="183" t="s">
        <v>470</v>
      </c>
      <c r="H25" s="183" t="s">
        <v>470</v>
      </c>
      <c r="I25" s="233">
        <v>1986</v>
      </c>
      <c r="J25" s="234"/>
      <c r="K25" s="233">
        <v>1986</v>
      </c>
      <c r="L25" s="234">
        <v>110</v>
      </c>
      <c r="M25" s="234">
        <v>110</v>
      </c>
      <c r="N25" s="234">
        <v>50</v>
      </c>
      <c r="O25" s="234">
        <v>50</v>
      </c>
      <c r="P25" s="235">
        <v>2015</v>
      </c>
      <c r="Q25" s="155" t="s">
        <v>581</v>
      </c>
      <c r="R25" s="155" t="s">
        <v>582</v>
      </c>
      <c r="S25" s="155" t="s">
        <v>506</v>
      </c>
      <c r="T25" s="155" t="s">
        <v>507</v>
      </c>
    </row>
    <row r="26" spans="1:20" ht="78.75" x14ac:dyDescent="0.25">
      <c r="A26" s="55">
        <v>2</v>
      </c>
      <c r="B26" s="181" t="s">
        <v>466</v>
      </c>
      <c r="C26" s="181" t="s">
        <v>466</v>
      </c>
      <c r="D26" s="182" t="s">
        <v>467</v>
      </c>
      <c r="E26" s="182" t="s">
        <v>468</v>
      </c>
      <c r="F26" s="182" t="s">
        <v>469</v>
      </c>
      <c r="G26" s="183" t="s">
        <v>471</v>
      </c>
      <c r="H26" s="183" t="s">
        <v>471</v>
      </c>
      <c r="I26" s="233">
        <v>1989</v>
      </c>
      <c r="J26" s="234"/>
      <c r="K26" s="233">
        <v>1989</v>
      </c>
      <c r="L26" s="234">
        <v>110</v>
      </c>
      <c r="M26" s="234">
        <v>110</v>
      </c>
      <c r="N26" s="234">
        <v>50</v>
      </c>
      <c r="O26" s="234">
        <v>50</v>
      </c>
      <c r="P26" s="235">
        <v>2015</v>
      </c>
      <c r="Q26" s="155" t="s">
        <v>581</v>
      </c>
      <c r="R26" s="155" t="s">
        <v>582</v>
      </c>
      <c r="S26" s="155" t="s">
        <v>506</v>
      </c>
      <c r="T26" s="155" t="s">
        <v>507</v>
      </c>
    </row>
    <row r="27" spans="1:20" ht="78.75" x14ac:dyDescent="0.25">
      <c r="A27" s="55">
        <v>3</v>
      </c>
      <c r="B27" s="181" t="s">
        <v>472</v>
      </c>
      <c r="C27" s="181" t="s">
        <v>472</v>
      </c>
      <c r="D27" s="182" t="s">
        <v>467</v>
      </c>
      <c r="E27" s="182" t="s">
        <v>468</v>
      </c>
      <c r="F27" s="182" t="s">
        <v>469</v>
      </c>
      <c r="G27" s="183" t="s">
        <v>470</v>
      </c>
      <c r="H27" s="183" t="s">
        <v>470</v>
      </c>
      <c r="I27" s="233">
        <v>2002</v>
      </c>
      <c r="J27" s="234"/>
      <c r="K27" s="233">
        <v>2002</v>
      </c>
      <c r="L27" s="234">
        <v>110</v>
      </c>
      <c r="M27" s="234">
        <v>110</v>
      </c>
      <c r="N27" s="234">
        <v>50</v>
      </c>
      <c r="O27" s="234">
        <v>50</v>
      </c>
      <c r="P27" s="235">
        <v>2015</v>
      </c>
      <c r="Q27" s="155" t="s">
        <v>579</v>
      </c>
      <c r="R27" s="155" t="s">
        <v>580</v>
      </c>
      <c r="S27" s="155" t="s">
        <v>506</v>
      </c>
      <c r="T27" s="155" t="s">
        <v>507</v>
      </c>
    </row>
    <row r="28" spans="1:20" ht="78.75" x14ac:dyDescent="0.25">
      <c r="A28" s="55">
        <v>4</v>
      </c>
      <c r="B28" s="181" t="s">
        <v>472</v>
      </c>
      <c r="C28" s="181" t="s">
        <v>472</v>
      </c>
      <c r="D28" s="182" t="s">
        <v>467</v>
      </c>
      <c r="E28" s="182" t="s">
        <v>468</v>
      </c>
      <c r="F28" s="182" t="s">
        <v>469</v>
      </c>
      <c r="G28" s="183" t="s">
        <v>471</v>
      </c>
      <c r="H28" s="183" t="s">
        <v>471</v>
      </c>
      <c r="I28" s="233">
        <v>1986</v>
      </c>
      <c r="J28" s="234"/>
      <c r="K28" s="233">
        <v>1986</v>
      </c>
      <c r="L28" s="234">
        <v>110</v>
      </c>
      <c r="M28" s="234">
        <v>110</v>
      </c>
      <c r="N28" s="234">
        <v>50</v>
      </c>
      <c r="O28" s="234">
        <v>50</v>
      </c>
      <c r="P28" s="235">
        <v>2016</v>
      </c>
      <c r="Q28" s="155" t="s">
        <v>579</v>
      </c>
      <c r="R28" s="155" t="s">
        <v>580</v>
      </c>
      <c r="S28" s="155" t="s">
        <v>506</v>
      </c>
      <c r="T28" s="155" t="s">
        <v>507</v>
      </c>
    </row>
    <row r="29" spans="1:20" ht="78.75" x14ac:dyDescent="0.25">
      <c r="A29" s="55">
        <v>5</v>
      </c>
      <c r="B29" s="181" t="s">
        <v>490</v>
      </c>
      <c r="C29" s="181" t="s">
        <v>490</v>
      </c>
      <c r="D29" s="182" t="s">
        <v>467</v>
      </c>
      <c r="E29" s="182" t="s">
        <v>468</v>
      </c>
      <c r="F29" s="182" t="s">
        <v>469</v>
      </c>
      <c r="G29" s="183" t="s">
        <v>470</v>
      </c>
      <c r="H29" s="183" t="s">
        <v>470</v>
      </c>
      <c r="I29" s="233">
        <v>2001</v>
      </c>
      <c r="J29" s="234"/>
      <c r="K29" s="233">
        <v>2001</v>
      </c>
      <c r="L29" s="234">
        <v>110</v>
      </c>
      <c r="M29" s="234">
        <v>110</v>
      </c>
      <c r="N29" s="234">
        <v>80</v>
      </c>
      <c r="O29" s="234">
        <v>80</v>
      </c>
      <c r="P29" s="235">
        <v>2021</v>
      </c>
      <c r="Q29" s="155" t="s">
        <v>583</v>
      </c>
      <c r="R29" s="155" t="s">
        <v>582</v>
      </c>
      <c r="S29" s="155" t="s">
        <v>506</v>
      </c>
      <c r="T29" s="155" t="s">
        <v>507</v>
      </c>
    </row>
    <row r="30" spans="1:20" ht="78.75" x14ac:dyDescent="0.25">
      <c r="A30" s="55">
        <v>6</v>
      </c>
      <c r="B30" s="181" t="s">
        <v>490</v>
      </c>
      <c r="C30" s="181" t="s">
        <v>490</v>
      </c>
      <c r="D30" s="182" t="s">
        <v>467</v>
      </c>
      <c r="E30" s="182" t="s">
        <v>468</v>
      </c>
      <c r="F30" s="182" t="s">
        <v>469</v>
      </c>
      <c r="G30" s="183" t="s">
        <v>471</v>
      </c>
      <c r="H30" s="183" t="s">
        <v>471</v>
      </c>
      <c r="I30" s="233">
        <v>1989</v>
      </c>
      <c r="J30" s="234"/>
      <c r="K30" s="233">
        <v>1989</v>
      </c>
      <c r="L30" s="234">
        <v>110</v>
      </c>
      <c r="M30" s="234">
        <v>110</v>
      </c>
      <c r="N30" s="234">
        <v>80</v>
      </c>
      <c r="O30" s="234">
        <v>80</v>
      </c>
      <c r="P30" s="235">
        <v>2021</v>
      </c>
      <c r="Q30" s="155" t="s">
        <v>583</v>
      </c>
      <c r="R30" s="155" t="s">
        <v>582</v>
      </c>
      <c r="S30" s="155" t="s">
        <v>506</v>
      </c>
      <c r="T30" s="155" t="s">
        <v>507</v>
      </c>
    </row>
    <row r="31" spans="1:20" ht="78.75" x14ac:dyDescent="0.25">
      <c r="A31" s="55">
        <v>7</v>
      </c>
      <c r="B31" s="181" t="s">
        <v>491</v>
      </c>
      <c r="C31" s="181" t="s">
        <v>491</v>
      </c>
      <c r="D31" s="182" t="s">
        <v>467</v>
      </c>
      <c r="E31" s="182" t="s">
        <v>468</v>
      </c>
      <c r="F31" s="182" t="s">
        <v>469</v>
      </c>
      <c r="G31" s="183" t="s">
        <v>470</v>
      </c>
      <c r="H31" s="183" t="s">
        <v>470</v>
      </c>
      <c r="I31" s="233">
        <v>1986</v>
      </c>
      <c r="J31" s="234"/>
      <c r="K31" s="233">
        <v>1986</v>
      </c>
      <c r="L31" s="234">
        <v>110</v>
      </c>
      <c r="M31" s="234">
        <v>110</v>
      </c>
      <c r="N31" s="234">
        <v>80</v>
      </c>
      <c r="O31" s="234">
        <v>80</v>
      </c>
      <c r="P31" s="235">
        <v>2017</v>
      </c>
      <c r="Q31" s="155" t="s">
        <v>584</v>
      </c>
      <c r="R31" s="155" t="s">
        <v>580</v>
      </c>
      <c r="S31" s="155" t="s">
        <v>508</v>
      </c>
      <c r="T31" s="155" t="s">
        <v>507</v>
      </c>
    </row>
    <row r="32" spans="1:20" ht="78.75" x14ac:dyDescent="0.25">
      <c r="A32" s="55">
        <v>8</v>
      </c>
      <c r="B32" s="181" t="s">
        <v>491</v>
      </c>
      <c r="C32" s="181" t="s">
        <v>491</v>
      </c>
      <c r="D32" s="182" t="s">
        <v>467</v>
      </c>
      <c r="E32" s="182" t="s">
        <v>468</v>
      </c>
      <c r="F32" s="182" t="s">
        <v>469</v>
      </c>
      <c r="G32" s="183" t="s">
        <v>471</v>
      </c>
      <c r="H32" s="183" t="s">
        <v>471</v>
      </c>
      <c r="I32" s="233">
        <v>1986</v>
      </c>
      <c r="J32" s="234"/>
      <c r="K32" s="233">
        <v>1986</v>
      </c>
      <c r="L32" s="234">
        <v>110</v>
      </c>
      <c r="M32" s="234">
        <v>110</v>
      </c>
      <c r="N32" s="234">
        <v>80</v>
      </c>
      <c r="O32" s="234">
        <v>80</v>
      </c>
      <c r="P32" s="235">
        <v>2017</v>
      </c>
      <c r="Q32" s="155" t="s">
        <v>584</v>
      </c>
      <c r="R32" s="155" t="s">
        <v>580</v>
      </c>
      <c r="S32" s="155" t="s">
        <v>508</v>
      </c>
      <c r="T32" s="155" t="s">
        <v>507</v>
      </c>
    </row>
    <row r="33" spans="1:20" ht="78.75" x14ac:dyDescent="0.25">
      <c r="A33" s="55">
        <v>9</v>
      </c>
      <c r="B33" s="181" t="s">
        <v>492</v>
      </c>
      <c r="C33" s="181" t="s">
        <v>492</v>
      </c>
      <c r="D33" s="182" t="s">
        <v>467</v>
      </c>
      <c r="E33" s="182" t="s">
        <v>468</v>
      </c>
      <c r="F33" s="182" t="s">
        <v>469</v>
      </c>
      <c r="G33" s="183" t="s">
        <v>470</v>
      </c>
      <c r="H33" s="183" t="s">
        <v>470</v>
      </c>
      <c r="I33" s="233">
        <v>1986</v>
      </c>
      <c r="J33" s="234"/>
      <c r="K33" s="233">
        <v>1986</v>
      </c>
      <c r="L33" s="234">
        <v>110</v>
      </c>
      <c r="M33" s="234">
        <v>110</v>
      </c>
      <c r="N33" s="234">
        <v>80</v>
      </c>
      <c r="O33" s="234">
        <v>80</v>
      </c>
      <c r="P33" s="235">
        <v>2017</v>
      </c>
      <c r="Q33" s="155" t="s">
        <v>585</v>
      </c>
      <c r="R33" s="155" t="s">
        <v>582</v>
      </c>
      <c r="S33" s="155" t="s">
        <v>509</v>
      </c>
      <c r="T33" s="155" t="s">
        <v>507</v>
      </c>
    </row>
    <row r="34" spans="1:20" ht="78.75" x14ac:dyDescent="0.25">
      <c r="A34" s="55">
        <v>10</v>
      </c>
      <c r="B34" s="181" t="s">
        <v>492</v>
      </c>
      <c r="C34" s="181" t="s">
        <v>492</v>
      </c>
      <c r="D34" s="182" t="s">
        <v>467</v>
      </c>
      <c r="E34" s="182" t="s">
        <v>468</v>
      </c>
      <c r="F34" s="182" t="s">
        <v>469</v>
      </c>
      <c r="G34" s="183" t="s">
        <v>471</v>
      </c>
      <c r="H34" s="183" t="s">
        <v>471</v>
      </c>
      <c r="I34" s="233">
        <v>1986</v>
      </c>
      <c r="J34" s="234"/>
      <c r="K34" s="233">
        <v>1986</v>
      </c>
      <c r="L34" s="234">
        <v>110</v>
      </c>
      <c r="M34" s="234">
        <v>110</v>
      </c>
      <c r="N34" s="234">
        <v>80</v>
      </c>
      <c r="O34" s="234">
        <v>80</v>
      </c>
      <c r="P34" s="235">
        <v>2017</v>
      </c>
      <c r="Q34" s="155" t="s">
        <v>585</v>
      </c>
      <c r="R34" s="155" t="s">
        <v>582</v>
      </c>
      <c r="S34" s="155" t="s">
        <v>509</v>
      </c>
      <c r="T34" s="155" t="s">
        <v>507</v>
      </c>
    </row>
    <row r="35" spans="1:20" ht="78.75" x14ac:dyDescent="0.25">
      <c r="A35" s="55">
        <v>11</v>
      </c>
      <c r="B35" s="181" t="s">
        <v>493</v>
      </c>
      <c r="C35" s="181" t="s">
        <v>493</v>
      </c>
      <c r="D35" s="182" t="s">
        <v>467</v>
      </c>
      <c r="E35" s="182" t="s">
        <v>468</v>
      </c>
      <c r="F35" s="182" t="s">
        <v>469</v>
      </c>
      <c r="G35" s="183" t="s">
        <v>470</v>
      </c>
      <c r="H35" s="183" t="s">
        <v>470</v>
      </c>
      <c r="I35" s="233">
        <v>1998</v>
      </c>
      <c r="J35" s="234"/>
      <c r="K35" s="233">
        <v>1990</v>
      </c>
      <c r="L35" s="234">
        <v>110</v>
      </c>
      <c r="M35" s="234">
        <v>110</v>
      </c>
      <c r="N35" s="234">
        <v>80</v>
      </c>
      <c r="O35" s="234">
        <v>80</v>
      </c>
      <c r="P35" s="235">
        <v>2021</v>
      </c>
      <c r="Q35" s="155" t="s">
        <v>584</v>
      </c>
      <c r="R35" s="155" t="s">
        <v>580</v>
      </c>
      <c r="S35" s="155" t="s">
        <v>509</v>
      </c>
      <c r="T35" s="155" t="s">
        <v>507</v>
      </c>
    </row>
    <row r="36" spans="1:20" ht="78.75" x14ac:dyDescent="0.25">
      <c r="A36" s="55">
        <v>12</v>
      </c>
      <c r="B36" s="181" t="s">
        <v>493</v>
      </c>
      <c r="C36" s="181" t="s">
        <v>493</v>
      </c>
      <c r="D36" s="182" t="s">
        <v>467</v>
      </c>
      <c r="E36" s="182" t="s">
        <v>468</v>
      </c>
      <c r="F36" s="182" t="s">
        <v>469</v>
      </c>
      <c r="G36" s="183" t="s">
        <v>471</v>
      </c>
      <c r="H36" s="183" t="s">
        <v>471</v>
      </c>
      <c r="I36" s="233">
        <v>1986</v>
      </c>
      <c r="J36" s="234"/>
      <c r="K36" s="233">
        <v>1986</v>
      </c>
      <c r="L36" s="234">
        <v>110</v>
      </c>
      <c r="M36" s="234">
        <v>110</v>
      </c>
      <c r="N36" s="234">
        <v>80</v>
      </c>
      <c r="O36" s="234">
        <v>80</v>
      </c>
      <c r="P36" s="235">
        <v>2013</v>
      </c>
      <c r="Q36" s="155" t="s">
        <v>584</v>
      </c>
      <c r="R36" s="155" t="s">
        <v>580</v>
      </c>
      <c r="S36" s="155" t="s">
        <v>509</v>
      </c>
      <c r="T36" s="155" t="s">
        <v>507</v>
      </c>
    </row>
    <row r="37" spans="1:20" ht="78.75" x14ac:dyDescent="0.25">
      <c r="A37" s="55">
        <v>13</v>
      </c>
      <c r="B37" s="181" t="s">
        <v>494</v>
      </c>
      <c r="C37" s="181" t="s">
        <v>494</v>
      </c>
      <c r="D37" s="182" t="s">
        <v>467</v>
      </c>
      <c r="E37" s="182" t="s">
        <v>468</v>
      </c>
      <c r="F37" s="182" t="s">
        <v>469</v>
      </c>
      <c r="G37" s="183" t="s">
        <v>470</v>
      </c>
      <c r="H37" s="183" t="s">
        <v>470</v>
      </c>
      <c r="I37" s="233">
        <v>1986</v>
      </c>
      <c r="J37" s="234"/>
      <c r="K37" s="233">
        <v>1986</v>
      </c>
      <c r="L37" s="234">
        <v>110</v>
      </c>
      <c r="M37" s="234">
        <v>110</v>
      </c>
      <c r="N37" s="234">
        <v>32</v>
      </c>
      <c r="O37" s="234">
        <v>32</v>
      </c>
      <c r="P37" s="235">
        <v>2015</v>
      </c>
      <c r="Q37" s="155" t="s">
        <v>585</v>
      </c>
      <c r="R37" s="155" t="s">
        <v>582</v>
      </c>
      <c r="S37" s="155" t="s">
        <v>510</v>
      </c>
      <c r="T37" s="155" t="s">
        <v>507</v>
      </c>
    </row>
    <row r="38" spans="1:20" ht="78.75" x14ac:dyDescent="0.25">
      <c r="A38" s="55">
        <v>14</v>
      </c>
      <c r="B38" s="181" t="s">
        <v>494</v>
      </c>
      <c r="C38" s="181" t="s">
        <v>494</v>
      </c>
      <c r="D38" s="182" t="s">
        <v>467</v>
      </c>
      <c r="E38" s="182" t="s">
        <v>468</v>
      </c>
      <c r="F38" s="182" t="s">
        <v>469</v>
      </c>
      <c r="G38" s="183" t="s">
        <v>471</v>
      </c>
      <c r="H38" s="183" t="s">
        <v>471</v>
      </c>
      <c r="I38" s="233">
        <v>1987</v>
      </c>
      <c r="J38" s="234"/>
      <c r="K38" s="233">
        <v>1987</v>
      </c>
      <c r="L38" s="234">
        <v>110</v>
      </c>
      <c r="M38" s="234">
        <v>110</v>
      </c>
      <c r="N38" s="234">
        <v>32</v>
      </c>
      <c r="O38" s="234">
        <v>32</v>
      </c>
      <c r="P38" s="235">
        <v>2015</v>
      </c>
      <c r="Q38" s="155" t="s">
        <v>585</v>
      </c>
      <c r="R38" s="155" t="s">
        <v>582</v>
      </c>
      <c r="S38" s="155" t="s">
        <v>510</v>
      </c>
      <c r="T38" s="155" t="s">
        <v>507</v>
      </c>
    </row>
    <row r="39" spans="1:20" ht="78.75" x14ac:dyDescent="0.25">
      <c r="A39" s="55">
        <v>15</v>
      </c>
      <c r="B39" s="181" t="s">
        <v>495</v>
      </c>
      <c r="C39" s="181" t="s">
        <v>495</v>
      </c>
      <c r="D39" s="182" t="s">
        <v>467</v>
      </c>
      <c r="E39" s="182" t="s">
        <v>468</v>
      </c>
      <c r="F39" s="182" t="s">
        <v>469</v>
      </c>
      <c r="G39" s="183" t="s">
        <v>470</v>
      </c>
      <c r="H39" s="183" t="s">
        <v>470</v>
      </c>
      <c r="I39" s="233">
        <v>2001</v>
      </c>
      <c r="J39" s="234"/>
      <c r="K39" s="233">
        <v>1989</v>
      </c>
      <c r="L39" s="234">
        <v>110</v>
      </c>
      <c r="M39" s="234">
        <v>110</v>
      </c>
      <c r="N39" s="234">
        <v>20</v>
      </c>
      <c r="O39" s="234">
        <v>20</v>
      </c>
      <c r="P39" s="235">
        <v>2012</v>
      </c>
      <c r="Q39" s="155" t="s">
        <v>586</v>
      </c>
      <c r="R39" s="155" t="s">
        <v>582</v>
      </c>
      <c r="S39" s="155" t="s">
        <v>509</v>
      </c>
      <c r="T39" s="155" t="s">
        <v>507</v>
      </c>
    </row>
    <row r="40" spans="1:20" ht="78.75" x14ac:dyDescent="0.25">
      <c r="A40" s="55">
        <v>16</v>
      </c>
      <c r="B40" s="181" t="s">
        <v>495</v>
      </c>
      <c r="C40" s="181" t="s">
        <v>495</v>
      </c>
      <c r="D40" s="182" t="s">
        <v>467</v>
      </c>
      <c r="E40" s="182" t="s">
        <v>468</v>
      </c>
      <c r="F40" s="182" t="s">
        <v>469</v>
      </c>
      <c r="G40" s="183" t="s">
        <v>471</v>
      </c>
      <c r="H40" s="183" t="s">
        <v>471</v>
      </c>
      <c r="I40" s="233">
        <v>1986</v>
      </c>
      <c r="J40" s="234"/>
      <c r="K40" s="233">
        <v>1989</v>
      </c>
      <c r="L40" s="234">
        <v>110</v>
      </c>
      <c r="M40" s="234">
        <v>110</v>
      </c>
      <c r="N40" s="234">
        <v>20</v>
      </c>
      <c r="O40" s="234">
        <v>20</v>
      </c>
      <c r="P40" s="235">
        <v>2017</v>
      </c>
      <c r="Q40" s="155" t="s">
        <v>586</v>
      </c>
      <c r="R40" s="155" t="s">
        <v>582</v>
      </c>
      <c r="S40" s="155" t="s">
        <v>509</v>
      </c>
      <c r="T40" s="155" t="s">
        <v>507</v>
      </c>
    </row>
    <row r="41" spans="1:20" ht="78.75" x14ac:dyDescent="0.25">
      <c r="A41" s="55">
        <v>17</v>
      </c>
      <c r="B41" s="181" t="s">
        <v>475</v>
      </c>
      <c r="C41" s="181" t="s">
        <v>475</v>
      </c>
      <c r="D41" s="182" t="s">
        <v>467</v>
      </c>
      <c r="E41" s="182" t="s">
        <v>468</v>
      </c>
      <c r="F41" s="182" t="s">
        <v>469</v>
      </c>
      <c r="G41" s="183" t="s">
        <v>470</v>
      </c>
      <c r="H41" s="183" t="s">
        <v>470</v>
      </c>
      <c r="I41" s="233">
        <v>1986</v>
      </c>
      <c r="J41" s="234"/>
      <c r="K41" s="233">
        <v>1986</v>
      </c>
      <c r="L41" s="234">
        <v>110</v>
      </c>
      <c r="M41" s="234">
        <v>110</v>
      </c>
      <c r="N41" s="234">
        <v>80</v>
      </c>
      <c r="O41" s="234">
        <v>80</v>
      </c>
      <c r="P41" s="235">
        <v>2016</v>
      </c>
      <c r="Q41" s="155" t="s">
        <v>587</v>
      </c>
      <c r="R41" s="155" t="s">
        <v>582</v>
      </c>
      <c r="S41" s="155" t="s">
        <v>508</v>
      </c>
      <c r="T41" s="155" t="s">
        <v>507</v>
      </c>
    </row>
    <row r="42" spans="1:20" ht="78.75" x14ac:dyDescent="0.25">
      <c r="A42" s="55">
        <v>18</v>
      </c>
      <c r="B42" s="181" t="s">
        <v>475</v>
      </c>
      <c r="C42" s="181" t="s">
        <v>475</v>
      </c>
      <c r="D42" s="182" t="s">
        <v>467</v>
      </c>
      <c r="E42" s="182" t="s">
        <v>468</v>
      </c>
      <c r="F42" s="182" t="s">
        <v>469</v>
      </c>
      <c r="G42" s="183" t="s">
        <v>471</v>
      </c>
      <c r="H42" s="183" t="s">
        <v>471</v>
      </c>
      <c r="I42" s="233">
        <v>1986</v>
      </c>
      <c r="J42" s="234"/>
      <c r="K42" s="233">
        <v>1988</v>
      </c>
      <c r="L42" s="234">
        <v>110</v>
      </c>
      <c r="M42" s="234">
        <v>110</v>
      </c>
      <c r="N42" s="234">
        <v>80</v>
      </c>
      <c r="O42" s="234">
        <v>80</v>
      </c>
      <c r="P42" s="235">
        <v>2017</v>
      </c>
      <c r="Q42" s="155" t="s">
        <v>587</v>
      </c>
      <c r="R42" s="155" t="s">
        <v>582</v>
      </c>
      <c r="S42" s="155" t="s">
        <v>508</v>
      </c>
      <c r="T42" s="155" t="s">
        <v>507</v>
      </c>
    </row>
    <row r="43" spans="1:20" ht="78.75" x14ac:dyDescent="0.25">
      <c r="A43" s="55">
        <v>19</v>
      </c>
      <c r="B43" s="181" t="s">
        <v>475</v>
      </c>
      <c r="C43" s="181" t="s">
        <v>475</v>
      </c>
      <c r="D43" s="182" t="s">
        <v>467</v>
      </c>
      <c r="E43" s="182" t="s">
        <v>468</v>
      </c>
      <c r="F43" s="182" t="s">
        <v>469</v>
      </c>
      <c r="G43" s="183" t="s">
        <v>486</v>
      </c>
      <c r="H43" s="183" t="s">
        <v>476</v>
      </c>
      <c r="I43" s="233">
        <v>1988</v>
      </c>
      <c r="J43" s="234"/>
      <c r="K43" s="233">
        <v>1988</v>
      </c>
      <c r="L43" s="234">
        <v>110</v>
      </c>
      <c r="M43" s="234">
        <v>110</v>
      </c>
      <c r="N43" s="234">
        <v>80</v>
      </c>
      <c r="O43" s="234">
        <v>80</v>
      </c>
      <c r="P43" s="235">
        <v>2014</v>
      </c>
      <c r="Q43" s="155" t="s">
        <v>587</v>
      </c>
      <c r="R43" s="155" t="s">
        <v>582</v>
      </c>
      <c r="S43" s="155" t="s">
        <v>508</v>
      </c>
      <c r="T43" s="155" t="s">
        <v>507</v>
      </c>
    </row>
    <row r="44" spans="1:20" ht="78.75" x14ac:dyDescent="0.25">
      <c r="A44" s="55">
        <v>20</v>
      </c>
      <c r="B44" s="181" t="s">
        <v>475</v>
      </c>
      <c r="C44" s="181" t="s">
        <v>475</v>
      </c>
      <c r="D44" s="182" t="s">
        <v>467</v>
      </c>
      <c r="E44" s="182" t="s">
        <v>468</v>
      </c>
      <c r="F44" s="182" t="s">
        <v>469</v>
      </c>
      <c r="G44" s="183" t="s">
        <v>487</v>
      </c>
      <c r="H44" s="183" t="s">
        <v>477</v>
      </c>
      <c r="I44" s="233">
        <v>1986</v>
      </c>
      <c r="J44" s="234"/>
      <c r="K44" s="233">
        <v>1986</v>
      </c>
      <c r="L44" s="234">
        <v>110</v>
      </c>
      <c r="M44" s="234">
        <v>110</v>
      </c>
      <c r="N44" s="234">
        <v>80</v>
      </c>
      <c r="O44" s="234">
        <v>80</v>
      </c>
      <c r="P44" s="235">
        <v>2020</v>
      </c>
      <c r="Q44" s="155" t="s">
        <v>587</v>
      </c>
      <c r="R44" s="155" t="s">
        <v>582</v>
      </c>
      <c r="S44" s="155" t="s">
        <v>508</v>
      </c>
      <c r="T44" s="155" t="s">
        <v>507</v>
      </c>
    </row>
    <row r="45" spans="1:20" ht="78.75" x14ac:dyDescent="0.25">
      <c r="A45" s="55">
        <v>21</v>
      </c>
      <c r="B45" s="181" t="s">
        <v>475</v>
      </c>
      <c r="C45" s="181" t="s">
        <v>475</v>
      </c>
      <c r="D45" s="182" t="s">
        <v>467</v>
      </c>
      <c r="E45" s="182" t="s">
        <v>468</v>
      </c>
      <c r="F45" s="182" t="s">
        <v>469</v>
      </c>
      <c r="G45" s="198" t="s">
        <v>478</v>
      </c>
      <c r="H45" s="198" t="s">
        <v>478</v>
      </c>
      <c r="I45" s="233">
        <v>1986</v>
      </c>
      <c r="J45" s="234"/>
      <c r="K45" s="233">
        <v>1986</v>
      </c>
      <c r="L45" s="234">
        <v>110</v>
      </c>
      <c r="M45" s="234">
        <v>110</v>
      </c>
      <c r="N45" s="234">
        <v>80</v>
      </c>
      <c r="O45" s="234">
        <v>80</v>
      </c>
      <c r="P45" s="235">
        <v>2015</v>
      </c>
      <c r="Q45" s="155" t="s">
        <v>587</v>
      </c>
      <c r="R45" s="155" t="s">
        <v>582</v>
      </c>
      <c r="S45" s="155" t="s">
        <v>508</v>
      </c>
      <c r="T45" s="155" t="s">
        <v>507</v>
      </c>
    </row>
    <row r="46" spans="1:20" ht="78.75" x14ac:dyDescent="0.25">
      <c r="A46" s="55">
        <v>22</v>
      </c>
      <c r="B46" s="181" t="s">
        <v>475</v>
      </c>
      <c r="C46" s="181" t="s">
        <v>475</v>
      </c>
      <c r="D46" s="182" t="s">
        <v>467</v>
      </c>
      <c r="E46" s="182" t="s">
        <v>468</v>
      </c>
      <c r="F46" s="182" t="s">
        <v>469</v>
      </c>
      <c r="G46" s="198" t="s">
        <v>488</v>
      </c>
      <c r="H46" s="198" t="s">
        <v>479</v>
      </c>
      <c r="I46" s="233">
        <v>1987</v>
      </c>
      <c r="J46" s="234"/>
      <c r="K46" s="233">
        <v>1987</v>
      </c>
      <c r="L46" s="234">
        <v>110</v>
      </c>
      <c r="M46" s="234">
        <v>110</v>
      </c>
      <c r="N46" s="234">
        <v>80</v>
      </c>
      <c r="O46" s="234">
        <v>80</v>
      </c>
      <c r="P46" s="235">
        <v>2020</v>
      </c>
      <c r="Q46" s="155" t="s">
        <v>587</v>
      </c>
      <c r="R46" s="155" t="s">
        <v>582</v>
      </c>
      <c r="S46" s="155" t="s">
        <v>508</v>
      </c>
      <c r="T46" s="155" t="s">
        <v>507</v>
      </c>
    </row>
    <row r="47" spans="1:20" ht="78.75" x14ac:dyDescent="0.25">
      <c r="A47" s="55">
        <v>23</v>
      </c>
      <c r="B47" s="181" t="s">
        <v>475</v>
      </c>
      <c r="C47" s="181" t="s">
        <v>475</v>
      </c>
      <c r="D47" s="182" t="s">
        <v>467</v>
      </c>
      <c r="E47" s="182" t="s">
        <v>468</v>
      </c>
      <c r="F47" s="182" t="s">
        <v>469</v>
      </c>
      <c r="G47" s="198" t="s">
        <v>480</v>
      </c>
      <c r="H47" s="198" t="s">
        <v>480</v>
      </c>
      <c r="I47" s="233">
        <v>1992</v>
      </c>
      <c r="J47" s="234"/>
      <c r="K47" s="233">
        <v>1992</v>
      </c>
      <c r="L47" s="234">
        <v>110</v>
      </c>
      <c r="M47" s="234">
        <v>110</v>
      </c>
      <c r="N47" s="234">
        <v>80</v>
      </c>
      <c r="O47" s="234">
        <v>80</v>
      </c>
      <c r="P47" s="235">
        <v>2017</v>
      </c>
      <c r="Q47" s="155" t="s">
        <v>587</v>
      </c>
      <c r="R47" s="155" t="s">
        <v>582</v>
      </c>
      <c r="S47" s="155" t="s">
        <v>508</v>
      </c>
      <c r="T47" s="155" t="s">
        <v>507</v>
      </c>
    </row>
    <row r="48" spans="1:20" ht="78.75" x14ac:dyDescent="0.25">
      <c r="A48" s="55">
        <v>24</v>
      </c>
      <c r="B48" s="181" t="s">
        <v>475</v>
      </c>
      <c r="C48" s="181" t="s">
        <v>475</v>
      </c>
      <c r="D48" s="182" t="s">
        <v>467</v>
      </c>
      <c r="E48" s="182" t="s">
        <v>468</v>
      </c>
      <c r="F48" s="182" t="s">
        <v>469</v>
      </c>
      <c r="G48" s="198" t="s">
        <v>481</v>
      </c>
      <c r="H48" s="198" t="s">
        <v>481</v>
      </c>
      <c r="I48" s="233">
        <v>1989</v>
      </c>
      <c r="J48" s="234"/>
      <c r="K48" s="233">
        <v>1989</v>
      </c>
      <c r="L48" s="234">
        <v>110</v>
      </c>
      <c r="M48" s="234">
        <v>110</v>
      </c>
      <c r="N48" s="234">
        <v>80</v>
      </c>
      <c r="O48" s="234">
        <v>80</v>
      </c>
      <c r="P48" s="235">
        <v>2013</v>
      </c>
      <c r="Q48" s="155" t="s">
        <v>587</v>
      </c>
      <c r="R48" s="155" t="s">
        <v>582</v>
      </c>
      <c r="S48" s="155" t="s">
        <v>508</v>
      </c>
      <c r="T48" s="155" t="s">
        <v>507</v>
      </c>
    </row>
    <row r="49" spans="1:113" ht="78.75" x14ac:dyDescent="0.25">
      <c r="A49" s="55">
        <v>25</v>
      </c>
      <c r="B49" s="181" t="s">
        <v>475</v>
      </c>
      <c r="C49" s="181" t="s">
        <v>475</v>
      </c>
      <c r="D49" s="182" t="s">
        <v>467</v>
      </c>
      <c r="E49" s="182" t="s">
        <v>468</v>
      </c>
      <c r="F49" s="182" t="s">
        <v>469</v>
      </c>
      <c r="G49" s="198" t="s">
        <v>482</v>
      </c>
      <c r="H49" s="198" t="s">
        <v>482</v>
      </c>
      <c r="I49" s="233">
        <v>2000</v>
      </c>
      <c r="J49" s="234"/>
      <c r="K49" s="233">
        <v>2000</v>
      </c>
      <c r="L49" s="234">
        <v>110</v>
      </c>
      <c r="M49" s="234">
        <v>110</v>
      </c>
      <c r="N49" s="234">
        <v>80</v>
      </c>
      <c r="O49" s="234">
        <v>80</v>
      </c>
      <c r="P49" s="235">
        <v>2012</v>
      </c>
      <c r="Q49" s="155" t="s">
        <v>587</v>
      </c>
      <c r="R49" s="155" t="s">
        <v>582</v>
      </c>
      <c r="S49" s="155" t="s">
        <v>508</v>
      </c>
      <c r="T49" s="155" t="s">
        <v>507</v>
      </c>
    </row>
    <row r="50" spans="1:113" ht="78.75" x14ac:dyDescent="0.25">
      <c r="A50" s="55">
        <v>26</v>
      </c>
      <c r="B50" s="181" t="s">
        <v>475</v>
      </c>
      <c r="C50" s="181" t="s">
        <v>475</v>
      </c>
      <c r="D50" s="182" t="s">
        <v>467</v>
      </c>
      <c r="E50" s="182" t="s">
        <v>468</v>
      </c>
      <c r="F50" s="182" t="s">
        <v>469</v>
      </c>
      <c r="G50" s="198" t="s">
        <v>489</v>
      </c>
      <c r="H50" s="198" t="s">
        <v>483</v>
      </c>
      <c r="I50" s="233">
        <v>1996</v>
      </c>
      <c r="J50" s="234"/>
      <c r="K50" s="233">
        <v>1988</v>
      </c>
      <c r="L50" s="234">
        <v>110</v>
      </c>
      <c r="M50" s="234">
        <v>110</v>
      </c>
      <c r="N50" s="234">
        <v>80</v>
      </c>
      <c r="O50" s="234">
        <v>80</v>
      </c>
      <c r="P50" s="235">
        <v>2020</v>
      </c>
      <c r="Q50" s="155" t="s">
        <v>587</v>
      </c>
      <c r="R50" s="155" t="s">
        <v>582</v>
      </c>
      <c r="S50" s="155" t="s">
        <v>508</v>
      </c>
      <c r="T50" s="155" t="s">
        <v>507</v>
      </c>
    </row>
    <row r="51" spans="1:113" ht="78.75" x14ac:dyDescent="0.25">
      <c r="A51" s="55">
        <v>27</v>
      </c>
      <c r="B51" s="181" t="s">
        <v>475</v>
      </c>
      <c r="C51" s="181" t="s">
        <v>475</v>
      </c>
      <c r="D51" s="182" t="s">
        <v>467</v>
      </c>
      <c r="E51" s="182" t="s">
        <v>468</v>
      </c>
      <c r="F51" s="182" t="s">
        <v>469</v>
      </c>
      <c r="G51" s="198" t="s">
        <v>484</v>
      </c>
      <c r="H51" s="198" t="s">
        <v>484</v>
      </c>
      <c r="I51" s="233">
        <v>2002</v>
      </c>
      <c r="J51" s="234"/>
      <c r="K51" s="233">
        <v>2002</v>
      </c>
      <c r="L51" s="234">
        <v>110</v>
      </c>
      <c r="M51" s="234">
        <v>110</v>
      </c>
      <c r="N51" s="234">
        <v>80</v>
      </c>
      <c r="O51" s="234">
        <v>80</v>
      </c>
      <c r="P51" s="235">
        <v>2015</v>
      </c>
      <c r="Q51" s="155" t="s">
        <v>587</v>
      </c>
      <c r="R51" s="155" t="s">
        <v>582</v>
      </c>
      <c r="S51" s="155" t="s">
        <v>508</v>
      </c>
      <c r="T51" s="155" t="s">
        <v>507</v>
      </c>
    </row>
    <row r="52" spans="1:113" ht="78.75" x14ac:dyDescent="0.25">
      <c r="A52" s="55">
        <v>28</v>
      </c>
      <c r="B52" s="181" t="s">
        <v>475</v>
      </c>
      <c r="C52" s="181" t="s">
        <v>475</v>
      </c>
      <c r="D52" s="182" t="s">
        <v>467</v>
      </c>
      <c r="E52" s="182" t="s">
        <v>468</v>
      </c>
      <c r="F52" s="182" t="s">
        <v>469</v>
      </c>
      <c r="G52" s="198" t="s">
        <v>485</v>
      </c>
      <c r="H52" s="198" t="s">
        <v>485</v>
      </c>
      <c r="I52" s="233">
        <v>1985</v>
      </c>
      <c r="J52" s="234"/>
      <c r="K52" s="233">
        <v>1985</v>
      </c>
      <c r="L52" s="234">
        <v>110</v>
      </c>
      <c r="M52" s="234">
        <v>110</v>
      </c>
      <c r="N52" s="234">
        <v>80</v>
      </c>
      <c r="O52" s="234">
        <v>80</v>
      </c>
      <c r="P52" s="235">
        <v>2014</v>
      </c>
      <c r="Q52" s="155" t="s">
        <v>587</v>
      </c>
      <c r="R52" s="155" t="s">
        <v>582</v>
      </c>
      <c r="S52" s="155" t="s">
        <v>508</v>
      </c>
      <c r="T52" s="155" t="s">
        <v>507</v>
      </c>
    </row>
    <row r="53" spans="1:113" ht="78.75" x14ac:dyDescent="0.25">
      <c r="A53" s="55">
        <v>29</v>
      </c>
      <c r="B53" s="181" t="s">
        <v>474</v>
      </c>
      <c r="C53" s="181" t="s">
        <v>474</v>
      </c>
      <c r="D53" s="182" t="s">
        <v>467</v>
      </c>
      <c r="E53" s="182" t="s">
        <v>468</v>
      </c>
      <c r="F53" s="182" t="s">
        <v>469</v>
      </c>
      <c r="G53" s="198" t="s">
        <v>470</v>
      </c>
      <c r="H53" s="198" t="s">
        <v>470</v>
      </c>
      <c r="I53" s="233">
        <v>1986</v>
      </c>
      <c r="J53" s="234"/>
      <c r="K53" s="233">
        <v>1986</v>
      </c>
      <c r="L53" s="234">
        <v>110</v>
      </c>
      <c r="M53" s="234">
        <v>110</v>
      </c>
      <c r="N53" s="234">
        <v>80</v>
      </c>
      <c r="O53" s="234">
        <v>80</v>
      </c>
      <c r="P53" s="235">
        <v>2017</v>
      </c>
      <c r="Q53" s="155" t="s">
        <v>588</v>
      </c>
      <c r="R53" s="155" t="s">
        <v>582</v>
      </c>
      <c r="S53" s="155" t="s">
        <v>506</v>
      </c>
      <c r="T53" s="155" t="s">
        <v>507</v>
      </c>
    </row>
    <row r="54" spans="1:113" ht="78.75" x14ac:dyDescent="0.25">
      <c r="A54" s="55">
        <v>30</v>
      </c>
      <c r="B54" s="181" t="s">
        <v>474</v>
      </c>
      <c r="C54" s="181" t="s">
        <v>474</v>
      </c>
      <c r="D54" s="182" t="s">
        <v>467</v>
      </c>
      <c r="E54" s="182" t="s">
        <v>468</v>
      </c>
      <c r="F54" s="182" t="s">
        <v>469</v>
      </c>
      <c r="G54" s="198" t="s">
        <v>471</v>
      </c>
      <c r="H54" s="198" t="s">
        <v>471</v>
      </c>
      <c r="I54" s="233">
        <v>1993</v>
      </c>
      <c r="J54" s="234"/>
      <c r="K54" s="233">
        <v>1993</v>
      </c>
      <c r="L54" s="234">
        <v>110</v>
      </c>
      <c r="M54" s="234">
        <v>110</v>
      </c>
      <c r="N54" s="234">
        <v>80</v>
      </c>
      <c r="O54" s="234">
        <v>80</v>
      </c>
      <c r="P54" s="235">
        <v>2015</v>
      </c>
      <c r="Q54" s="155" t="s">
        <v>588</v>
      </c>
      <c r="R54" s="155" t="s">
        <v>582</v>
      </c>
      <c r="S54" s="155" t="s">
        <v>506</v>
      </c>
      <c r="T54" s="155" t="s">
        <v>507</v>
      </c>
    </row>
    <row r="55" spans="1:113" ht="78.75" x14ac:dyDescent="0.25">
      <c r="A55" s="55">
        <v>31</v>
      </c>
      <c r="B55" s="181" t="s">
        <v>473</v>
      </c>
      <c r="C55" s="181" t="s">
        <v>473</v>
      </c>
      <c r="D55" s="182" t="s">
        <v>467</v>
      </c>
      <c r="E55" s="182" t="s">
        <v>468</v>
      </c>
      <c r="F55" s="182" t="s">
        <v>469</v>
      </c>
      <c r="G55" s="198" t="s">
        <v>470</v>
      </c>
      <c r="H55" s="198" t="s">
        <v>470</v>
      </c>
      <c r="I55" s="233">
        <v>1989</v>
      </c>
      <c r="J55" s="234"/>
      <c r="K55" s="233">
        <v>1989</v>
      </c>
      <c r="L55" s="234">
        <v>110</v>
      </c>
      <c r="M55" s="234">
        <v>110</v>
      </c>
      <c r="N55" s="234">
        <v>50</v>
      </c>
      <c r="O55" s="234">
        <v>50</v>
      </c>
      <c r="P55" s="235">
        <v>2021</v>
      </c>
      <c r="Q55" s="155" t="s">
        <v>589</v>
      </c>
      <c r="R55" s="155" t="s">
        <v>582</v>
      </c>
      <c r="S55" s="155" t="s">
        <v>511</v>
      </c>
      <c r="T55" s="155" t="s">
        <v>507</v>
      </c>
    </row>
    <row r="56" spans="1:113" ht="78.75" x14ac:dyDescent="0.25">
      <c r="A56" s="55">
        <v>32</v>
      </c>
      <c r="B56" s="181" t="s">
        <v>473</v>
      </c>
      <c r="C56" s="181" t="s">
        <v>473</v>
      </c>
      <c r="D56" s="182" t="s">
        <v>467</v>
      </c>
      <c r="E56" s="182" t="s">
        <v>468</v>
      </c>
      <c r="F56" s="182" t="s">
        <v>469</v>
      </c>
      <c r="G56" s="198" t="s">
        <v>471</v>
      </c>
      <c r="H56" s="198" t="s">
        <v>471</v>
      </c>
      <c r="I56" s="233">
        <v>1988</v>
      </c>
      <c r="J56" s="234"/>
      <c r="K56" s="233">
        <v>1988</v>
      </c>
      <c r="L56" s="234">
        <v>110</v>
      </c>
      <c r="M56" s="234">
        <v>110</v>
      </c>
      <c r="N56" s="234">
        <v>50</v>
      </c>
      <c r="O56" s="234">
        <v>50</v>
      </c>
      <c r="P56" s="235">
        <v>2019</v>
      </c>
      <c r="Q56" s="155" t="s">
        <v>589</v>
      </c>
      <c r="R56" s="155" t="s">
        <v>582</v>
      </c>
      <c r="S56" s="155" t="s">
        <v>511</v>
      </c>
      <c r="T56" s="155" t="s">
        <v>507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79" t="s">
        <v>450</v>
      </c>
      <c r="C60" s="379"/>
      <c r="D60" s="379"/>
      <c r="E60" s="379"/>
      <c r="F60" s="379"/>
      <c r="G60" s="379"/>
      <c r="H60" s="379"/>
      <c r="I60" s="379"/>
      <c r="J60" s="379"/>
      <c r="K60" s="379"/>
      <c r="L60" s="379"/>
      <c r="M60" s="379"/>
      <c r="N60" s="379"/>
      <c r="O60" s="379"/>
      <c r="P60" s="379"/>
      <c r="Q60" s="379"/>
      <c r="R60" s="379"/>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414</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69" t="str">
        <f>'1. паспорт местоположение'!A12</f>
        <v>H_TP1600.PS.0137</v>
      </c>
      <c r="F12" s="369"/>
      <c r="G12" s="369"/>
      <c r="H12" s="369"/>
      <c r="I12" s="369"/>
      <c r="J12" s="369"/>
      <c r="K12" s="369"/>
      <c r="L12" s="369"/>
      <c r="M12" s="369"/>
      <c r="N12" s="369"/>
      <c r="O12" s="369"/>
      <c r="P12" s="369"/>
      <c r="Q12" s="369"/>
      <c r="R12" s="369"/>
      <c r="S12" s="369"/>
      <c r="T12" s="369"/>
      <c r="U12" s="369"/>
      <c r="V12" s="369"/>
      <c r="W12" s="369"/>
      <c r="X12" s="369"/>
      <c r="Y12" s="369"/>
    </row>
    <row r="13" spans="1:27" s="1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75"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69"/>
      <c r="G15" s="369"/>
      <c r="H15" s="369"/>
      <c r="I15" s="369"/>
      <c r="J15" s="369"/>
      <c r="K15" s="369"/>
      <c r="L15" s="369"/>
      <c r="M15" s="369"/>
      <c r="N15" s="369"/>
      <c r="O15" s="369"/>
      <c r="P15" s="369"/>
      <c r="Q15" s="369"/>
      <c r="R15" s="369"/>
      <c r="S15" s="369"/>
      <c r="T15" s="369"/>
      <c r="U15" s="369"/>
      <c r="V15" s="369"/>
      <c r="W15" s="369"/>
      <c r="X15" s="369"/>
      <c r="Y15" s="369"/>
    </row>
    <row r="16" spans="1:27" s="3"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418</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54" customFormat="1" ht="21" customHeight="1" x14ac:dyDescent="0.25"/>
    <row r="21" spans="1:27" ht="15.75" customHeight="1" x14ac:dyDescent="0.25">
      <c r="A21" s="395" t="s">
        <v>5</v>
      </c>
      <c r="B21" s="398" t="s">
        <v>424</v>
      </c>
      <c r="C21" s="399"/>
      <c r="D21" s="398" t="s">
        <v>426</v>
      </c>
      <c r="E21" s="399"/>
      <c r="F21" s="390" t="s">
        <v>102</v>
      </c>
      <c r="G21" s="392"/>
      <c r="H21" s="392"/>
      <c r="I21" s="391"/>
      <c r="J21" s="395" t="s">
        <v>427</v>
      </c>
      <c r="K21" s="398" t="s">
        <v>428</v>
      </c>
      <c r="L21" s="399"/>
      <c r="M21" s="398" t="s">
        <v>429</v>
      </c>
      <c r="N21" s="399"/>
      <c r="O21" s="398" t="s">
        <v>417</v>
      </c>
      <c r="P21" s="399"/>
      <c r="Q21" s="398" t="s">
        <v>135</v>
      </c>
      <c r="R21" s="399"/>
      <c r="S21" s="395" t="s">
        <v>134</v>
      </c>
      <c r="T21" s="395" t="s">
        <v>430</v>
      </c>
      <c r="U21" s="395" t="s">
        <v>425</v>
      </c>
      <c r="V21" s="398" t="s">
        <v>133</v>
      </c>
      <c r="W21" s="399"/>
      <c r="X21" s="390" t="s">
        <v>125</v>
      </c>
      <c r="Y21" s="392"/>
      <c r="Z21" s="390" t="s">
        <v>124</v>
      </c>
      <c r="AA21" s="392"/>
    </row>
    <row r="22" spans="1:27" ht="216" customHeight="1" x14ac:dyDescent="0.25">
      <c r="A22" s="396"/>
      <c r="B22" s="400"/>
      <c r="C22" s="401"/>
      <c r="D22" s="400"/>
      <c r="E22" s="401"/>
      <c r="F22" s="390" t="s">
        <v>132</v>
      </c>
      <c r="G22" s="391"/>
      <c r="H22" s="390" t="s">
        <v>131</v>
      </c>
      <c r="I22" s="391"/>
      <c r="J22" s="397"/>
      <c r="K22" s="400"/>
      <c r="L22" s="401"/>
      <c r="M22" s="400"/>
      <c r="N22" s="401"/>
      <c r="O22" s="400"/>
      <c r="P22" s="401"/>
      <c r="Q22" s="400"/>
      <c r="R22" s="401"/>
      <c r="S22" s="397"/>
      <c r="T22" s="397"/>
      <c r="U22" s="397"/>
      <c r="V22" s="400"/>
      <c r="W22" s="401"/>
      <c r="X22" s="84" t="s">
        <v>123</v>
      </c>
      <c r="Y22" s="84" t="s">
        <v>415</v>
      </c>
      <c r="Z22" s="84" t="s">
        <v>122</v>
      </c>
      <c r="AA22" s="84" t="s">
        <v>121</v>
      </c>
    </row>
    <row r="23" spans="1:27" ht="60" customHeight="1" x14ac:dyDescent="0.25">
      <c r="A23" s="397"/>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5" zoomScaleNormal="75" workbookViewId="0">
      <selection activeCell="E24" sqref="E24"/>
    </sheetView>
  </sheetViews>
  <sheetFormatPr defaultColWidth="9.140625"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2025 год</v>
      </c>
      <c r="B5" s="359"/>
      <c r="C5" s="35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403" t="str">
        <f>'1. паспорт местоположение'!A12:C12</f>
        <v>H_TP1600.PS.0137</v>
      </c>
      <c r="B12" s="403"/>
      <c r="C12" s="403"/>
      <c r="D12" s="8"/>
      <c r="E12" s="8"/>
      <c r="F12" s="8"/>
      <c r="G12" s="8"/>
      <c r="H12" s="13"/>
      <c r="I12" s="13"/>
      <c r="J12" s="13"/>
      <c r="K12" s="13"/>
      <c r="L12" s="13"/>
      <c r="M12" s="13"/>
      <c r="N12" s="13"/>
      <c r="O12" s="13"/>
      <c r="P12" s="13"/>
      <c r="Q12" s="13"/>
      <c r="R12" s="13"/>
      <c r="S12" s="13"/>
      <c r="T12" s="13"/>
      <c r="U12" s="13"/>
    </row>
    <row r="13" spans="1:29"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410</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422</v>
      </c>
      <c r="C22" s="212" t="s">
        <v>622</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272" t="s">
        <v>634</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0" t="s">
        <v>498</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423</v>
      </c>
      <c r="C27" s="212"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596</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32"/>
      <c r="AB6" s="132"/>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32"/>
      <c r="AB7" s="13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3"/>
      <c r="AB8" s="133"/>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4"/>
      <c r="AB9" s="13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32"/>
      <c r="AB10" s="132"/>
    </row>
    <row r="11" spans="1:28" x14ac:dyDescent="0.25">
      <c r="A11" s="403" t="str">
        <f>'1. паспорт местоположение'!A12:C12</f>
        <v>H_TP1600.PS.0137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3"/>
      <c r="AB11" s="133"/>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4"/>
      <c r="AB12" s="13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21.75" customHeight="1" x14ac:dyDescent="0.25">
      <c r="A14"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3"/>
      <c r="AB14" s="133"/>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4"/>
      <c r="AB15" s="13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42"/>
      <c r="AB16" s="142"/>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42"/>
      <c r="AB17" s="142"/>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42"/>
      <c r="AB18" s="142"/>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42"/>
      <c r="AB19" s="142"/>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43"/>
      <c r="AB20" s="143"/>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43"/>
      <c r="AB21" s="143"/>
    </row>
    <row r="22" spans="1:28" x14ac:dyDescent="0.25">
      <c r="A22" s="405" t="s">
        <v>441</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44"/>
      <c r="AB22" s="144"/>
    </row>
    <row r="23" spans="1:28" ht="32.25" customHeight="1" x14ac:dyDescent="0.25">
      <c r="A23" s="407" t="s">
        <v>297</v>
      </c>
      <c r="B23" s="408"/>
      <c r="C23" s="408"/>
      <c r="D23" s="408"/>
      <c r="E23" s="408"/>
      <c r="F23" s="408"/>
      <c r="G23" s="408"/>
      <c r="H23" s="408"/>
      <c r="I23" s="408"/>
      <c r="J23" s="408"/>
      <c r="K23" s="408"/>
      <c r="L23" s="409"/>
      <c r="M23" s="406" t="s">
        <v>298</v>
      </c>
      <c r="N23" s="406"/>
      <c r="O23" s="406"/>
      <c r="P23" s="406"/>
      <c r="Q23" s="406"/>
      <c r="R23" s="406"/>
      <c r="S23" s="406"/>
      <c r="T23" s="406"/>
      <c r="U23" s="406"/>
      <c r="V23" s="406"/>
      <c r="W23" s="406"/>
      <c r="X23" s="406"/>
      <c r="Y23" s="406"/>
      <c r="Z23" s="406"/>
    </row>
    <row r="24" spans="1:28" ht="151.5" customHeight="1" x14ac:dyDescent="0.25">
      <c r="A24" s="81" t="s">
        <v>239</v>
      </c>
      <c r="B24" s="82" t="s">
        <v>246</v>
      </c>
      <c r="C24" s="81" t="s">
        <v>291</v>
      </c>
      <c r="D24" s="81" t="s">
        <v>240</v>
      </c>
      <c r="E24" s="81" t="s">
        <v>292</v>
      </c>
      <c r="F24" s="81" t="s">
        <v>294</v>
      </c>
      <c r="G24" s="81" t="s">
        <v>293</v>
      </c>
      <c r="H24" s="81" t="s">
        <v>241</v>
      </c>
      <c r="I24" s="81" t="s">
        <v>295</v>
      </c>
      <c r="J24" s="81" t="s">
        <v>247</v>
      </c>
      <c r="K24" s="82" t="s">
        <v>245</v>
      </c>
      <c r="L24" s="82" t="s">
        <v>242</v>
      </c>
      <c r="M24" s="83" t="s">
        <v>254</v>
      </c>
      <c r="N24" s="82" t="s">
        <v>452</v>
      </c>
      <c r="O24" s="81" t="s">
        <v>252</v>
      </c>
      <c r="P24" s="81" t="s">
        <v>253</v>
      </c>
      <c r="Q24" s="81" t="s">
        <v>251</v>
      </c>
      <c r="R24" s="81" t="s">
        <v>241</v>
      </c>
      <c r="S24" s="81" t="s">
        <v>250</v>
      </c>
      <c r="T24" s="81" t="s">
        <v>249</v>
      </c>
      <c r="U24" s="81" t="s">
        <v>290</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6" t="s">
        <v>628</v>
      </c>
      <c r="B27" s="80"/>
      <c r="C27" s="77">
        <v>0.28000000000000003</v>
      </c>
      <c r="D27" s="77">
        <v>13</v>
      </c>
      <c r="E27" s="77"/>
      <c r="F27" s="77">
        <f>C27*D27</f>
        <v>3.6400000000000006</v>
      </c>
      <c r="G27" s="77"/>
      <c r="H27" s="77">
        <v>226773</v>
      </c>
      <c r="I27" s="207">
        <f>F27/H27</f>
        <v>1.6051293584333235E-5</v>
      </c>
      <c r="J27" s="207">
        <f>D27/H27</f>
        <v>5.732604851547583E-5</v>
      </c>
      <c r="K27" s="78"/>
      <c r="L27" s="74"/>
      <c r="M27" s="78">
        <v>2022</v>
      </c>
      <c r="N27" s="78"/>
      <c r="O27" s="78">
        <f>P27*D27</f>
        <v>1.56</v>
      </c>
      <c r="P27" s="78">
        <v>0.12</v>
      </c>
      <c r="Q27" s="78">
        <f>P27/R27</f>
        <v>5.2283025444405718E-7</v>
      </c>
      <c r="R27" s="78">
        <v>229520</v>
      </c>
      <c r="S27" s="208">
        <f>O27/R27</f>
        <v>6.7967933077727433E-6</v>
      </c>
      <c r="T27" s="209">
        <f>D27/R27</f>
        <v>5.6639944231439528E-5</v>
      </c>
      <c r="U27" s="210"/>
      <c r="V27" s="210"/>
      <c r="W27" s="211">
        <f>S27-I27</f>
        <v>-9.2545002765604917E-6</v>
      </c>
      <c r="X27" s="21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412" t="str">
        <f>'1. паспорт местоположение'!A12:C12</f>
        <v>H_TP1600.PS.0137</v>
      </c>
      <c r="B12" s="412"/>
      <c r="C12" s="412"/>
      <c r="D12" s="412"/>
      <c r="E12" s="412"/>
      <c r="F12" s="412"/>
      <c r="G12" s="412"/>
      <c r="H12" s="412"/>
      <c r="I12" s="412"/>
      <c r="J12" s="412"/>
      <c r="K12" s="412"/>
      <c r="L12" s="412"/>
      <c r="M12" s="412"/>
      <c r="N12" s="412"/>
      <c r="O12" s="412"/>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57.75" customHeight="1" x14ac:dyDescent="0.2">
      <c r="A15" s="41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6"/>
      <c r="C15" s="416"/>
      <c r="D15" s="416"/>
      <c r="E15" s="416"/>
      <c r="F15" s="416"/>
      <c r="G15" s="416"/>
      <c r="H15" s="416"/>
      <c r="I15" s="416"/>
      <c r="J15" s="416"/>
      <c r="K15" s="416"/>
      <c r="L15" s="416"/>
      <c r="M15" s="416"/>
      <c r="N15" s="416"/>
      <c r="O15" s="416"/>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1" t="s">
        <v>419</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7" t="s">
        <v>5</v>
      </c>
      <c r="B19" s="367" t="s">
        <v>88</v>
      </c>
      <c r="C19" s="367" t="s">
        <v>87</v>
      </c>
      <c r="D19" s="367" t="s">
        <v>76</v>
      </c>
      <c r="E19" s="413" t="s">
        <v>86</v>
      </c>
      <c r="F19" s="414"/>
      <c r="G19" s="414"/>
      <c r="H19" s="414"/>
      <c r="I19" s="415"/>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I104"/>
  <sheetViews>
    <sheetView topLeftCell="A13" zoomScale="80" zoomScaleNormal="80" workbookViewId="0">
      <selection activeCell="H20" sqref="H20"/>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61" width="17.85546875" style="274" customWidth="1"/>
    <col min="62" max="91" width="16.7109375" style="274" customWidth="1"/>
    <col min="92" max="16384" width="9.140625" style="27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59" t="str">
        <f>'1. паспорт местоположение'!A5:C5</f>
        <v>Год раскрытия информации: 2025 год</v>
      </c>
      <c r="B5" s="359"/>
      <c r="C5" s="359"/>
      <c r="D5" s="359"/>
      <c r="E5" s="359"/>
      <c r="F5" s="359"/>
      <c r="G5" s="359"/>
      <c r="H5" s="359"/>
      <c r="I5" s="359"/>
      <c r="J5" s="359"/>
      <c r="K5" s="359"/>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s="12" customFormat="1" x14ac:dyDescent="0.25">
      <c r="A6" s="17"/>
      <c r="I6" s="16"/>
      <c r="J6" s="16"/>
      <c r="K6" s="73"/>
    </row>
    <row r="7" spans="1:44" s="12" customFormat="1" x14ac:dyDescent="0.2">
      <c r="A7" s="417" t="s">
        <v>9</v>
      </c>
      <c r="B7" s="417"/>
      <c r="C7" s="417"/>
      <c r="D7" s="417"/>
      <c r="E7" s="417"/>
      <c r="F7" s="417"/>
      <c r="G7" s="417"/>
      <c r="H7" s="417"/>
      <c r="I7" s="417"/>
      <c r="J7" s="417"/>
      <c r="K7" s="417"/>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x14ac:dyDescent="0.2">
      <c r="A8" s="350"/>
      <c r="B8" s="350"/>
      <c r="C8" s="350"/>
      <c r="D8" s="350"/>
      <c r="E8" s="350"/>
      <c r="F8" s="350"/>
      <c r="G8" s="350"/>
      <c r="H8" s="350"/>
      <c r="I8" s="350"/>
      <c r="J8" s="350"/>
      <c r="K8" s="350"/>
      <c r="L8" s="349"/>
      <c r="M8" s="349"/>
      <c r="N8" s="349"/>
      <c r="O8" s="349"/>
      <c r="P8" s="349"/>
      <c r="Q8" s="349"/>
      <c r="R8" s="349"/>
      <c r="S8" s="349"/>
      <c r="T8" s="349"/>
      <c r="U8" s="349"/>
      <c r="V8" s="349"/>
      <c r="W8" s="349"/>
      <c r="X8" s="349"/>
      <c r="Y8" s="349"/>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73" t="s">
        <v>8</v>
      </c>
      <c r="B10" s="373"/>
      <c r="C10" s="373"/>
      <c r="D10" s="373"/>
      <c r="E10" s="373"/>
      <c r="F10" s="373"/>
      <c r="G10" s="373"/>
      <c r="H10" s="373"/>
      <c r="I10" s="373"/>
      <c r="J10" s="373"/>
      <c r="K10" s="373"/>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12" customFormat="1" x14ac:dyDescent="0.2">
      <c r="A11" s="350"/>
      <c r="B11" s="350"/>
      <c r="C11" s="350"/>
      <c r="D11" s="350"/>
      <c r="E11" s="350"/>
      <c r="F11" s="350"/>
      <c r="G11" s="350"/>
      <c r="H11" s="350"/>
      <c r="I11" s="350"/>
      <c r="J11" s="350"/>
      <c r="K11" s="350"/>
      <c r="L11" s="349"/>
      <c r="M11" s="349"/>
      <c r="N11" s="349"/>
      <c r="O11" s="349"/>
      <c r="P11" s="349"/>
      <c r="Q11" s="349"/>
      <c r="R11" s="349"/>
      <c r="S11" s="349"/>
      <c r="T11" s="349"/>
      <c r="U11" s="349"/>
      <c r="V11" s="349"/>
      <c r="W11" s="349"/>
      <c r="X11" s="349"/>
      <c r="Y11" s="349"/>
    </row>
    <row r="12" spans="1:44" s="12" customFormat="1" ht="18.75" customHeight="1" x14ac:dyDescent="0.2">
      <c r="A12" s="412" t="str">
        <f>'1. паспорт местоположение'!A12:C12</f>
        <v>H_TP1600.PS.0137</v>
      </c>
      <c r="B12" s="412"/>
      <c r="C12" s="412"/>
      <c r="D12" s="412"/>
      <c r="E12" s="412"/>
      <c r="F12" s="412"/>
      <c r="G12" s="412"/>
      <c r="H12" s="412"/>
      <c r="I12" s="412"/>
      <c r="J12" s="412"/>
      <c r="K12" s="412"/>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73" t="s">
        <v>7</v>
      </c>
      <c r="B13" s="373"/>
      <c r="C13" s="373"/>
      <c r="D13" s="373"/>
      <c r="E13" s="373"/>
      <c r="F13" s="373"/>
      <c r="G13" s="373"/>
      <c r="H13" s="373"/>
      <c r="I13" s="373"/>
      <c r="J13" s="373"/>
      <c r="K13" s="373"/>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9"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44" s="354" customFormat="1" ht="52.5" customHeight="1" x14ac:dyDescent="0.25">
      <c r="A15" s="41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6"/>
      <c r="C15" s="416"/>
      <c r="D15" s="416"/>
      <c r="E15" s="416"/>
      <c r="F15" s="416"/>
      <c r="G15" s="416"/>
      <c r="H15" s="416"/>
      <c r="I15" s="416"/>
      <c r="J15" s="416"/>
      <c r="K15" s="416"/>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54" customFormat="1" ht="15" customHeight="1"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4" s="354" customFormat="1" ht="1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4" s="354" customFormat="1" ht="15" customHeight="1" x14ac:dyDescent="0.25">
      <c r="A18" s="412" t="s">
        <v>499</v>
      </c>
      <c r="B18" s="412"/>
      <c r="C18" s="412"/>
      <c r="D18" s="412"/>
      <c r="E18" s="412"/>
      <c r="F18" s="412"/>
      <c r="G18" s="412"/>
      <c r="H18" s="412"/>
      <c r="I18" s="412"/>
      <c r="J18" s="412"/>
      <c r="K18" s="412"/>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23" spans="1:44" ht="10.5" customHeight="1" x14ac:dyDescent="0.4">
      <c r="A23" s="277"/>
      <c r="K23" s="278"/>
      <c r="T23" s="275"/>
      <c r="U23" s="276"/>
      <c r="V23" s="276"/>
      <c r="W23" s="276"/>
      <c r="X23" s="276"/>
      <c r="Y23" s="276"/>
    </row>
    <row r="24" spans="1:44" ht="27.75" customHeight="1" thickBot="1" x14ac:dyDescent="0.3">
      <c r="A24" s="279" t="s">
        <v>457</v>
      </c>
      <c r="B24" s="279"/>
      <c r="D24" s="280"/>
      <c r="E24" s="281"/>
      <c r="F24" s="281"/>
      <c r="G24" s="281"/>
      <c r="H24" s="281"/>
    </row>
    <row r="25" spans="1:44" x14ac:dyDescent="0.25">
      <c r="A25" s="282" t="s">
        <v>635</v>
      </c>
      <c r="B25" s="283">
        <v>458356112.04681903</v>
      </c>
      <c r="D25" s="277" t="s">
        <v>458</v>
      </c>
      <c r="E25" s="284"/>
      <c r="F25" s="284"/>
    </row>
    <row r="26" spans="1:44" x14ac:dyDescent="0.25">
      <c r="A26" s="285" t="s">
        <v>459</v>
      </c>
      <c r="B26" s="286"/>
      <c r="D26" s="419" t="s">
        <v>460</v>
      </c>
      <c r="E26" s="420"/>
      <c r="F26" s="287">
        <v>8.9251900360310863</v>
      </c>
    </row>
    <row r="27" spans="1:44" x14ac:dyDescent="0.25">
      <c r="A27" s="285" t="s">
        <v>461</v>
      </c>
      <c r="B27" s="286">
        <v>19</v>
      </c>
      <c r="D27" s="419" t="s">
        <v>462</v>
      </c>
      <c r="E27" s="420"/>
      <c r="F27" s="287" t="s">
        <v>655</v>
      </c>
    </row>
    <row r="28" spans="1:44" ht="16.5" thickBot="1" x14ac:dyDescent="0.3">
      <c r="A28" s="288" t="s">
        <v>463</v>
      </c>
      <c r="B28" s="289">
        <v>1</v>
      </c>
      <c r="D28" s="419" t="s">
        <v>636</v>
      </c>
      <c r="E28" s="420"/>
      <c r="F28" s="290">
        <v>-214507069.16304651</v>
      </c>
      <c r="K28" s="291"/>
      <c r="M28" s="292"/>
      <c r="N28" s="292"/>
    </row>
    <row r="29" spans="1:44" x14ac:dyDescent="0.25">
      <c r="A29" s="282" t="s">
        <v>464</v>
      </c>
      <c r="B29" s="293">
        <v>-18488549.164841253</v>
      </c>
      <c r="D29" s="419" t="s">
        <v>637</v>
      </c>
      <c r="E29" s="420"/>
      <c r="F29" s="294" t="s">
        <v>498</v>
      </c>
      <c r="K29" s="291"/>
    </row>
    <row r="30" spans="1:44" x14ac:dyDescent="0.25">
      <c r="A30" s="285" t="s">
        <v>638</v>
      </c>
      <c r="B30" s="295">
        <v>1</v>
      </c>
      <c r="K30" s="291"/>
    </row>
    <row r="31" spans="1:44" x14ac:dyDescent="0.25">
      <c r="A31" s="285" t="s">
        <v>287</v>
      </c>
      <c r="B31" s="295">
        <v>1</v>
      </c>
      <c r="K31" s="291"/>
    </row>
    <row r="32" spans="1:44" x14ac:dyDescent="0.25">
      <c r="A32" s="285" t="s">
        <v>271</v>
      </c>
      <c r="B32" s="295">
        <v>0</v>
      </c>
    </row>
    <row r="33" spans="1:61" x14ac:dyDescent="0.25">
      <c r="A33" s="285" t="s">
        <v>286</v>
      </c>
      <c r="B33" s="295">
        <v>1</v>
      </c>
    </row>
    <row r="34" spans="1:61" x14ac:dyDescent="0.25">
      <c r="A34" s="285" t="s">
        <v>285</v>
      </c>
      <c r="B34" s="295">
        <v>1</v>
      </c>
    </row>
    <row r="35" spans="1:61" x14ac:dyDescent="0.25">
      <c r="A35" s="296" t="s">
        <v>639</v>
      </c>
      <c r="B35" s="297">
        <v>2.1999999999999999E-2</v>
      </c>
    </row>
    <row r="36" spans="1:61" ht="16.5" thickBot="1" x14ac:dyDescent="0.3">
      <c r="A36" s="288" t="s">
        <v>264</v>
      </c>
      <c r="B36" s="298">
        <v>0.2</v>
      </c>
    </row>
    <row r="37" spans="1:61" x14ac:dyDescent="0.25">
      <c r="A37" s="282" t="s">
        <v>536</v>
      </c>
      <c r="B37" s="293">
        <v>0</v>
      </c>
    </row>
    <row r="38" spans="1:61" x14ac:dyDescent="0.25">
      <c r="A38" s="285" t="s">
        <v>284</v>
      </c>
      <c r="B38" s="299"/>
    </row>
    <row r="39" spans="1:61" x14ac:dyDescent="0.25">
      <c r="A39" s="296" t="s">
        <v>283</v>
      </c>
      <c r="B39" s="300">
        <v>0</v>
      </c>
    </row>
    <row r="40" spans="1:61" x14ac:dyDescent="0.25">
      <c r="A40" s="296"/>
      <c r="B40" s="300"/>
    </row>
    <row r="41" spans="1:61" x14ac:dyDescent="0.25">
      <c r="A41" s="296" t="s">
        <v>282</v>
      </c>
      <c r="B41" s="301">
        <v>0</v>
      </c>
    </row>
    <row r="42" spans="1:61" x14ac:dyDescent="0.25">
      <c r="A42" s="302" t="s">
        <v>281</v>
      </c>
      <c r="B42" s="303">
        <v>0</v>
      </c>
    </row>
    <row r="43" spans="1:61" x14ac:dyDescent="0.25">
      <c r="A43" s="302" t="s">
        <v>280</v>
      </c>
      <c r="B43" s="303">
        <v>0</v>
      </c>
      <c r="Z43" s="304"/>
    </row>
    <row r="44" spans="1:61" x14ac:dyDescent="0.25">
      <c r="A44" s="302" t="s">
        <v>279</v>
      </c>
      <c r="B44" s="303">
        <v>0.13500000000000001</v>
      </c>
      <c r="U44" s="305"/>
      <c r="V44" s="305"/>
      <c r="W44" s="305"/>
      <c r="X44" s="305"/>
      <c r="Y44" s="305"/>
      <c r="Z44" s="305"/>
    </row>
    <row r="45" spans="1:61" x14ac:dyDescent="0.25">
      <c r="A45" s="302" t="s">
        <v>278</v>
      </c>
      <c r="B45" s="303">
        <v>1</v>
      </c>
    </row>
    <row r="46" spans="1:61" ht="16.5" thickBot="1" x14ac:dyDescent="0.3">
      <c r="A46" s="306" t="s">
        <v>640</v>
      </c>
      <c r="B46" s="307">
        <v>0.13500000000000001</v>
      </c>
    </row>
    <row r="47" spans="1:61" x14ac:dyDescent="0.25">
      <c r="A47" s="308" t="s">
        <v>277</v>
      </c>
      <c r="B47" s="309">
        <v>2028</v>
      </c>
      <c r="C47" s="310">
        <v>2029</v>
      </c>
      <c r="D47" s="310">
        <v>2030</v>
      </c>
      <c r="E47" s="310">
        <v>2031</v>
      </c>
      <c r="F47" s="310">
        <v>2032</v>
      </c>
      <c r="G47" s="310">
        <v>2033</v>
      </c>
      <c r="H47" s="310">
        <v>2034</v>
      </c>
      <c r="I47" s="310">
        <v>2035</v>
      </c>
      <c r="J47" s="310">
        <v>2036</v>
      </c>
      <c r="K47" s="310">
        <v>2037</v>
      </c>
      <c r="L47" s="310">
        <v>2038</v>
      </c>
      <c r="M47" s="310">
        <v>2039</v>
      </c>
      <c r="N47" s="310">
        <v>2040</v>
      </c>
      <c r="O47" s="310">
        <v>2041</v>
      </c>
      <c r="P47" s="310">
        <v>2042</v>
      </c>
      <c r="Q47" s="310">
        <v>2043</v>
      </c>
      <c r="R47" s="310">
        <v>2044</v>
      </c>
      <c r="S47" s="310">
        <v>2045</v>
      </c>
      <c r="T47" s="310">
        <v>2046</v>
      </c>
      <c r="U47" s="310">
        <v>2047</v>
      </c>
      <c r="V47" s="310" t="s">
        <v>536</v>
      </c>
      <c r="W47" s="310" t="s">
        <v>536</v>
      </c>
      <c r="X47" s="310" t="s">
        <v>536</v>
      </c>
      <c r="Y47" s="310" t="s">
        <v>536</v>
      </c>
      <c r="Z47" s="310" t="s">
        <v>536</v>
      </c>
      <c r="AA47" s="310" t="s">
        <v>536</v>
      </c>
      <c r="AB47" s="310" t="s">
        <v>536</v>
      </c>
      <c r="AC47" s="310" t="s">
        <v>536</v>
      </c>
      <c r="AD47" s="310" t="s">
        <v>536</v>
      </c>
      <c r="AE47" s="310" t="s">
        <v>536</v>
      </c>
      <c r="AF47" s="310" t="s">
        <v>536</v>
      </c>
      <c r="AG47" s="310" t="s">
        <v>536</v>
      </c>
      <c r="AH47" s="310" t="s">
        <v>536</v>
      </c>
      <c r="AI47" s="310" t="s">
        <v>536</v>
      </c>
      <c r="AJ47" s="310" t="s">
        <v>536</v>
      </c>
      <c r="AK47" s="310" t="s">
        <v>536</v>
      </c>
      <c r="AL47" s="310" t="s">
        <v>536</v>
      </c>
      <c r="AM47" s="310" t="s">
        <v>536</v>
      </c>
      <c r="AN47" s="310" t="s">
        <v>536</v>
      </c>
      <c r="AO47" s="310" t="s">
        <v>536</v>
      </c>
      <c r="AP47" s="310" t="s">
        <v>536</v>
      </c>
      <c r="AQ47" s="310" t="s">
        <v>536</v>
      </c>
      <c r="AR47" s="310" t="s">
        <v>536</v>
      </c>
      <c r="AS47" s="310" t="s">
        <v>536</v>
      </c>
      <c r="AT47" s="310" t="s">
        <v>536</v>
      </c>
      <c r="AU47" s="310" t="s">
        <v>536</v>
      </c>
      <c r="AV47" s="310" t="s">
        <v>536</v>
      </c>
      <c r="AW47" s="310" t="s">
        <v>536</v>
      </c>
      <c r="AX47" s="310" t="s">
        <v>536</v>
      </c>
      <c r="AY47" s="310" t="s">
        <v>536</v>
      </c>
      <c r="AZ47" s="310" t="s">
        <v>536</v>
      </c>
      <c r="BA47" s="310" t="s">
        <v>536</v>
      </c>
      <c r="BB47" s="310" t="s">
        <v>536</v>
      </c>
      <c r="BC47" s="310" t="s">
        <v>536</v>
      </c>
      <c r="BD47" s="310" t="s">
        <v>536</v>
      </c>
      <c r="BE47" s="310" t="s">
        <v>536</v>
      </c>
      <c r="BF47" s="310" t="s">
        <v>536</v>
      </c>
      <c r="BG47" s="310" t="s">
        <v>536</v>
      </c>
      <c r="BH47" s="310" t="s">
        <v>536</v>
      </c>
      <c r="BI47" s="310" t="s">
        <v>536</v>
      </c>
    </row>
    <row r="48" spans="1:61" outlineLevel="1" x14ac:dyDescent="0.25">
      <c r="A48" s="311" t="s">
        <v>276</v>
      </c>
      <c r="B48" s="312">
        <v>0.04</v>
      </c>
      <c r="C48" s="312">
        <v>0.04</v>
      </c>
      <c r="D48" s="312">
        <v>0.04</v>
      </c>
      <c r="E48" s="312">
        <v>0.04</v>
      </c>
      <c r="F48" s="312">
        <v>0.04</v>
      </c>
      <c r="G48" s="312">
        <v>0.04</v>
      </c>
      <c r="H48" s="312">
        <v>0.04</v>
      </c>
      <c r="I48" s="312">
        <v>0.04</v>
      </c>
      <c r="J48" s="312">
        <v>0.04</v>
      </c>
      <c r="K48" s="312">
        <v>0.04</v>
      </c>
      <c r="L48" s="312">
        <v>0.04</v>
      </c>
      <c r="M48" s="312">
        <v>0.04</v>
      </c>
      <c r="N48" s="312">
        <v>0.04</v>
      </c>
      <c r="O48" s="312">
        <v>0.04</v>
      </c>
      <c r="P48" s="312">
        <v>0.04</v>
      </c>
      <c r="Q48" s="312">
        <v>0.04</v>
      </c>
      <c r="R48" s="312">
        <v>0.04</v>
      </c>
      <c r="S48" s="312">
        <v>0.04</v>
      </c>
      <c r="T48" s="312">
        <v>0.04</v>
      </c>
      <c r="U48" s="312">
        <v>0.04</v>
      </c>
      <c r="V48" s="312">
        <v>0.04</v>
      </c>
      <c r="W48" s="312">
        <v>0.04</v>
      </c>
      <c r="X48" s="312">
        <v>0.04</v>
      </c>
      <c r="Y48" s="312">
        <v>0.04</v>
      </c>
      <c r="Z48" s="312">
        <v>0.04</v>
      </c>
      <c r="AA48" s="312">
        <v>0.04</v>
      </c>
      <c r="AB48" s="312">
        <v>0.04</v>
      </c>
      <c r="AC48" s="312">
        <v>0.04</v>
      </c>
      <c r="AD48" s="312">
        <v>0.04</v>
      </c>
      <c r="AE48" s="312">
        <v>0.04</v>
      </c>
      <c r="AF48" s="312">
        <v>0.04</v>
      </c>
      <c r="AG48" s="312">
        <v>0.04</v>
      </c>
      <c r="AH48" s="312">
        <v>0.04</v>
      </c>
      <c r="AI48" s="312">
        <v>0.04</v>
      </c>
      <c r="AJ48" s="312">
        <v>0.04</v>
      </c>
      <c r="AK48" s="312">
        <v>0.04</v>
      </c>
      <c r="AL48" s="312">
        <v>0.04</v>
      </c>
      <c r="AM48" s="312">
        <v>0.04</v>
      </c>
      <c r="AN48" s="312">
        <v>0.04</v>
      </c>
      <c r="AO48" s="312">
        <v>0.04</v>
      </c>
      <c r="AP48" s="312">
        <v>0.04</v>
      </c>
      <c r="AQ48" s="312">
        <v>0.04</v>
      </c>
      <c r="AR48" s="312">
        <v>0.04</v>
      </c>
      <c r="AS48" s="312">
        <v>0.04</v>
      </c>
      <c r="AT48" s="312">
        <v>0.04</v>
      </c>
      <c r="AU48" s="312">
        <v>0.04</v>
      </c>
      <c r="AV48" s="312">
        <v>0.04</v>
      </c>
      <c r="AW48" s="312">
        <v>0.04</v>
      </c>
      <c r="AX48" s="312">
        <v>0.04</v>
      </c>
      <c r="AY48" s="312">
        <v>0.04</v>
      </c>
      <c r="AZ48" s="312">
        <v>0.04</v>
      </c>
      <c r="BA48" s="312">
        <v>0.04</v>
      </c>
      <c r="BB48" s="312">
        <v>0.04</v>
      </c>
      <c r="BC48" s="312">
        <v>0.04</v>
      </c>
      <c r="BD48" s="312">
        <v>0.04</v>
      </c>
      <c r="BE48" s="312">
        <v>0.04</v>
      </c>
      <c r="BF48" s="312">
        <v>0.04</v>
      </c>
      <c r="BG48" s="312">
        <v>0.04</v>
      </c>
      <c r="BH48" s="312">
        <v>0.04</v>
      </c>
      <c r="BI48" s="312">
        <v>0.04</v>
      </c>
    </row>
    <row r="49" spans="1:61" outlineLevel="1" x14ac:dyDescent="0.25">
      <c r="A49" s="311" t="s">
        <v>275</v>
      </c>
      <c r="B49" s="312">
        <v>0.04</v>
      </c>
      <c r="C49" s="312">
        <v>8.1600000000000117E-2</v>
      </c>
      <c r="D49" s="312">
        <v>0.12486400000000009</v>
      </c>
      <c r="E49" s="312">
        <v>0.16985856000000021</v>
      </c>
      <c r="F49" s="312">
        <v>0.21665290240000035</v>
      </c>
      <c r="G49" s="312">
        <v>0.26531901849600037</v>
      </c>
      <c r="H49" s="312">
        <v>0.31593177923584048</v>
      </c>
      <c r="I49" s="312">
        <v>0.3685690504052741</v>
      </c>
      <c r="J49" s="312">
        <v>0.42331181242148519</v>
      </c>
      <c r="K49" s="312">
        <v>0.48024428491834459</v>
      </c>
      <c r="L49" s="312">
        <v>0.53945405631507848</v>
      </c>
      <c r="M49" s="312">
        <v>0.60103221856768174</v>
      </c>
      <c r="N49" s="312">
        <v>0.66507350731038906</v>
      </c>
      <c r="O49" s="312">
        <v>0.73167644760280459</v>
      </c>
      <c r="P49" s="312">
        <v>0.80094350550691673</v>
      </c>
      <c r="Q49" s="312">
        <v>0.87298124572719349</v>
      </c>
      <c r="R49" s="312">
        <v>0.94790049555628131</v>
      </c>
      <c r="S49" s="312">
        <v>1.0258165153785326</v>
      </c>
      <c r="T49" s="312">
        <v>1.1068491759936738</v>
      </c>
      <c r="U49" s="312">
        <v>1.1911231430334208</v>
      </c>
      <c r="V49" s="312">
        <v>1.2787680687547578</v>
      </c>
      <c r="W49" s="312">
        <v>1.369918791504948</v>
      </c>
      <c r="X49" s="312">
        <v>1.4647155431651462</v>
      </c>
      <c r="Y49" s="312">
        <v>1.5633041648917523</v>
      </c>
      <c r="Z49" s="312">
        <v>1.6658363314874225</v>
      </c>
      <c r="AA49" s="312">
        <v>1.7724697847469195</v>
      </c>
      <c r="AB49" s="312">
        <v>1.8833685761367964</v>
      </c>
      <c r="AC49" s="312">
        <v>1.9987033191822685</v>
      </c>
      <c r="AD49" s="312">
        <v>2.1186514519495594</v>
      </c>
      <c r="AE49" s="312">
        <v>2.2433975100275418</v>
      </c>
      <c r="AF49" s="312">
        <v>2.3731334104286437</v>
      </c>
      <c r="AG49" s="312">
        <v>2.5080587468457893</v>
      </c>
      <c r="AH49" s="312">
        <v>2.6483810967196209</v>
      </c>
      <c r="AI49" s="312">
        <v>2.7943163405884057</v>
      </c>
      <c r="AJ49" s="312">
        <v>2.9460889942119421</v>
      </c>
      <c r="AK49" s="312">
        <v>3.1039325539804201</v>
      </c>
      <c r="AL49" s="312">
        <v>3.2680898561396372</v>
      </c>
      <c r="AM49" s="312">
        <v>3.438813450385223</v>
      </c>
      <c r="AN49" s="312">
        <v>3.6163659884006325</v>
      </c>
      <c r="AO49" s="312">
        <v>3.8010206279366576</v>
      </c>
      <c r="AP49" s="312">
        <v>3.993061453054124</v>
      </c>
      <c r="AQ49" s="312">
        <v>4.1927839111762895</v>
      </c>
      <c r="AR49" s="312">
        <v>4.4004952676233415</v>
      </c>
      <c r="AS49" s="312">
        <v>4.6165150783282751</v>
      </c>
      <c r="AT49" s="312">
        <v>4.8411756814614062</v>
      </c>
      <c r="AU49" s="312">
        <v>5.0748227087198625</v>
      </c>
      <c r="AV49" s="312">
        <v>5.317815617068657</v>
      </c>
      <c r="AW49" s="312">
        <v>5.5705282417514033</v>
      </c>
      <c r="AX49" s="312">
        <v>5.8333493714214599</v>
      </c>
      <c r="AY49" s="312">
        <v>6.1066833462783183</v>
      </c>
      <c r="AZ49" s="313">
        <v>6.3909506801294516</v>
      </c>
      <c r="BA49" s="313">
        <v>6.6865887073346295</v>
      </c>
      <c r="BB49" s="313">
        <v>6.9940522556280147</v>
      </c>
      <c r="BC49" s="313">
        <v>7.3138143458531353</v>
      </c>
      <c r="BD49" s="313">
        <v>7.6463669196872601</v>
      </c>
      <c r="BE49" s="313">
        <v>7.9922215964747512</v>
      </c>
      <c r="BF49" s="313">
        <v>8.3519104603337411</v>
      </c>
      <c r="BG49" s="313">
        <v>8.7259868787470918</v>
      </c>
      <c r="BH49" s="313">
        <v>9.115026353896976</v>
      </c>
      <c r="BI49" s="313">
        <v>9.5196274080528553</v>
      </c>
    </row>
    <row r="50" spans="1:61" s="277" customFormat="1" ht="16.5" thickBot="1" x14ac:dyDescent="0.3">
      <c r="A50" s="314" t="s">
        <v>641</v>
      </c>
      <c r="B50" s="315">
        <v>0</v>
      </c>
      <c r="C50" s="315">
        <v>40100705.858453177</v>
      </c>
      <c r="D50" s="315">
        <v>41303727.065439835</v>
      </c>
      <c r="E50" s="315">
        <v>42542838.861786515</v>
      </c>
      <c r="F50" s="315">
        <v>43819124.058873169</v>
      </c>
      <c r="G50" s="315">
        <v>45133697.872386493</v>
      </c>
      <c r="H50" s="315">
        <v>46487708.898353152</v>
      </c>
      <c r="I50" s="315">
        <v>47882340.089173146</v>
      </c>
      <c r="J50" s="315">
        <v>49318810.315273143</v>
      </c>
      <c r="K50" s="315">
        <v>50798374.560313143</v>
      </c>
      <c r="L50" s="315">
        <v>52322325.873253137</v>
      </c>
      <c r="M50" s="315">
        <v>30795426.03631958</v>
      </c>
      <c r="N50" s="315">
        <v>31719288.770559564</v>
      </c>
      <c r="O50" s="315">
        <v>32670867.393519539</v>
      </c>
      <c r="P50" s="315">
        <v>33650993.374052867</v>
      </c>
      <c r="Q50" s="315">
        <v>34660523.167466186</v>
      </c>
      <c r="R50" s="315">
        <v>35700338.884799503</v>
      </c>
      <c r="S50" s="315">
        <v>36771349.073652819</v>
      </c>
      <c r="T50" s="315">
        <v>37874489.499012806</v>
      </c>
      <c r="U50" s="315">
        <v>39010724.147172794</v>
      </c>
      <c r="V50" s="315" t="s">
        <v>536</v>
      </c>
      <c r="W50" s="315" t="s">
        <v>536</v>
      </c>
      <c r="X50" s="315" t="s">
        <v>536</v>
      </c>
      <c r="Y50" s="315" t="s">
        <v>536</v>
      </c>
      <c r="Z50" s="315" t="s">
        <v>536</v>
      </c>
      <c r="AA50" s="315" t="s">
        <v>536</v>
      </c>
      <c r="AB50" s="315" t="s">
        <v>536</v>
      </c>
      <c r="AC50" s="315" t="s">
        <v>536</v>
      </c>
      <c r="AD50" s="315" t="s">
        <v>536</v>
      </c>
      <c r="AE50" s="315" t="s">
        <v>536</v>
      </c>
      <c r="AF50" s="315" t="s">
        <v>536</v>
      </c>
      <c r="AG50" s="315" t="s">
        <v>536</v>
      </c>
      <c r="AH50" s="315" t="s">
        <v>536</v>
      </c>
      <c r="AI50" s="315" t="s">
        <v>536</v>
      </c>
      <c r="AJ50" s="315" t="s">
        <v>536</v>
      </c>
      <c r="AK50" s="315" t="s">
        <v>536</v>
      </c>
      <c r="AL50" s="315" t="s">
        <v>536</v>
      </c>
      <c r="AM50" s="315" t="s">
        <v>536</v>
      </c>
      <c r="AN50" s="315" t="s">
        <v>536</v>
      </c>
      <c r="AO50" s="315" t="s">
        <v>536</v>
      </c>
      <c r="AP50" s="315" t="s">
        <v>536</v>
      </c>
      <c r="AQ50" s="315" t="s">
        <v>536</v>
      </c>
      <c r="AR50" s="315" t="s">
        <v>536</v>
      </c>
      <c r="AS50" s="315" t="s">
        <v>536</v>
      </c>
      <c r="AT50" s="315" t="s">
        <v>536</v>
      </c>
      <c r="AU50" s="315" t="s">
        <v>536</v>
      </c>
      <c r="AV50" s="315" t="s">
        <v>536</v>
      </c>
      <c r="AW50" s="315" t="s">
        <v>536</v>
      </c>
      <c r="AX50" s="315" t="s">
        <v>536</v>
      </c>
      <c r="AY50" s="315" t="s">
        <v>536</v>
      </c>
      <c r="AZ50" s="315" t="s">
        <v>536</v>
      </c>
      <c r="BA50" s="315" t="s">
        <v>536</v>
      </c>
      <c r="BB50" s="315" t="s">
        <v>536</v>
      </c>
      <c r="BC50" s="315" t="s">
        <v>536</v>
      </c>
      <c r="BD50" s="315" t="s">
        <v>536</v>
      </c>
      <c r="BE50" s="315" t="s">
        <v>536</v>
      </c>
      <c r="BF50" s="315" t="s">
        <v>536</v>
      </c>
      <c r="BG50" s="315" t="s">
        <v>536</v>
      </c>
      <c r="BH50" s="315" t="s">
        <v>536</v>
      </c>
      <c r="BI50" s="315" t="s">
        <v>536</v>
      </c>
    </row>
    <row r="51" spans="1:61" x14ac:dyDescent="0.25">
      <c r="A51" s="316" t="s">
        <v>642</v>
      </c>
      <c r="B51" s="317">
        <v>0</v>
      </c>
      <c r="C51" s="317">
        <v>40100.705858453177</v>
      </c>
      <c r="D51" s="317">
        <v>41303.727065439838</v>
      </c>
      <c r="E51" s="317">
        <v>42542.838861786513</v>
      </c>
      <c r="F51" s="317">
        <v>43819.124058873167</v>
      </c>
      <c r="G51" s="317">
        <v>45133.697872386496</v>
      </c>
      <c r="H51" s="317">
        <v>46487.70889835315</v>
      </c>
      <c r="I51" s="317">
        <v>47882.340089173143</v>
      </c>
      <c r="J51" s="317">
        <v>49318.810315273142</v>
      </c>
      <c r="K51" s="317">
        <v>50798.374560313139</v>
      </c>
      <c r="L51" s="317">
        <v>52322.325873253139</v>
      </c>
      <c r="M51" s="317">
        <v>30795.426036319579</v>
      </c>
      <c r="N51" s="317">
        <v>31719.288770559564</v>
      </c>
      <c r="O51" s="317">
        <v>32670.86739351954</v>
      </c>
      <c r="P51" s="317">
        <v>33650.993374052865</v>
      </c>
      <c r="Q51" s="317">
        <v>34660.523167466185</v>
      </c>
      <c r="R51" s="317">
        <v>35700.338884799501</v>
      </c>
      <c r="S51" s="317">
        <v>36771.349073652818</v>
      </c>
      <c r="T51" s="317">
        <v>37874.489499012809</v>
      </c>
      <c r="U51" s="317">
        <v>39010.72414717279</v>
      </c>
      <c r="V51" s="317" t="s">
        <v>536</v>
      </c>
      <c r="W51" s="317" t="s">
        <v>536</v>
      </c>
      <c r="X51" s="317" t="s">
        <v>536</v>
      </c>
      <c r="Y51" s="317" t="s">
        <v>536</v>
      </c>
      <c r="Z51" s="317" t="s">
        <v>536</v>
      </c>
      <c r="AA51" s="317" t="s">
        <v>536</v>
      </c>
      <c r="AB51" s="317" t="s">
        <v>536</v>
      </c>
      <c r="AC51" s="317" t="s">
        <v>536</v>
      </c>
      <c r="AD51" s="317" t="s">
        <v>536</v>
      </c>
      <c r="AE51" s="317" t="s">
        <v>536</v>
      </c>
      <c r="AF51" s="317" t="s">
        <v>536</v>
      </c>
      <c r="AG51" s="317" t="s">
        <v>536</v>
      </c>
      <c r="AH51" s="317" t="s">
        <v>536</v>
      </c>
      <c r="AI51" s="317" t="s">
        <v>536</v>
      </c>
      <c r="AJ51" s="317" t="s">
        <v>536</v>
      </c>
      <c r="AK51" s="317" t="s">
        <v>536</v>
      </c>
      <c r="AL51" s="317" t="s">
        <v>536</v>
      </c>
      <c r="AM51" s="317" t="s">
        <v>536</v>
      </c>
      <c r="AN51" s="317" t="s">
        <v>536</v>
      </c>
      <c r="AO51" s="317" t="s">
        <v>536</v>
      </c>
      <c r="AP51" s="317" t="s">
        <v>536</v>
      </c>
      <c r="AQ51" s="317" t="s">
        <v>536</v>
      </c>
      <c r="AR51" s="317" t="s">
        <v>536</v>
      </c>
      <c r="AS51" s="317" t="s">
        <v>536</v>
      </c>
      <c r="AT51" s="317" t="s">
        <v>536</v>
      </c>
      <c r="AU51" s="317" t="s">
        <v>536</v>
      </c>
      <c r="AV51" s="317" t="s">
        <v>536</v>
      </c>
      <c r="AW51" s="317" t="s">
        <v>536</v>
      </c>
      <c r="AX51" s="317" t="s">
        <v>536</v>
      </c>
      <c r="AY51" s="317" t="s">
        <v>536</v>
      </c>
      <c r="AZ51" s="317" t="s">
        <v>536</v>
      </c>
      <c r="BA51" s="317" t="s">
        <v>536</v>
      </c>
      <c r="BB51" s="317" t="s">
        <v>536</v>
      </c>
      <c r="BC51" s="317" t="s">
        <v>536</v>
      </c>
      <c r="BD51" s="317" t="s">
        <v>536</v>
      </c>
      <c r="BE51" s="317" t="s">
        <v>536</v>
      </c>
      <c r="BF51" s="317" t="s">
        <v>536</v>
      </c>
      <c r="BG51" s="317" t="s">
        <v>536</v>
      </c>
      <c r="BH51" s="317" t="s">
        <v>536</v>
      </c>
      <c r="BI51" s="317" t="s">
        <v>536</v>
      </c>
    </row>
    <row r="52" spans="1:61" x14ac:dyDescent="0.25">
      <c r="A52" s="318" t="s">
        <v>643</v>
      </c>
      <c r="B52" s="319">
        <v>0</v>
      </c>
      <c r="C52" s="319">
        <v>-22186.258997809502</v>
      </c>
      <c r="D52" s="319">
        <v>-23073.709357721884</v>
      </c>
      <c r="E52" s="319">
        <v>-23996.657732030759</v>
      </c>
      <c r="F52" s="319">
        <v>-24956.52404131199</v>
      </c>
      <c r="G52" s="319">
        <v>-25954.785002964472</v>
      </c>
      <c r="H52" s="319">
        <v>-26992.976403083048</v>
      </c>
      <c r="I52" s="319">
        <v>-28072.695459206374</v>
      </c>
      <c r="J52" s="319">
        <v>-29195.603277574632</v>
      </c>
      <c r="K52" s="319">
        <v>-30363.427408677613</v>
      </c>
      <c r="L52" s="319">
        <v>-31577.964505024724</v>
      </c>
      <c r="M52" s="319">
        <v>-32841.083085225713</v>
      </c>
      <c r="N52" s="319">
        <v>-34154.726408634742</v>
      </c>
      <c r="O52" s="319">
        <v>-35520.915464980135</v>
      </c>
      <c r="P52" s="319">
        <v>-36941.75208357934</v>
      </c>
      <c r="Q52" s="319">
        <v>-38419.422166922515</v>
      </c>
      <c r="R52" s="319">
        <v>-39956.199053599419</v>
      </c>
      <c r="S52" s="319">
        <v>-41554.447015743397</v>
      </c>
      <c r="T52" s="319">
        <v>-43216.624896373141</v>
      </c>
      <c r="U52" s="319">
        <v>-44945.289892228066</v>
      </c>
      <c r="V52" s="319" t="s">
        <v>536</v>
      </c>
      <c r="W52" s="319" t="s">
        <v>536</v>
      </c>
      <c r="X52" s="319" t="s">
        <v>536</v>
      </c>
      <c r="Y52" s="319" t="s">
        <v>536</v>
      </c>
      <c r="Z52" s="319" t="s">
        <v>536</v>
      </c>
      <c r="AA52" s="319" t="s">
        <v>536</v>
      </c>
      <c r="AB52" s="319" t="s">
        <v>536</v>
      </c>
      <c r="AC52" s="319" t="s">
        <v>536</v>
      </c>
      <c r="AD52" s="319" t="s">
        <v>536</v>
      </c>
      <c r="AE52" s="319" t="s">
        <v>536</v>
      </c>
      <c r="AF52" s="319" t="s">
        <v>536</v>
      </c>
      <c r="AG52" s="319" t="s">
        <v>536</v>
      </c>
      <c r="AH52" s="319" t="s">
        <v>536</v>
      </c>
      <c r="AI52" s="319" t="s">
        <v>536</v>
      </c>
      <c r="AJ52" s="319" t="s">
        <v>536</v>
      </c>
      <c r="AK52" s="319" t="s">
        <v>536</v>
      </c>
      <c r="AL52" s="319" t="s">
        <v>536</v>
      </c>
      <c r="AM52" s="319" t="s">
        <v>536</v>
      </c>
      <c r="AN52" s="319" t="s">
        <v>536</v>
      </c>
      <c r="AO52" s="319" t="s">
        <v>536</v>
      </c>
      <c r="AP52" s="319" t="s">
        <v>536</v>
      </c>
      <c r="AQ52" s="319" t="s">
        <v>536</v>
      </c>
      <c r="AR52" s="319" t="s">
        <v>536</v>
      </c>
      <c r="AS52" s="319" t="s">
        <v>536</v>
      </c>
      <c r="AT52" s="319" t="s">
        <v>536</v>
      </c>
      <c r="AU52" s="319" t="s">
        <v>536</v>
      </c>
      <c r="AV52" s="319" t="s">
        <v>536</v>
      </c>
      <c r="AW52" s="319" t="s">
        <v>536</v>
      </c>
      <c r="AX52" s="319" t="s">
        <v>536</v>
      </c>
      <c r="AY52" s="319" t="s">
        <v>536</v>
      </c>
      <c r="AZ52" s="319" t="s">
        <v>536</v>
      </c>
      <c r="BA52" s="319" t="s">
        <v>536</v>
      </c>
      <c r="BB52" s="319" t="s">
        <v>536</v>
      </c>
      <c r="BC52" s="319" t="s">
        <v>536</v>
      </c>
      <c r="BD52" s="319" t="s">
        <v>536</v>
      </c>
      <c r="BE52" s="319" t="s">
        <v>536</v>
      </c>
      <c r="BF52" s="319" t="s">
        <v>536</v>
      </c>
      <c r="BG52" s="319" t="s">
        <v>536</v>
      </c>
      <c r="BH52" s="319" t="s">
        <v>536</v>
      </c>
      <c r="BI52" s="319" t="s">
        <v>536</v>
      </c>
    </row>
    <row r="53" spans="1:61" ht="18.75" x14ac:dyDescent="0.3">
      <c r="A53" s="318" t="s">
        <v>644</v>
      </c>
      <c r="B53" s="320">
        <v>0</v>
      </c>
      <c r="C53" s="321">
        <v>0</v>
      </c>
      <c r="D53" s="321">
        <v>0</v>
      </c>
      <c r="E53" s="321">
        <v>0</v>
      </c>
      <c r="F53" s="321">
        <v>0</v>
      </c>
      <c r="G53" s="321">
        <v>0</v>
      </c>
      <c r="H53" s="321">
        <v>0</v>
      </c>
      <c r="I53" s="321">
        <v>0</v>
      </c>
      <c r="J53" s="321">
        <v>0</v>
      </c>
      <c r="K53" s="321">
        <v>0</v>
      </c>
      <c r="L53" s="321">
        <v>0</v>
      </c>
      <c r="M53" s="321">
        <v>0</v>
      </c>
      <c r="N53" s="321">
        <v>0</v>
      </c>
      <c r="O53" s="321">
        <v>0</v>
      </c>
      <c r="P53" s="321">
        <v>0</v>
      </c>
      <c r="Q53" s="321">
        <v>0</v>
      </c>
      <c r="R53" s="321">
        <v>0</v>
      </c>
      <c r="S53" s="321">
        <v>0</v>
      </c>
      <c r="T53" s="321">
        <v>0</v>
      </c>
      <c r="U53" s="321">
        <v>0</v>
      </c>
      <c r="V53" s="321" t="s">
        <v>536</v>
      </c>
      <c r="W53" s="321" t="s">
        <v>536</v>
      </c>
      <c r="X53" s="321" t="s">
        <v>536</v>
      </c>
      <c r="Y53" s="321" t="s">
        <v>536</v>
      </c>
      <c r="Z53" s="321" t="s">
        <v>536</v>
      </c>
      <c r="AA53" s="321" t="s">
        <v>536</v>
      </c>
      <c r="AB53" s="321" t="s">
        <v>536</v>
      </c>
      <c r="AC53" s="321" t="s">
        <v>536</v>
      </c>
      <c r="AD53" s="321" t="s">
        <v>536</v>
      </c>
      <c r="AE53" s="321" t="s">
        <v>536</v>
      </c>
      <c r="AF53" s="321" t="s">
        <v>536</v>
      </c>
      <c r="AG53" s="321" t="s">
        <v>536</v>
      </c>
      <c r="AH53" s="321" t="s">
        <v>536</v>
      </c>
      <c r="AI53" s="321" t="s">
        <v>536</v>
      </c>
      <c r="AJ53" s="321" t="s">
        <v>536</v>
      </c>
      <c r="AK53" s="321" t="s">
        <v>536</v>
      </c>
      <c r="AL53" s="321" t="s">
        <v>536</v>
      </c>
      <c r="AM53" s="321" t="s">
        <v>536</v>
      </c>
      <c r="AN53" s="320" t="s">
        <v>536</v>
      </c>
      <c r="AO53" s="320" t="s">
        <v>536</v>
      </c>
      <c r="AP53" s="320" t="s">
        <v>536</v>
      </c>
      <c r="AQ53" s="320" t="s">
        <v>536</v>
      </c>
      <c r="AR53" s="320" t="s">
        <v>536</v>
      </c>
      <c r="AS53" s="320" t="s">
        <v>536</v>
      </c>
      <c r="AT53" s="320" t="s">
        <v>536</v>
      </c>
      <c r="AU53" s="320" t="s">
        <v>536</v>
      </c>
      <c r="AV53" s="320" t="s">
        <v>536</v>
      </c>
      <c r="AW53" s="320" t="s">
        <v>536</v>
      </c>
      <c r="AX53" s="320" t="s">
        <v>536</v>
      </c>
      <c r="AY53" s="320" t="s">
        <v>536</v>
      </c>
      <c r="AZ53" s="320" t="s">
        <v>536</v>
      </c>
      <c r="BA53" s="320" t="s">
        <v>536</v>
      </c>
      <c r="BB53" s="320" t="s">
        <v>536</v>
      </c>
      <c r="BC53" s="320" t="s">
        <v>536</v>
      </c>
      <c r="BD53" s="320" t="s">
        <v>536</v>
      </c>
      <c r="BE53" s="320" t="s">
        <v>536</v>
      </c>
      <c r="BF53" s="320" t="s">
        <v>536</v>
      </c>
      <c r="BG53" s="320" t="s">
        <v>536</v>
      </c>
      <c r="BH53" s="320" t="s">
        <v>536</v>
      </c>
      <c r="BI53" s="320" t="s">
        <v>536</v>
      </c>
    </row>
    <row r="54" spans="1:61" hidden="1" x14ac:dyDescent="0.25">
      <c r="A54" s="318" t="s">
        <v>645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AS54" s="318"/>
      <c r="AT54" s="318"/>
      <c r="AU54" s="318"/>
      <c r="AV54" s="318"/>
      <c r="AW54" s="318"/>
      <c r="AX54" s="318"/>
      <c r="AY54" s="318"/>
      <c r="AZ54" s="318"/>
      <c r="BA54" s="318"/>
      <c r="BB54" s="318"/>
      <c r="BC54" s="318"/>
      <c r="BD54" s="318"/>
      <c r="BE54" s="318"/>
      <c r="BF54" s="318"/>
      <c r="BG54" s="318"/>
      <c r="BH54" s="318"/>
      <c r="BI54" s="318"/>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322"/>
      <c r="B62" s="323"/>
      <c r="C62" s="323"/>
      <c r="D62" s="323"/>
      <c r="E62" s="323"/>
      <c r="F62" s="323"/>
      <c r="G62" s="323"/>
      <c r="H62" s="323"/>
      <c r="I62" s="323"/>
      <c r="J62" s="323"/>
      <c r="K62" s="323"/>
      <c r="L62" s="324"/>
      <c r="M62" s="324"/>
      <c r="N62" s="324"/>
      <c r="O62" s="324"/>
      <c r="P62" s="324"/>
      <c r="Q62" s="324"/>
      <c r="R62" s="324"/>
      <c r="S62" s="324"/>
      <c r="T62" s="324"/>
      <c r="U62" s="324"/>
      <c r="V62" s="324"/>
    </row>
    <row r="63" spans="1:61" s="291" customFormat="1" x14ac:dyDescent="0.25">
      <c r="A63" s="325" t="s">
        <v>646</v>
      </c>
      <c r="B63" s="309">
        <v>2028</v>
      </c>
      <c r="C63" s="309">
        <v>2029</v>
      </c>
      <c r="D63" s="309">
        <v>2030</v>
      </c>
      <c r="E63" s="309">
        <v>2031</v>
      </c>
      <c r="F63" s="309">
        <v>2032</v>
      </c>
      <c r="G63" s="309">
        <v>2033</v>
      </c>
      <c r="H63" s="309">
        <v>2034</v>
      </c>
      <c r="I63" s="309">
        <v>2035</v>
      </c>
      <c r="J63" s="309">
        <v>2036</v>
      </c>
      <c r="K63" s="309">
        <v>2037</v>
      </c>
      <c r="L63" s="309">
        <v>2038</v>
      </c>
      <c r="M63" s="309">
        <v>2039</v>
      </c>
      <c r="N63" s="309">
        <v>2040</v>
      </c>
      <c r="O63" s="309">
        <v>2041</v>
      </c>
      <c r="P63" s="309">
        <v>2042</v>
      </c>
      <c r="Q63" s="309">
        <v>2043</v>
      </c>
      <c r="R63" s="309">
        <v>2044</v>
      </c>
      <c r="S63" s="309">
        <v>2045</v>
      </c>
      <c r="T63" s="309">
        <v>2046</v>
      </c>
      <c r="U63" s="309">
        <v>2047</v>
      </c>
      <c r="V63" s="309" t="s">
        <v>536</v>
      </c>
      <c r="W63" s="309" t="s">
        <v>536</v>
      </c>
      <c r="X63" s="309" t="s">
        <v>536</v>
      </c>
      <c r="Y63" s="309" t="s">
        <v>536</v>
      </c>
      <c r="Z63" s="309" t="s">
        <v>536</v>
      </c>
      <c r="AA63" s="309" t="s">
        <v>536</v>
      </c>
      <c r="AB63" s="309" t="s">
        <v>536</v>
      </c>
      <c r="AC63" s="309" t="s">
        <v>536</v>
      </c>
      <c r="AD63" s="309" t="s">
        <v>536</v>
      </c>
      <c r="AE63" s="309" t="s">
        <v>536</v>
      </c>
      <c r="AF63" s="309" t="s">
        <v>536</v>
      </c>
      <c r="AG63" s="309" t="s">
        <v>536</v>
      </c>
      <c r="AH63" s="309" t="s">
        <v>536</v>
      </c>
      <c r="AI63" s="309" t="s">
        <v>536</v>
      </c>
      <c r="AJ63" s="309" t="s">
        <v>536</v>
      </c>
      <c r="AK63" s="309" t="s">
        <v>536</v>
      </c>
      <c r="AL63" s="309" t="s">
        <v>536</v>
      </c>
      <c r="AM63" s="309" t="s">
        <v>536</v>
      </c>
      <c r="AN63" s="309" t="s">
        <v>536</v>
      </c>
      <c r="AO63" s="309" t="s">
        <v>536</v>
      </c>
      <c r="AP63" s="309" t="s">
        <v>536</v>
      </c>
      <c r="AQ63" s="309" t="s">
        <v>536</v>
      </c>
      <c r="AR63" s="309" t="s">
        <v>536</v>
      </c>
      <c r="AS63" s="309" t="s">
        <v>536</v>
      </c>
      <c r="AT63" s="309" t="s">
        <v>536</v>
      </c>
      <c r="AU63" s="309" t="s">
        <v>536</v>
      </c>
      <c r="AV63" s="309" t="s">
        <v>536</v>
      </c>
      <c r="AW63" s="309" t="s">
        <v>536</v>
      </c>
      <c r="AX63" s="309" t="s">
        <v>536</v>
      </c>
      <c r="AY63" s="309" t="s">
        <v>536</v>
      </c>
      <c r="AZ63" s="309" t="s">
        <v>536</v>
      </c>
      <c r="BA63" s="309" t="s">
        <v>536</v>
      </c>
      <c r="BB63" s="309" t="s">
        <v>536</v>
      </c>
      <c r="BC63" s="309" t="s">
        <v>536</v>
      </c>
      <c r="BD63" s="309" t="s">
        <v>536</v>
      </c>
      <c r="BE63" s="309" t="s">
        <v>536</v>
      </c>
      <c r="BF63" s="309" t="s">
        <v>536</v>
      </c>
      <c r="BG63" s="309" t="s">
        <v>536</v>
      </c>
      <c r="BH63" s="309" t="s">
        <v>536</v>
      </c>
      <c r="BI63" s="309" t="s">
        <v>536</v>
      </c>
    </row>
    <row r="64" spans="1:61" s="277" customFormat="1" ht="14.25" x14ac:dyDescent="0.25">
      <c r="A64" s="326" t="s">
        <v>274</v>
      </c>
      <c r="B64" s="327">
        <v>0</v>
      </c>
      <c r="C64" s="327">
        <v>40100705.858453177</v>
      </c>
      <c r="D64" s="327">
        <v>41303727.065439835</v>
      </c>
      <c r="E64" s="327">
        <v>42542838.861786515</v>
      </c>
      <c r="F64" s="327">
        <v>43819124.058873169</v>
      </c>
      <c r="G64" s="327">
        <v>45133697.872386493</v>
      </c>
      <c r="H64" s="327">
        <v>46487708.898353152</v>
      </c>
      <c r="I64" s="327">
        <v>47882340.089173146</v>
      </c>
      <c r="J64" s="327">
        <v>49318810.315273143</v>
      </c>
      <c r="K64" s="327">
        <v>50798374.560313143</v>
      </c>
      <c r="L64" s="327">
        <v>52322325.873253137</v>
      </c>
      <c r="M64" s="327">
        <v>30795426.03631958</v>
      </c>
      <c r="N64" s="327">
        <v>31719288.770559564</v>
      </c>
      <c r="O64" s="327">
        <v>32670867.393519539</v>
      </c>
      <c r="P64" s="327">
        <v>33650993.374052867</v>
      </c>
      <c r="Q64" s="327">
        <v>34660523.167466186</v>
      </c>
      <c r="R64" s="327">
        <v>35700338.884799503</v>
      </c>
      <c r="S64" s="327">
        <v>36771349.073652819</v>
      </c>
      <c r="T64" s="327">
        <v>37874489.499012806</v>
      </c>
      <c r="U64" s="327">
        <v>39010724.147172794</v>
      </c>
      <c r="V64" s="327" t="s">
        <v>536</v>
      </c>
      <c r="W64" s="327" t="s">
        <v>536</v>
      </c>
      <c r="X64" s="327" t="s">
        <v>536</v>
      </c>
      <c r="Y64" s="327" t="s">
        <v>536</v>
      </c>
      <c r="Z64" s="327" t="s">
        <v>536</v>
      </c>
      <c r="AA64" s="327" t="s">
        <v>536</v>
      </c>
      <c r="AB64" s="327" t="s">
        <v>536</v>
      </c>
      <c r="AC64" s="327" t="s">
        <v>536</v>
      </c>
      <c r="AD64" s="327" t="s">
        <v>536</v>
      </c>
      <c r="AE64" s="327" t="s">
        <v>536</v>
      </c>
      <c r="AF64" s="327" t="s">
        <v>536</v>
      </c>
      <c r="AG64" s="327" t="s">
        <v>536</v>
      </c>
      <c r="AH64" s="327" t="s">
        <v>536</v>
      </c>
      <c r="AI64" s="327" t="s">
        <v>536</v>
      </c>
      <c r="AJ64" s="327" t="s">
        <v>536</v>
      </c>
      <c r="AK64" s="327" t="s">
        <v>536</v>
      </c>
      <c r="AL64" s="327" t="s">
        <v>536</v>
      </c>
      <c r="AM64" s="327" t="s">
        <v>536</v>
      </c>
      <c r="AN64" s="327" t="s">
        <v>536</v>
      </c>
      <c r="AO64" s="327" t="s">
        <v>536</v>
      </c>
      <c r="AP64" s="327" t="s">
        <v>536</v>
      </c>
      <c r="AQ64" s="327" t="s">
        <v>536</v>
      </c>
      <c r="AR64" s="327" t="s">
        <v>536</v>
      </c>
      <c r="AS64" s="327" t="s">
        <v>536</v>
      </c>
      <c r="AT64" s="327" t="s">
        <v>536</v>
      </c>
      <c r="AU64" s="327" t="s">
        <v>536</v>
      </c>
      <c r="AV64" s="327" t="s">
        <v>536</v>
      </c>
      <c r="AW64" s="327" t="s">
        <v>536</v>
      </c>
      <c r="AX64" s="327" t="s">
        <v>536</v>
      </c>
      <c r="AY64" s="327" t="s">
        <v>536</v>
      </c>
      <c r="AZ64" s="327" t="s">
        <v>536</v>
      </c>
      <c r="BA64" s="327" t="s">
        <v>536</v>
      </c>
      <c r="BB64" s="327" t="s">
        <v>536</v>
      </c>
      <c r="BC64" s="327" t="s">
        <v>536</v>
      </c>
      <c r="BD64" s="327" t="s">
        <v>536</v>
      </c>
      <c r="BE64" s="327" t="s">
        <v>536</v>
      </c>
      <c r="BF64" s="327" t="s">
        <v>536</v>
      </c>
      <c r="BG64" s="327" t="s">
        <v>536</v>
      </c>
      <c r="BH64" s="327" t="s">
        <v>536</v>
      </c>
      <c r="BI64" s="327" t="s">
        <v>536</v>
      </c>
    </row>
    <row r="65" spans="1:61" x14ac:dyDescent="0.25">
      <c r="A65" s="328" t="s">
        <v>273</v>
      </c>
      <c r="B65" s="329">
        <v>0</v>
      </c>
      <c r="C65" s="329">
        <v>8670078.7646804452</v>
      </c>
      <c r="D65" s="329">
        <v>9674984.7961433064</v>
      </c>
      <c r="E65" s="329">
        <v>10709472.506269917</v>
      </c>
      <c r="F65" s="329">
        <v>11774725.162206817</v>
      </c>
      <c r="G65" s="329">
        <v>12871973.361786429</v>
      </c>
      <c r="H65" s="329">
        <v>14002496.926754458</v>
      </c>
      <c r="I65" s="329">
        <v>15167626.871726438</v>
      </c>
      <c r="J65" s="329">
        <v>16368747.451902531</v>
      </c>
      <c r="K65" s="329">
        <v>17607298.292690892</v>
      </c>
      <c r="L65" s="329">
        <v>18884776.604516029</v>
      </c>
      <c r="M65" s="329">
        <v>20202739.486219399</v>
      </c>
      <c r="N65" s="329">
        <v>21562806.320596136</v>
      </c>
      <c r="O65" s="329">
        <v>22966661.265753169</v>
      </c>
      <c r="P65" s="329">
        <v>24416055.846121717</v>
      </c>
      <c r="Q65" s="329">
        <v>25912811.647110246</v>
      </c>
      <c r="R65" s="329">
        <v>27458823.117543541</v>
      </c>
      <c r="S65" s="329">
        <v>29056060.484199401</v>
      </c>
      <c r="T65" s="329">
        <v>30706572.782926727</v>
      </c>
      <c r="U65" s="329">
        <v>32412491.011008382</v>
      </c>
      <c r="V65" s="329" t="s">
        <v>536</v>
      </c>
      <c r="W65" s="329" t="s">
        <v>536</v>
      </c>
      <c r="X65" s="329" t="s">
        <v>536</v>
      </c>
      <c r="Y65" s="329" t="s">
        <v>536</v>
      </c>
      <c r="Z65" s="329" t="s">
        <v>536</v>
      </c>
      <c r="AA65" s="329" t="s">
        <v>536</v>
      </c>
      <c r="AB65" s="329" t="s">
        <v>536</v>
      </c>
      <c r="AC65" s="329" t="s">
        <v>536</v>
      </c>
      <c r="AD65" s="329" t="s">
        <v>536</v>
      </c>
      <c r="AE65" s="329" t="s">
        <v>536</v>
      </c>
      <c r="AF65" s="329" t="s">
        <v>536</v>
      </c>
      <c r="AG65" s="329" t="s">
        <v>536</v>
      </c>
      <c r="AH65" s="329" t="s">
        <v>536</v>
      </c>
      <c r="AI65" s="329" t="s">
        <v>536</v>
      </c>
      <c r="AJ65" s="329" t="s">
        <v>536</v>
      </c>
      <c r="AK65" s="329" t="s">
        <v>536</v>
      </c>
      <c r="AL65" s="329" t="s">
        <v>536</v>
      </c>
      <c r="AM65" s="329" t="s">
        <v>536</v>
      </c>
      <c r="AN65" s="329" t="s">
        <v>536</v>
      </c>
      <c r="AO65" s="329" t="s">
        <v>536</v>
      </c>
      <c r="AP65" s="329" t="s">
        <v>536</v>
      </c>
      <c r="AQ65" s="329" t="s">
        <v>536</v>
      </c>
      <c r="AR65" s="329" t="s">
        <v>536</v>
      </c>
      <c r="AS65" s="329" t="s">
        <v>536</v>
      </c>
      <c r="AT65" s="329" t="s">
        <v>536</v>
      </c>
      <c r="AU65" s="329" t="s">
        <v>536</v>
      </c>
      <c r="AV65" s="329" t="s">
        <v>536</v>
      </c>
      <c r="AW65" s="329" t="s">
        <v>536</v>
      </c>
      <c r="AX65" s="329" t="s">
        <v>536</v>
      </c>
      <c r="AY65" s="329" t="s">
        <v>536</v>
      </c>
      <c r="AZ65" s="329" t="s">
        <v>536</v>
      </c>
      <c r="BA65" s="329" t="s">
        <v>536</v>
      </c>
      <c r="BB65" s="329" t="s">
        <v>536</v>
      </c>
      <c r="BC65" s="329" t="s">
        <v>536</v>
      </c>
      <c r="BD65" s="329" t="s">
        <v>536</v>
      </c>
      <c r="BE65" s="329" t="s">
        <v>536</v>
      </c>
      <c r="BF65" s="329" t="s">
        <v>536</v>
      </c>
      <c r="BG65" s="329" t="s">
        <v>536</v>
      </c>
      <c r="BH65" s="329" t="s">
        <v>536</v>
      </c>
      <c r="BI65" s="329" t="s">
        <v>536</v>
      </c>
    </row>
    <row r="66" spans="1:61" x14ac:dyDescent="0.25">
      <c r="A66" s="330" t="s">
        <v>272</v>
      </c>
      <c r="B66" s="329">
        <v>0</v>
      </c>
      <c r="C66" s="329">
        <v>18488549.164841253</v>
      </c>
      <c r="D66" s="329">
        <v>19228091.131434903</v>
      </c>
      <c r="E66" s="329">
        <v>19997214.776692301</v>
      </c>
      <c r="F66" s="329">
        <v>20797103.367759991</v>
      </c>
      <c r="G66" s="329">
        <v>21628987.502470393</v>
      </c>
      <c r="H66" s="329">
        <v>22494147.00256921</v>
      </c>
      <c r="I66" s="329">
        <v>23393912.882671978</v>
      </c>
      <c r="J66" s="329">
        <v>24329669.397978861</v>
      </c>
      <c r="K66" s="329">
        <v>25302856.173898011</v>
      </c>
      <c r="L66" s="329">
        <v>26314970.420853939</v>
      </c>
      <c r="M66" s="329">
        <v>27367569.237688094</v>
      </c>
      <c r="N66" s="329">
        <v>28462272.007195622</v>
      </c>
      <c r="O66" s="329">
        <v>29600762.887483444</v>
      </c>
      <c r="P66" s="329">
        <v>30784793.402982783</v>
      </c>
      <c r="Q66" s="329">
        <v>32016185.139102098</v>
      </c>
      <c r="R66" s="329">
        <v>33296832.544666182</v>
      </c>
      <c r="S66" s="329">
        <v>34628705.846452832</v>
      </c>
      <c r="T66" s="329">
        <v>36013854.080310948</v>
      </c>
      <c r="U66" s="329">
        <v>37454408.243523389</v>
      </c>
      <c r="V66" s="329" t="s">
        <v>536</v>
      </c>
      <c r="W66" s="329" t="s">
        <v>536</v>
      </c>
      <c r="X66" s="329" t="s">
        <v>536</v>
      </c>
      <c r="Y66" s="329" t="s">
        <v>536</v>
      </c>
      <c r="Z66" s="329" t="s">
        <v>536</v>
      </c>
      <c r="AA66" s="329" t="s">
        <v>536</v>
      </c>
      <c r="AB66" s="329" t="s">
        <v>536</v>
      </c>
      <c r="AC66" s="329" t="s">
        <v>536</v>
      </c>
      <c r="AD66" s="329" t="s">
        <v>536</v>
      </c>
      <c r="AE66" s="329" t="s">
        <v>536</v>
      </c>
      <c r="AF66" s="329" t="s">
        <v>536</v>
      </c>
      <c r="AG66" s="329" t="s">
        <v>536</v>
      </c>
      <c r="AH66" s="329" t="s">
        <v>536</v>
      </c>
      <c r="AI66" s="329" t="s">
        <v>536</v>
      </c>
      <c r="AJ66" s="329" t="s">
        <v>536</v>
      </c>
      <c r="AK66" s="329" t="s">
        <v>536</v>
      </c>
      <c r="AL66" s="329" t="s">
        <v>536</v>
      </c>
      <c r="AM66" s="329" t="s">
        <v>536</v>
      </c>
      <c r="AN66" s="329" t="s">
        <v>536</v>
      </c>
      <c r="AO66" s="329" t="s">
        <v>536</v>
      </c>
      <c r="AP66" s="329" t="s">
        <v>536</v>
      </c>
      <c r="AQ66" s="329" t="s">
        <v>536</v>
      </c>
      <c r="AR66" s="329" t="s">
        <v>536</v>
      </c>
      <c r="AS66" s="329" t="s">
        <v>536</v>
      </c>
      <c r="AT66" s="329" t="s">
        <v>536</v>
      </c>
      <c r="AU66" s="329" t="s">
        <v>536</v>
      </c>
      <c r="AV66" s="329" t="s">
        <v>536</v>
      </c>
      <c r="AW66" s="329" t="s">
        <v>536</v>
      </c>
      <c r="AX66" s="329" t="s">
        <v>536</v>
      </c>
      <c r="AY66" s="329" t="s">
        <v>536</v>
      </c>
      <c r="AZ66" s="329" t="s">
        <v>536</v>
      </c>
      <c r="BA66" s="329" t="s">
        <v>536</v>
      </c>
      <c r="BB66" s="329" t="s">
        <v>536</v>
      </c>
      <c r="BC66" s="329" t="s">
        <v>536</v>
      </c>
      <c r="BD66" s="329" t="s">
        <v>536</v>
      </c>
      <c r="BE66" s="329" t="s">
        <v>536</v>
      </c>
      <c r="BF66" s="329" t="s">
        <v>536</v>
      </c>
      <c r="BG66" s="329" t="s">
        <v>536</v>
      </c>
      <c r="BH66" s="329" t="s">
        <v>536</v>
      </c>
      <c r="BI66" s="329" t="s">
        <v>536</v>
      </c>
    </row>
    <row r="67" spans="1:61" x14ac:dyDescent="0.25">
      <c r="A67" s="330" t="s">
        <v>271</v>
      </c>
      <c r="B67" s="329">
        <v>0</v>
      </c>
      <c r="C67" s="329">
        <v>0</v>
      </c>
      <c r="D67" s="329">
        <v>0</v>
      </c>
      <c r="E67" s="329">
        <v>0</v>
      </c>
      <c r="F67" s="329">
        <v>0</v>
      </c>
      <c r="G67" s="329">
        <v>0</v>
      </c>
      <c r="H67" s="329">
        <v>0</v>
      </c>
      <c r="I67" s="329">
        <v>0</v>
      </c>
      <c r="J67" s="329">
        <v>0</v>
      </c>
      <c r="K67" s="329">
        <v>0</v>
      </c>
      <c r="L67" s="329">
        <v>0</v>
      </c>
      <c r="M67" s="329">
        <v>0</v>
      </c>
      <c r="N67" s="329">
        <v>0</v>
      </c>
      <c r="O67" s="329">
        <v>0</v>
      </c>
      <c r="P67" s="329">
        <v>0</v>
      </c>
      <c r="Q67" s="329">
        <v>0</v>
      </c>
      <c r="R67" s="329">
        <v>0</v>
      </c>
      <c r="S67" s="329">
        <v>0</v>
      </c>
      <c r="T67" s="329">
        <v>0</v>
      </c>
      <c r="U67" s="329">
        <v>0</v>
      </c>
      <c r="V67" s="329" t="s">
        <v>536</v>
      </c>
      <c r="W67" s="329" t="s">
        <v>536</v>
      </c>
      <c r="X67" s="329" t="s">
        <v>536</v>
      </c>
      <c r="Y67" s="329" t="s">
        <v>536</v>
      </c>
      <c r="Z67" s="329" t="s">
        <v>536</v>
      </c>
      <c r="AA67" s="329" t="s">
        <v>536</v>
      </c>
      <c r="AB67" s="329" t="s">
        <v>536</v>
      </c>
      <c r="AC67" s="329" t="s">
        <v>536</v>
      </c>
      <c r="AD67" s="329" t="s">
        <v>536</v>
      </c>
      <c r="AE67" s="329" t="s">
        <v>536</v>
      </c>
      <c r="AF67" s="329" t="s">
        <v>536</v>
      </c>
      <c r="AG67" s="329" t="s">
        <v>536</v>
      </c>
      <c r="AH67" s="329" t="s">
        <v>536</v>
      </c>
      <c r="AI67" s="329" t="s">
        <v>536</v>
      </c>
      <c r="AJ67" s="329" t="s">
        <v>536</v>
      </c>
      <c r="AK67" s="329" t="s">
        <v>536</v>
      </c>
      <c r="AL67" s="329" t="s">
        <v>536</v>
      </c>
      <c r="AM67" s="329" t="s">
        <v>536</v>
      </c>
      <c r="AN67" s="329" t="s">
        <v>536</v>
      </c>
      <c r="AO67" s="329" t="s">
        <v>536</v>
      </c>
      <c r="AP67" s="329" t="s">
        <v>536</v>
      </c>
      <c r="AQ67" s="329" t="s">
        <v>536</v>
      </c>
      <c r="AR67" s="329" t="s">
        <v>536</v>
      </c>
      <c r="AS67" s="329" t="s">
        <v>536</v>
      </c>
      <c r="AT67" s="329" t="s">
        <v>536</v>
      </c>
      <c r="AU67" s="329" t="s">
        <v>536</v>
      </c>
      <c r="AV67" s="329" t="s">
        <v>536</v>
      </c>
      <c r="AW67" s="329" t="s">
        <v>536</v>
      </c>
      <c r="AX67" s="329" t="s">
        <v>536</v>
      </c>
      <c r="AY67" s="329" t="s">
        <v>536</v>
      </c>
      <c r="AZ67" s="329" t="s">
        <v>536</v>
      </c>
      <c r="BA67" s="329" t="s">
        <v>536</v>
      </c>
      <c r="BB67" s="329" t="s">
        <v>536</v>
      </c>
      <c r="BC67" s="329" t="s">
        <v>536</v>
      </c>
      <c r="BD67" s="329" t="s">
        <v>536</v>
      </c>
      <c r="BE67" s="329" t="s">
        <v>536</v>
      </c>
      <c r="BF67" s="329" t="s">
        <v>536</v>
      </c>
      <c r="BG67" s="329" t="s">
        <v>536</v>
      </c>
      <c r="BH67" s="329" t="s">
        <v>536</v>
      </c>
      <c r="BI67" s="329" t="s">
        <v>536</v>
      </c>
    </row>
    <row r="68" spans="1:61" x14ac:dyDescent="0.25">
      <c r="A68" s="330" t="s">
        <v>536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29"/>
      <c r="AL68" s="329"/>
      <c r="AM68" s="329"/>
      <c r="AN68" s="329"/>
      <c r="AO68" s="329"/>
      <c r="AP68" s="329"/>
      <c r="AQ68" s="329"/>
      <c r="AR68" s="329"/>
      <c r="AS68" s="329"/>
      <c r="AT68" s="329"/>
      <c r="AU68" s="329"/>
      <c r="AV68" s="329"/>
      <c r="AW68" s="329"/>
      <c r="AX68" s="329"/>
      <c r="AY68" s="329"/>
      <c r="AZ68" s="329"/>
      <c r="BA68" s="329"/>
      <c r="BB68" s="329"/>
      <c r="BC68" s="329"/>
      <c r="BD68" s="329"/>
      <c r="BE68" s="329"/>
      <c r="BF68" s="329"/>
      <c r="BG68" s="329"/>
      <c r="BH68" s="329"/>
      <c r="BI68" s="329"/>
    </row>
    <row r="69" spans="1:61" x14ac:dyDescent="0.25">
      <c r="A69" s="330" t="s">
        <v>536</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t="s">
        <v>536</v>
      </c>
      <c r="W69" s="329" t="s">
        <v>536</v>
      </c>
      <c r="X69" s="329" t="s">
        <v>536</v>
      </c>
      <c r="Y69" s="329" t="s">
        <v>536</v>
      </c>
      <c r="Z69" s="329" t="s">
        <v>536</v>
      </c>
      <c r="AA69" s="329" t="s">
        <v>536</v>
      </c>
      <c r="AB69" s="329" t="s">
        <v>536</v>
      </c>
      <c r="AC69" s="329" t="s">
        <v>536</v>
      </c>
      <c r="AD69" s="329" t="s">
        <v>536</v>
      </c>
      <c r="AE69" s="329" t="s">
        <v>536</v>
      </c>
      <c r="AF69" s="329" t="s">
        <v>536</v>
      </c>
      <c r="AG69" s="329" t="s">
        <v>536</v>
      </c>
      <c r="AH69" s="329" t="s">
        <v>536</v>
      </c>
      <c r="AI69" s="329" t="s">
        <v>536</v>
      </c>
      <c r="AJ69" s="329" t="s">
        <v>536</v>
      </c>
      <c r="AK69" s="329" t="s">
        <v>536</v>
      </c>
      <c r="AL69" s="329" t="s">
        <v>536</v>
      </c>
      <c r="AM69" s="329" t="s">
        <v>536</v>
      </c>
      <c r="AN69" s="329" t="s">
        <v>536</v>
      </c>
      <c r="AO69" s="329" t="s">
        <v>536</v>
      </c>
      <c r="AP69" s="329" t="s">
        <v>536</v>
      </c>
      <c r="AQ69" s="329" t="s">
        <v>536</v>
      </c>
      <c r="AR69" s="329" t="s">
        <v>536</v>
      </c>
      <c r="AS69" s="329" t="s">
        <v>536</v>
      </c>
      <c r="AT69" s="329" t="s">
        <v>536</v>
      </c>
      <c r="AU69" s="329" t="s">
        <v>536</v>
      </c>
      <c r="AV69" s="329" t="s">
        <v>536</v>
      </c>
      <c r="AW69" s="329" t="s">
        <v>536</v>
      </c>
      <c r="AX69" s="329" t="s">
        <v>536</v>
      </c>
      <c r="AY69" s="329" t="s">
        <v>536</v>
      </c>
      <c r="AZ69" s="329" t="s">
        <v>536</v>
      </c>
      <c r="BA69" s="329" t="s">
        <v>536</v>
      </c>
      <c r="BB69" s="329" t="s">
        <v>536</v>
      </c>
      <c r="BC69" s="329" t="s">
        <v>536</v>
      </c>
      <c r="BD69" s="329" t="s">
        <v>536</v>
      </c>
      <c r="BE69" s="329" t="s">
        <v>536</v>
      </c>
      <c r="BF69" s="329" t="s">
        <v>536</v>
      </c>
      <c r="BG69" s="329" t="s">
        <v>536</v>
      </c>
      <c r="BH69" s="329" t="s">
        <v>536</v>
      </c>
      <c r="BI69" s="329" t="s">
        <v>536</v>
      </c>
    </row>
    <row r="70" spans="1:61" x14ac:dyDescent="0.25">
      <c r="A70" s="330" t="s">
        <v>536</v>
      </c>
      <c r="B70" s="329"/>
      <c r="C70" s="329">
        <v>0</v>
      </c>
      <c r="D70" s="329">
        <v>0</v>
      </c>
      <c r="E70" s="329">
        <v>0</v>
      </c>
      <c r="F70" s="329">
        <v>0</v>
      </c>
      <c r="G70" s="329">
        <v>0</v>
      </c>
      <c r="H70" s="329">
        <v>0</v>
      </c>
      <c r="I70" s="329">
        <v>0</v>
      </c>
      <c r="J70" s="329">
        <v>0</v>
      </c>
      <c r="K70" s="329">
        <v>0</v>
      </c>
      <c r="L70" s="329">
        <v>0</v>
      </c>
      <c r="M70" s="329">
        <v>0</v>
      </c>
      <c r="N70" s="329">
        <v>0</v>
      </c>
      <c r="O70" s="329">
        <v>0</v>
      </c>
      <c r="P70" s="329">
        <v>0</v>
      </c>
      <c r="Q70" s="329">
        <v>0</v>
      </c>
      <c r="R70" s="329">
        <v>0</v>
      </c>
      <c r="S70" s="329">
        <v>0</v>
      </c>
      <c r="T70" s="329">
        <v>0</v>
      </c>
      <c r="U70" s="329">
        <v>0</v>
      </c>
      <c r="V70" s="329" t="s">
        <v>656</v>
      </c>
      <c r="W70" s="329" t="s">
        <v>656</v>
      </c>
      <c r="X70" s="329" t="s">
        <v>656</v>
      </c>
      <c r="Y70" s="329" t="s">
        <v>656</v>
      </c>
      <c r="Z70" s="329" t="s">
        <v>656</v>
      </c>
      <c r="AA70" s="329" t="s">
        <v>656</v>
      </c>
      <c r="AB70" s="329" t="s">
        <v>656</v>
      </c>
      <c r="AC70" s="329" t="s">
        <v>656</v>
      </c>
      <c r="AD70" s="329" t="s">
        <v>656</v>
      </c>
      <c r="AE70" s="329" t="s">
        <v>656</v>
      </c>
      <c r="AF70" s="329" t="s">
        <v>656</v>
      </c>
      <c r="AG70" s="329" t="s">
        <v>656</v>
      </c>
      <c r="AH70" s="329" t="s">
        <v>656</v>
      </c>
      <c r="AI70" s="329" t="s">
        <v>656</v>
      </c>
      <c r="AJ70" s="329" t="s">
        <v>656</v>
      </c>
      <c r="AK70" s="329" t="s">
        <v>656</v>
      </c>
      <c r="AL70" s="329" t="s">
        <v>656</v>
      </c>
      <c r="AM70" s="329" t="s">
        <v>656</v>
      </c>
      <c r="AN70" s="329" t="s">
        <v>656</v>
      </c>
      <c r="AO70" s="329" t="s">
        <v>656</v>
      </c>
      <c r="AP70" s="329" t="s">
        <v>656</v>
      </c>
      <c r="AQ70" s="329" t="s">
        <v>656</v>
      </c>
      <c r="AR70" s="329" t="s">
        <v>656</v>
      </c>
      <c r="AS70" s="329" t="s">
        <v>656</v>
      </c>
      <c r="AT70" s="329" t="s">
        <v>656</v>
      </c>
      <c r="AU70" s="329" t="s">
        <v>656</v>
      </c>
      <c r="AV70" s="329" t="s">
        <v>656</v>
      </c>
      <c r="AW70" s="329" t="s">
        <v>656</v>
      </c>
      <c r="AX70" s="329" t="s">
        <v>656</v>
      </c>
      <c r="AY70" s="329" t="s">
        <v>656</v>
      </c>
      <c r="AZ70" s="329" t="s">
        <v>656</v>
      </c>
      <c r="BA70" s="329" t="s">
        <v>656</v>
      </c>
      <c r="BB70" s="329" t="s">
        <v>656</v>
      </c>
      <c r="BC70" s="329" t="s">
        <v>656</v>
      </c>
      <c r="BD70" s="329" t="s">
        <v>656</v>
      </c>
      <c r="BE70" s="329" t="s">
        <v>656</v>
      </c>
      <c r="BF70" s="329" t="s">
        <v>656</v>
      </c>
      <c r="BG70" s="329" t="s">
        <v>656</v>
      </c>
      <c r="BH70" s="329" t="s">
        <v>656</v>
      </c>
      <c r="BI70" s="329" t="s">
        <v>656</v>
      </c>
    </row>
    <row r="71" spans="1:61" x14ac:dyDescent="0.25">
      <c r="A71" s="330" t="s">
        <v>270</v>
      </c>
      <c r="B71" s="329"/>
      <c r="C71" s="329">
        <v>-9818470.4001608081</v>
      </c>
      <c r="D71" s="329">
        <v>-9553106.3352915961</v>
      </c>
      <c r="E71" s="329">
        <v>-9287742.2704223841</v>
      </c>
      <c r="F71" s="329">
        <v>-9022378.205553174</v>
      </c>
      <c r="G71" s="329">
        <v>-8757014.1406839639</v>
      </c>
      <c r="H71" s="329">
        <v>-8491650.0758147519</v>
      </c>
      <c r="I71" s="329">
        <v>-8226286.0109455409</v>
      </c>
      <c r="J71" s="329">
        <v>-7960921.9460763298</v>
      </c>
      <c r="K71" s="329">
        <v>-7695557.8812071197</v>
      </c>
      <c r="L71" s="329">
        <v>-7430193.8163379077</v>
      </c>
      <c r="M71" s="329">
        <v>-7164829.7514686966</v>
      </c>
      <c r="N71" s="329">
        <v>-6899465.6865994865</v>
      </c>
      <c r="O71" s="329">
        <v>-6634101.6217302755</v>
      </c>
      <c r="P71" s="329">
        <v>-6368737.5568610644</v>
      </c>
      <c r="Q71" s="329">
        <v>-6103373.4919918524</v>
      </c>
      <c r="R71" s="329">
        <v>-5838009.4271226423</v>
      </c>
      <c r="S71" s="329">
        <v>-5572645.3622534312</v>
      </c>
      <c r="T71" s="329">
        <v>-5307281.2973842202</v>
      </c>
      <c r="U71" s="329">
        <v>-5041917.2325150091</v>
      </c>
      <c r="V71" s="329">
        <v>-5041917.2325150091</v>
      </c>
      <c r="W71" s="329">
        <v>-5041917.2325150091</v>
      </c>
      <c r="X71" s="329">
        <v>-5041917.2325150091</v>
      </c>
      <c r="Y71" s="329">
        <v>-5041917.2325150091</v>
      </c>
      <c r="Z71" s="329">
        <v>-5041917.2325150091</v>
      </c>
      <c r="AA71" s="329">
        <v>-5041917.2325150091</v>
      </c>
      <c r="AB71" s="329">
        <v>-5041917.2325150091</v>
      </c>
      <c r="AC71" s="329">
        <v>-5041917.2325150091</v>
      </c>
      <c r="AD71" s="329">
        <v>-5041917.2325150091</v>
      </c>
      <c r="AE71" s="329">
        <v>-5041917.2325150091</v>
      </c>
      <c r="AF71" s="329">
        <v>-5041917.2325150091</v>
      </c>
      <c r="AG71" s="329">
        <v>-5041917.2325150091</v>
      </c>
      <c r="AH71" s="329">
        <v>-5041917.2325150091</v>
      </c>
      <c r="AI71" s="329">
        <v>-5041917.2325150091</v>
      </c>
      <c r="AJ71" s="329">
        <v>-5041917.2325150091</v>
      </c>
      <c r="AK71" s="329">
        <v>-5041917.2325150091</v>
      </c>
      <c r="AL71" s="329">
        <v>-5041917.2325150091</v>
      </c>
      <c r="AM71" s="329">
        <v>-5041917.2325150091</v>
      </c>
      <c r="AN71" s="329">
        <v>-5041917.2325150091</v>
      </c>
      <c r="AO71" s="329">
        <v>-5041917.2325150091</v>
      </c>
      <c r="AP71" s="329">
        <v>-5041917.2325150091</v>
      </c>
      <c r="AQ71" s="329">
        <v>-5041917.2325150091</v>
      </c>
      <c r="AR71" s="329">
        <v>-5041917.2325150091</v>
      </c>
      <c r="AS71" s="329">
        <v>-5041917.2325150091</v>
      </c>
      <c r="AT71" s="329">
        <v>-5041917.2325150091</v>
      </c>
      <c r="AU71" s="329">
        <v>-5041917.2325150091</v>
      </c>
      <c r="AV71" s="329">
        <v>-5041917.2325150091</v>
      </c>
      <c r="AW71" s="329">
        <v>-5041917.2325150091</v>
      </c>
      <c r="AX71" s="329">
        <v>-5041917.2325150091</v>
      </c>
      <c r="AY71" s="329">
        <v>-5041917.2325150091</v>
      </c>
      <c r="AZ71" s="329">
        <v>-5041917.2325150091</v>
      </c>
      <c r="BA71" s="329">
        <v>-5041917.2325150091</v>
      </c>
      <c r="BB71" s="329">
        <v>-5041917.2325150091</v>
      </c>
      <c r="BC71" s="329">
        <v>-5041917.2325150091</v>
      </c>
      <c r="BD71" s="329">
        <v>-5041917.2325150091</v>
      </c>
      <c r="BE71" s="329">
        <v>-5041917.2325150091</v>
      </c>
      <c r="BF71" s="329">
        <v>-5041917.2325150091</v>
      </c>
      <c r="BG71" s="329">
        <v>-5041917.2325150091</v>
      </c>
      <c r="BH71" s="329">
        <v>-5041917.2325150091</v>
      </c>
      <c r="BI71" s="329">
        <v>-5041917.2325150091</v>
      </c>
    </row>
    <row r="72" spans="1:61" s="277" customFormat="1" ht="14.25" x14ac:dyDescent="0.25">
      <c r="A72" s="331" t="s">
        <v>647</v>
      </c>
      <c r="B72" s="327">
        <v>0</v>
      </c>
      <c r="C72" s="327">
        <v>48770784.623133622</v>
      </c>
      <c r="D72" s="327">
        <v>50978711.861583143</v>
      </c>
      <c r="E72" s="327">
        <v>53252311.368056431</v>
      </c>
      <c r="F72" s="327">
        <v>55593849.22107999</v>
      </c>
      <c r="G72" s="327">
        <v>58005671.234172925</v>
      </c>
      <c r="H72" s="327">
        <v>60490205.825107612</v>
      </c>
      <c r="I72" s="327">
        <v>63049966.960899584</v>
      </c>
      <c r="J72" s="327">
        <v>65687557.767175674</v>
      </c>
      <c r="K72" s="327">
        <v>68405672.853004038</v>
      </c>
      <c r="L72" s="327">
        <v>71207102.477769166</v>
      </c>
      <c r="M72" s="327">
        <v>50998165.522538975</v>
      </c>
      <c r="N72" s="327">
        <v>53282095.0911557</v>
      </c>
      <c r="O72" s="327">
        <v>55637528.659272708</v>
      </c>
      <c r="P72" s="327">
        <v>58067049.220174581</v>
      </c>
      <c r="Q72" s="327">
        <v>60573334.814576432</v>
      </c>
      <c r="R72" s="327">
        <v>63159162.002343044</v>
      </c>
      <c r="S72" s="327">
        <v>65827409.557852224</v>
      </c>
      <c r="T72" s="327">
        <v>68581062.281939536</v>
      </c>
      <c r="U72" s="327">
        <v>71423215.158181176</v>
      </c>
      <c r="V72" s="327" t="s">
        <v>536</v>
      </c>
      <c r="W72" s="327" t="s">
        <v>536</v>
      </c>
      <c r="X72" s="327" t="s">
        <v>536</v>
      </c>
      <c r="Y72" s="327" t="s">
        <v>536</v>
      </c>
      <c r="Z72" s="327" t="s">
        <v>536</v>
      </c>
      <c r="AA72" s="327" t="s">
        <v>536</v>
      </c>
      <c r="AB72" s="327" t="s">
        <v>536</v>
      </c>
      <c r="AC72" s="327" t="s">
        <v>536</v>
      </c>
      <c r="AD72" s="327" t="s">
        <v>536</v>
      </c>
      <c r="AE72" s="327" t="s">
        <v>536</v>
      </c>
      <c r="AF72" s="327" t="s">
        <v>536</v>
      </c>
      <c r="AG72" s="327" t="s">
        <v>536</v>
      </c>
      <c r="AH72" s="327" t="s">
        <v>536</v>
      </c>
      <c r="AI72" s="327" t="s">
        <v>536</v>
      </c>
      <c r="AJ72" s="327" t="s">
        <v>536</v>
      </c>
      <c r="AK72" s="327" t="s">
        <v>536</v>
      </c>
      <c r="AL72" s="327" t="s">
        <v>536</v>
      </c>
      <c r="AM72" s="327" t="s">
        <v>536</v>
      </c>
      <c r="AN72" s="327" t="s">
        <v>536</v>
      </c>
      <c r="AO72" s="327" t="s">
        <v>536</v>
      </c>
      <c r="AP72" s="327" t="s">
        <v>536</v>
      </c>
      <c r="AQ72" s="327" t="s">
        <v>536</v>
      </c>
      <c r="AR72" s="327" t="s">
        <v>536</v>
      </c>
      <c r="AS72" s="327" t="s">
        <v>536</v>
      </c>
      <c r="AT72" s="327" t="s">
        <v>536</v>
      </c>
      <c r="AU72" s="327" t="s">
        <v>536</v>
      </c>
      <c r="AV72" s="327" t="s">
        <v>536</v>
      </c>
      <c r="AW72" s="327" t="s">
        <v>536</v>
      </c>
      <c r="AX72" s="327" t="s">
        <v>536</v>
      </c>
      <c r="AY72" s="327" t="s">
        <v>536</v>
      </c>
      <c r="AZ72" s="327" t="s">
        <v>536</v>
      </c>
      <c r="BA72" s="327" t="s">
        <v>536</v>
      </c>
      <c r="BB72" s="327" t="s">
        <v>536</v>
      </c>
      <c r="BC72" s="327" t="s">
        <v>536</v>
      </c>
      <c r="BD72" s="327" t="s">
        <v>536</v>
      </c>
      <c r="BE72" s="327" t="s">
        <v>536</v>
      </c>
      <c r="BF72" s="327" t="s">
        <v>536</v>
      </c>
      <c r="BG72" s="327" t="s">
        <v>536</v>
      </c>
      <c r="BH72" s="327" t="s">
        <v>536</v>
      </c>
      <c r="BI72" s="327" t="s">
        <v>536</v>
      </c>
    </row>
    <row r="73" spans="1:61" x14ac:dyDescent="0.25">
      <c r="A73" s="330" t="s">
        <v>266</v>
      </c>
      <c r="B73" s="329">
        <v>0</v>
      </c>
      <c r="C73" s="329">
        <v>-24124005.897201002</v>
      </c>
      <c r="D73" s="329">
        <v>-24124005.897201002</v>
      </c>
      <c r="E73" s="329">
        <v>-24124005.897201002</v>
      </c>
      <c r="F73" s="329">
        <v>-24124005.897201002</v>
      </c>
      <c r="G73" s="329">
        <v>-24124005.897201002</v>
      </c>
      <c r="H73" s="329">
        <v>-24124005.897201002</v>
      </c>
      <c r="I73" s="329">
        <v>-24124005.897201002</v>
      </c>
      <c r="J73" s="329">
        <v>-24124005.897201002</v>
      </c>
      <c r="K73" s="329">
        <v>-24124005.897201002</v>
      </c>
      <c r="L73" s="329">
        <v>-24124005.897201002</v>
      </c>
      <c r="M73" s="329">
        <v>-24124005.897201002</v>
      </c>
      <c r="N73" s="329">
        <v>-24124005.897201002</v>
      </c>
      <c r="O73" s="329">
        <v>-24124005.897201002</v>
      </c>
      <c r="P73" s="329">
        <v>-24124005.897201002</v>
      </c>
      <c r="Q73" s="329">
        <v>-24124005.897201002</v>
      </c>
      <c r="R73" s="329">
        <v>-24124005.897201002</v>
      </c>
      <c r="S73" s="329">
        <v>-24124005.897201002</v>
      </c>
      <c r="T73" s="329">
        <v>-24124005.897201002</v>
      </c>
      <c r="U73" s="329">
        <v>-24124005.897201002</v>
      </c>
      <c r="V73" s="329" t="s">
        <v>656</v>
      </c>
      <c r="W73" s="329" t="s">
        <v>656</v>
      </c>
      <c r="X73" s="329" t="s">
        <v>656</v>
      </c>
      <c r="Y73" s="329" t="s">
        <v>656</v>
      </c>
      <c r="Z73" s="329" t="s">
        <v>656</v>
      </c>
      <c r="AA73" s="329" t="s">
        <v>656</v>
      </c>
      <c r="AB73" s="329" t="s">
        <v>656</v>
      </c>
      <c r="AC73" s="329" t="s">
        <v>656</v>
      </c>
      <c r="AD73" s="329" t="s">
        <v>656</v>
      </c>
      <c r="AE73" s="329" t="s">
        <v>656</v>
      </c>
      <c r="AF73" s="329" t="s">
        <v>656</v>
      </c>
      <c r="AG73" s="329" t="s">
        <v>656</v>
      </c>
      <c r="AH73" s="329" t="s">
        <v>656</v>
      </c>
      <c r="AI73" s="329" t="s">
        <v>656</v>
      </c>
      <c r="AJ73" s="329" t="s">
        <v>656</v>
      </c>
      <c r="AK73" s="329" t="s">
        <v>656</v>
      </c>
      <c r="AL73" s="329" t="s">
        <v>656</v>
      </c>
      <c r="AM73" s="329" t="s">
        <v>656</v>
      </c>
      <c r="AN73" s="329" t="s">
        <v>656</v>
      </c>
      <c r="AO73" s="329" t="s">
        <v>656</v>
      </c>
      <c r="AP73" s="329" t="s">
        <v>656</v>
      </c>
      <c r="AQ73" s="329" t="s">
        <v>656</v>
      </c>
      <c r="AR73" s="329" t="s">
        <v>656</v>
      </c>
      <c r="AS73" s="329" t="s">
        <v>656</v>
      </c>
      <c r="AT73" s="329" t="s">
        <v>656</v>
      </c>
      <c r="AU73" s="329" t="s">
        <v>656</v>
      </c>
      <c r="AV73" s="329" t="s">
        <v>656</v>
      </c>
      <c r="AW73" s="329" t="s">
        <v>656</v>
      </c>
      <c r="AX73" s="329" t="s">
        <v>656</v>
      </c>
      <c r="AY73" s="329" t="s">
        <v>656</v>
      </c>
      <c r="AZ73" s="329" t="s">
        <v>656</v>
      </c>
      <c r="BA73" s="329" t="s">
        <v>656</v>
      </c>
      <c r="BB73" s="329" t="s">
        <v>656</v>
      </c>
      <c r="BC73" s="329" t="s">
        <v>656</v>
      </c>
      <c r="BD73" s="329" t="s">
        <v>656</v>
      </c>
      <c r="BE73" s="329" t="s">
        <v>656</v>
      </c>
      <c r="BF73" s="329" t="s">
        <v>656</v>
      </c>
      <c r="BG73" s="329" t="s">
        <v>656</v>
      </c>
      <c r="BH73" s="329" t="s">
        <v>656</v>
      </c>
      <c r="BI73" s="329" t="s">
        <v>656</v>
      </c>
    </row>
    <row r="74" spans="1:61" s="277" customFormat="1" ht="14.25" x14ac:dyDescent="0.25">
      <c r="A74" s="331" t="s">
        <v>648</v>
      </c>
      <c r="B74" s="327">
        <v>0</v>
      </c>
      <c r="C74" s="327">
        <v>24646778.72593262</v>
      </c>
      <c r="D74" s="327">
        <v>26854705.964382142</v>
      </c>
      <c r="E74" s="327">
        <v>29128305.47085543</v>
      </c>
      <c r="F74" s="327">
        <v>31469843.323878989</v>
      </c>
      <c r="G74" s="327">
        <v>33881665.336971924</v>
      </c>
      <c r="H74" s="327">
        <v>36366199.92790661</v>
      </c>
      <c r="I74" s="327">
        <v>38925961.063698582</v>
      </c>
      <c r="J74" s="327">
        <v>41563551.869974673</v>
      </c>
      <c r="K74" s="327">
        <v>44281666.955803037</v>
      </c>
      <c r="L74" s="327">
        <v>47083096.580568165</v>
      </c>
      <c r="M74" s="327">
        <v>26874159.625337973</v>
      </c>
      <c r="N74" s="327">
        <v>29158089.193954699</v>
      </c>
      <c r="O74" s="327">
        <v>31513522.762071706</v>
      </c>
      <c r="P74" s="327">
        <v>33943043.322973579</v>
      </c>
      <c r="Q74" s="327">
        <v>36449328.91737543</v>
      </c>
      <c r="R74" s="327">
        <v>39035156.105142042</v>
      </c>
      <c r="S74" s="327">
        <v>41703403.660651222</v>
      </c>
      <c r="T74" s="327">
        <v>44457056.384738535</v>
      </c>
      <c r="U74" s="327">
        <v>47299209.260980174</v>
      </c>
      <c r="V74" s="327" t="s">
        <v>536</v>
      </c>
      <c r="W74" s="327" t="s">
        <v>536</v>
      </c>
      <c r="X74" s="327" t="s">
        <v>536</v>
      </c>
      <c r="Y74" s="327" t="s">
        <v>536</v>
      </c>
      <c r="Z74" s="327" t="s">
        <v>536</v>
      </c>
      <c r="AA74" s="327" t="s">
        <v>536</v>
      </c>
      <c r="AB74" s="327" t="s">
        <v>536</v>
      </c>
      <c r="AC74" s="327" t="s">
        <v>536</v>
      </c>
      <c r="AD74" s="327" t="s">
        <v>536</v>
      </c>
      <c r="AE74" s="327" t="s">
        <v>536</v>
      </c>
      <c r="AF74" s="327" t="s">
        <v>536</v>
      </c>
      <c r="AG74" s="327" t="s">
        <v>536</v>
      </c>
      <c r="AH74" s="327" t="s">
        <v>536</v>
      </c>
      <c r="AI74" s="327" t="s">
        <v>536</v>
      </c>
      <c r="AJ74" s="327" t="s">
        <v>536</v>
      </c>
      <c r="AK74" s="327" t="s">
        <v>536</v>
      </c>
      <c r="AL74" s="327" t="s">
        <v>536</v>
      </c>
      <c r="AM74" s="327" t="s">
        <v>536</v>
      </c>
      <c r="AN74" s="327" t="s">
        <v>536</v>
      </c>
      <c r="AO74" s="327" t="s">
        <v>536</v>
      </c>
      <c r="AP74" s="327" t="s">
        <v>536</v>
      </c>
      <c r="AQ74" s="327" t="s">
        <v>536</v>
      </c>
      <c r="AR74" s="327" t="s">
        <v>536</v>
      </c>
      <c r="AS74" s="327" t="s">
        <v>536</v>
      </c>
      <c r="AT74" s="327" t="s">
        <v>536</v>
      </c>
      <c r="AU74" s="327" t="s">
        <v>536</v>
      </c>
      <c r="AV74" s="327" t="s">
        <v>536</v>
      </c>
      <c r="AW74" s="327" t="s">
        <v>536</v>
      </c>
      <c r="AX74" s="327" t="s">
        <v>536</v>
      </c>
      <c r="AY74" s="327" t="s">
        <v>536</v>
      </c>
      <c r="AZ74" s="327" t="s">
        <v>536</v>
      </c>
      <c r="BA74" s="327" t="s">
        <v>536</v>
      </c>
      <c r="BB74" s="327" t="s">
        <v>536</v>
      </c>
      <c r="BC74" s="327" t="s">
        <v>536</v>
      </c>
      <c r="BD74" s="327" t="s">
        <v>536</v>
      </c>
      <c r="BE74" s="327" t="s">
        <v>536</v>
      </c>
      <c r="BF74" s="327" t="s">
        <v>536</v>
      </c>
      <c r="BG74" s="327" t="s">
        <v>536</v>
      </c>
      <c r="BH74" s="327" t="s">
        <v>536</v>
      </c>
      <c r="BI74" s="327" t="s">
        <v>536</v>
      </c>
    </row>
    <row r="75" spans="1:61" x14ac:dyDescent="0.25">
      <c r="A75" s="330" t="s">
        <v>265</v>
      </c>
      <c r="B75" s="329">
        <v>0</v>
      </c>
      <c r="C75" s="329">
        <v>0</v>
      </c>
      <c r="D75" s="329">
        <v>0</v>
      </c>
      <c r="E75" s="329">
        <v>0</v>
      </c>
      <c r="F75" s="329">
        <v>0</v>
      </c>
      <c r="G75" s="329">
        <v>0</v>
      </c>
      <c r="H75" s="329">
        <v>0</v>
      </c>
      <c r="I75" s="329">
        <v>0</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329">
        <v>0</v>
      </c>
      <c r="Z75" s="329">
        <v>0</v>
      </c>
      <c r="AA75" s="329">
        <v>0</v>
      </c>
      <c r="AB75" s="329">
        <v>0</v>
      </c>
      <c r="AC75" s="329">
        <v>0</v>
      </c>
      <c r="AD75" s="329">
        <v>0</v>
      </c>
      <c r="AE75" s="329">
        <v>0</v>
      </c>
      <c r="AF75" s="329">
        <v>0</v>
      </c>
      <c r="AG75" s="329">
        <v>0</v>
      </c>
      <c r="AH75" s="329">
        <v>0</v>
      </c>
      <c r="AI75" s="329">
        <v>0</v>
      </c>
      <c r="AJ75" s="329">
        <v>0</v>
      </c>
      <c r="AK75" s="329">
        <v>0</v>
      </c>
      <c r="AL75" s="329">
        <v>0</v>
      </c>
      <c r="AM75" s="329">
        <v>0</v>
      </c>
      <c r="AN75" s="329">
        <v>0</v>
      </c>
      <c r="AO75" s="329">
        <v>0</v>
      </c>
      <c r="AP75" s="329">
        <v>0</v>
      </c>
      <c r="AQ75" s="329">
        <v>0</v>
      </c>
      <c r="AR75" s="329">
        <v>0</v>
      </c>
      <c r="AS75" s="329">
        <v>0</v>
      </c>
      <c r="AT75" s="329">
        <v>0</v>
      </c>
      <c r="AU75" s="329">
        <v>0</v>
      </c>
      <c r="AV75" s="329">
        <v>0</v>
      </c>
      <c r="AW75" s="329">
        <v>0</v>
      </c>
      <c r="AX75" s="329">
        <v>0</v>
      </c>
      <c r="AY75" s="329">
        <v>0</v>
      </c>
      <c r="AZ75" s="329">
        <v>0</v>
      </c>
      <c r="BA75" s="329">
        <v>0</v>
      </c>
      <c r="BB75" s="329">
        <v>0</v>
      </c>
      <c r="BC75" s="329">
        <v>0</v>
      </c>
      <c r="BD75" s="329">
        <v>0</v>
      </c>
      <c r="BE75" s="329">
        <v>0</v>
      </c>
      <c r="BF75" s="329">
        <v>0</v>
      </c>
      <c r="BG75" s="329">
        <v>0</v>
      </c>
      <c r="BH75" s="329">
        <v>0</v>
      </c>
      <c r="BI75" s="329">
        <v>0</v>
      </c>
    </row>
    <row r="76" spans="1:61" s="277" customFormat="1" ht="14.25" x14ac:dyDescent="0.25">
      <c r="A76" s="331" t="s">
        <v>269</v>
      </c>
      <c r="B76" s="327">
        <v>0</v>
      </c>
      <c r="C76" s="327">
        <v>24646778.72593262</v>
      </c>
      <c r="D76" s="327">
        <v>26854705.964382142</v>
      </c>
      <c r="E76" s="327">
        <v>29128305.47085543</v>
      </c>
      <c r="F76" s="327">
        <v>31469843.323878989</v>
      </c>
      <c r="G76" s="327">
        <v>33881665.336971924</v>
      </c>
      <c r="H76" s="327">
        <v>36366199.92790661</v>
      </c>
      <c r="I76" s="327">
        <v>38925961.063698582</v>
      </c>
      <c r="J76" s="327">
        <v>41563551.869974673</v>
      </c>
      <c r="K76" s="327">
        <v>44281666.955803037</v>
      </c>
      <c r="L76" s="327">
        <v>47083096.580568165</v>
      </c>
      <c r="M76" s="327">
        <v>26874159.625337973</v>
      </c>
      <c r="N76" s="327">
        <v>29158089.193954699</v>
      </c>
      <c r="O76" s="327">
        <v>31513522.762071706</v>
      </c>
      <c r="P76" s="327">
        <v>33943043.322973579</v>
      </c>
      <c r="Q76" s="327">
        <v>36449328.91737543</v>
      </c>
      <c r="R76" s="327">
        <v>39035156.105142042</v>
      </c>
      <c r="S76" s="327">
        <v>41703403.660651222</v>
      </c>
      <c r="T76" s="327">
        <v>44457056.384738535</v>
      </c>
      <c r="U76" s="327">
        <v>47299209.260980174</v>
      </c>
      <c r="V76" s="327" t="e">
        <v>#VALUE!</v>
      </c>
      <c r="W76" s="327" t="e">
        <v>#VALUE!</v>
      </c>
      <c r="X76" s="327" t="e">
        <v>#VALUE!</v>
      </c>
      <c r="Y76" s="327" t="e">
        <v>#VALUE!</v>
      </c>
      <c r="Z76" s="327" t="e">
        <v>#VALUE!</v>
      </c>
      <c r="AA76" s="327" t="e">
        <v>#VALUE!</v>
      </c>
      <c r="AB76" s="327" t="e">
        <v>#VALUE!</v>
      </c>
      <c r="AC76" s="327" t="e">
        <v>#VALUE!</v>
      </c>
      <c r="AD76" s="327" t="e">
        <v>#VALUE!</v>
      </c>
      <c r="AE76" s="327" t="e">
        <v>#VALUE!</v>
      </c>
      <c r="AF76" s="327" t="e">
        <v>#VALUE!</v>
      </c>
      <c r="AG76" s="327" t="e">
        <v>#VALUE!</v>
      </c>
      <c r="AH76" s="327" t="e">
        <v>#VALUE!</v>
      </c>
      <c r="AI76" s="327" t="e">
        <v>#VALUE!</v>
      </c>
      <c r="AJ76" s="327" t="e">
        <v>#VALUE!</v>
      </c>
      <c r="AK76" s="327" t="e">
        <v>#VALUE!</v>
      </c>
      <c r="AL76" s="327" t="e">
        <v>#VALUE!</v>
      </c>
      <c r="AM76" s="327" t="e">
        <v>#VALUE!</v>
      </c>
      <c r="AN76" s="327" t="e">
        <v>#VALUE!</v>
      </c>
      <c r="AO76" s="327" t="e">
        <v>#VALUE!</v>
      </c>
      <c r="AP76" s="327" t="e">
        <v>#VALUE!</v>
      </c>
      <c r="AQ76" s="327" t="e">
        <v>#VALUE!</v>
      </c>
      <c r="AR76" s="327" t="e">
        <v>#VALUE!</v>
      </c>
      <c r="AS76" s="327" t="e">
        <v>#VALUE!</v>
      </c>
      <c r="AT76" s="327" t="e">
        <v>#VALUE!</v>
      </c>
      <c r="AU76" s="327" t="e">
        <v>#VALUE!</v>
      </c>
      <c r="AV76" s="327" t="e">
        <v>#VALUE!</v>
      </c>
      <c r="AW76" s="327" t="e">
        <v>#VALUE!</v>
      </c>
      <c r="AX76" s="327" t="e">
        <v>#VALUE!</v>
      </c>
      <c r="AY76" s="327" t="e">
        <v>#VALUE!</v>
      </c>
      <c r="AZ76" s="327" t="e">
        <v>#VALUE!</v>
      </c>
      <c r="BA76" s="327" t="e">
        <v>#VALUE!</v>
      </c>
      <c r="BB76" s="327" t="e">
        <v>#VALUE!</v>
      </c>
      <c r="BC76" s="327" t="e">
        <v>#VALUE!</v>
      </c>
      <c r="BD76" s="327" t="e">
        <v>#VALUE!</v>
      </c>
      <c r="BE76" s="327" t="e">
        <v>#VALUE!</v>
      </c>
      <c r="BF76" s="327" t="e">
        <v>#VALUE!</v>
      </c>
      <c r="BG76" s="327" t="e">
        <v>#VALUE!</v>
      </c>
      <c r="BH76" s="327" t="e">
        <v>#VALUE!</v>
      </c>
      <c r="BI76" s="327" t="e">
        <v>#VALUE!</v>
      </c>
    </row>
    <row r="77" spans="1:61" x14ac:dyDescent="0.25">
      <c r="A77" s="330" t="s">
        <v>264</v>
      </c>
      <c r="B77" s="329">
        <v>0</v>
      </c>
      <c r="C77" s="329">
        <v>-4929355.7451865245</v>
      </c>
      <c r="D77" s="329">
        <v>-5370941.1928764284</v>
      </c>
      <c r="E77" s="329">
        <v>-5825661.0941710863</v>
      </c>
      <c r="F77" s="329">
        <v>-6293968.6647757981</v>
      </c>
      <c r="G77" s="329">
        <v>-6776333.0673943851</v>
      </c>
      <c r="H77" s="329">
        <v>-7273239.9855813226</v>
      </c>
      <c r="I77" s="329">
        <v>-7785192.2127397172</v>
      </c>
      <c r="J77" s="329">
        <v>-8312710.3739949353</v>
      </c>
      <c r="K77" s="329">
        <v>-8856333.3911606073</v>
      </c>
      <c r="L77" s="329">
        <v>-9416619.316113634</v>
      </c>
      <c r="M77" s="329">
        <v>-5374831.9250675952</v>
      </c>
      <c r="N77" s="329">
        <v>-5831617.8387909401</v>
      </c>
      <c r="O77" s="329">
        <v>-6302704.5524143418</v>
      </c>
      <c r="P77" s="329">
        <v>-6788608.6645947164</v>
      </c>
      <c r="Q77" s="329">
        <v>-7289865.7834750861</v>
      </c>
      <c r="R77" s="329">
        <v>-7807031.221028409</v>
      </c>
      <c r="S77" s="329">
        <v>-8340680.7321302444</v>
      </c>
      <c r="T77" s="329">
        <v>-8891411.2769477069</v>
      </c>
      <c r="U77" s="329">
        <v>-9459841.8521960359</v>
      </c>
      <c r="V77" s="329" t="e">
        <v>#VALUE!</v>
      </c>
      <c r="W77" s="329" t="e">
        <v>#VALUE!</v>
      </c>
      <c r="X77" s="329" t="e">
        <v>#VALUE!</v>
      </c>
      <c r="Y77" s="329" t="e">
        <v>#VALUE!</v>
      </c>
      <c r="Z77" s="329" t="e">
        <v>#VALUE!</v>
      </c>
      <c r="AA77" s="329" t="e">
        <v>#VALUE!</v>
      </c>
      <c r="AB77" s="329" t="e">
        <v>#VALUE!</v>
      </c>
      <c r="AC77" s="329" t="e">
        <v>#REF!</v>
      </c>
      <c r="AD77" s="329" t="e">
        <v>#REF!</v>
      </c>
      <c r="AE77" s="329" t="e">
        <v>#REF!</v>
      </c>
      <c r="AF77" s="329" t="e">
        <v>#REF!</v>
      </c>
      <c r="AG77" s="329" t="e">
        <v>#REF!</v>
      </c>
      <c r="AH77" s="329" t="e">
        <v>#REF!</v>
      </c>
      <c r="AI77" s="329" t="e">
        <v>#REF!</v>
      </c>
      <c r="AJ77" s="329" t="e">
        <v>#REF!</v>
      </c>
      <c r="AK77" s="329" t="e">
        <v>#REF!</v>
      </c>
      <c r="AL77" s="329" t="e">
        <v>#REF!</v>
      </c>
      <c r="AM77" s="329" t="e">
        <v>#REF!</v>
      </c>
      <c r="AN77" s="329" t="e">
        <v>#REF!</v>
      </c>
      <c r="AO77" s="329" t="e">
        <v>#REF!</v>
      </c>
      <c r="AP77" s="329" t="e">
        <v>#REF!</v>
      </c>
      <c r="AQ77" s="329" t="e">
        <v>#REF!</v>
      </c>
      <c r="AR77" s="329" t="e">
        <v>#REF!</v>
      </c>
      <c r="AS77" s="329" t="e">
        <v>#REF!</v>
      </c>
      <c r="AT77" s="329" t="e">
        <v>#REF!</v>
      </c>
      <c r="AU77" s="329" t="e">
        <v>#REF!</v>
      </c>
      <c r="AV77" s="329" t="e">
        <v>#REF!</v>
      </c>
      <c r="AW77" s="329" t="e">
        <v>#REF!</v>
      </c>
      <c r="AX77" s="329" t="e">
        <v>#REF!</v>
      </c>
      <c r="AY77" s="329" t="e">
        <v>#REF!</v>
      </c>
      <c r="AZ77" s="329" t="e">
        <v>#REF!</v>
      </c>
      <c r="BA77" s="329" t="e">
        <v>#REF!</v>
      </c>
      <c r="BB77" s="329" t="e">
        <v>#REF!</v>
      </c>
      <c r="BC77" s="329" t="e">
        <v>#REF!</v>
      </c>
      <c r="BD77" s="329" t="e">
        <v>#REF!</v>
      </c>
      <c r="BE77" s="329" t="e">
        <v>#REF!</v>
      </c>
      <c r="BF77" s="329" t="e">
        <v>#REF!</v>
      </c>
      <c r="BG77" s="329" t="e">
        <v>#REF!</v>
      </c>
      <c r="BH77" s="329" t="e">
        <v>#REF!</v>
      </c>
      <c r="BI77" s="329" t="e">
        <v>#REF!</v>
      </c>
    </row>
    <row r="78" spans="1:61" ht="16.5" thickBot="1" x14ac:dyDescent="0.3">
      <c r="A78" s="332" t="s">
        <v>268</v>
      </c>
      <c r="B78" s="333">
        <v>0</v>
      </c>
      <c r="C78" s="333">
        <v>19717422.980746098</v>
      </c>
      <c r="D78" s="333">
        <v>21483764.771505713</v>
      </c>
      <c r="E78" s="333">
        <v>23302644.376684345</v>
      </c>
      <c r="F78" s="333">
        <v>25175874.659103192</v>
      </c>
      <c r="G78" s="333">
        <v>27105332.26957754</v>
      </c>
      <c r="H78" s="333">
        <v>29092959.942325287</v>
      </c>
      <c r="I78" s="333">
        <v>31140768.850958865</v>
      </c>
      <c r="J78" s="333">
        <v>33250841.495979737</v>
      </c>
      <c r="K78" s="333">
        <v>35425333.564642429</v>
      </c>
      <c r="L78" s="333">
        <v>37666477.264454529</v>
      </c>
      <c r="M78" s="333">
        <v>21499327.700270377</v>
      </c>
      <c r="N78" s="333">
        <v>23326471.35516376</v>
      </c>
      <c r="O78" s="333">
        <v>25210818.209657364</v>
      </c>
      <c r="P78" s="333">
        <v>27154434.658378862</v>
      </c>
      <c r="Q78" s="333">
        <v>29159463.133900344</v>
      </c>
      <c r="R78" s="333">
        <v>31228124.884113632</v>
      </c>
      <c r="S78" s="333">
        <v>33362722.928520977</v>
      </c>
      <c r="T78" s="333">
        <v>35565645.107790828</v>
      </c>
      <c r="U78" s="333">
        <v>37839367.408784136</v>
      </c>
      <c r="V78" s="333" t="s">
        <v>536</v>
      </c>
      <c r="W78" s="333" t="s">
        <v>536</v>
      </c>
      <c r="X78" s="333" t="s">
        <v>536</v>
      </c>
      <c r="Y78" s="333" t="s">
        <v>536</v>
      </c>
      <c r="Z78" s="333" t="s">
        <v>536</v>
      </c>
      <c r="AA78" s="333" t="s">
        <v>536</v>
      </c>
      <c r="AB78" s="333" t="s">
        <v>536</v>
      </c>
      <c r="AC78" s="333" t="s">
        <v>536</v>
      </c>
      <c r="AD78" s="333" t="s">
        <v>536</v>
      </c>
      <c r="AE78" s="333" t="s">
        <v>536</v>
      </c>
      <c r="AF78" s="333" t="s">
        <v>536</v>
      </c>
      <c r="AG78" s="333" t="s">
        <v>536</v>
      </c>
      <c r="AH78" s="333" t="s">
        <v>536</v>
      </c>
      <c r="AI78" s="333" t="s">
        <v>536</v>
      </c>
      <c r="AJ78" s="333" t="s">
        <v>536</v>
      </c>
      <c r="AK78" s="333" t="s">
        <v>536</v>
      </c>
      <c r="AL78" s="333" t="s">
        <v>536</v>
      </c>
      <c r="AM78" s="333" t="s">
        <v>536</v>
      </c>
      <c r="AN78" s="333" t="s">
        <v>536</v>
      </c>
      <c r="AO78" s="333" t="s">
        <v>536</v>
      </c>
      <c r="AP78" s="333" t="s">
        <v>536</v>
      </c>
      <c r="AQ78" s="333" t="s">
        <v>536</v>
      </c>
      <c r="AR78" s="333" t="s">
        <v>536</v>
      </c>
      <c r="AS78" s="333" t="s">
        <v>536</v>
      </c>
      <c r="AT78" s="333" t="s">
        <v>536</v>
      </c>
      <c r="AU78" s="333" t="s">
        <v>536</v>
      </c>
      <c r="AV78" s="333" t="s">
        <v>536</v>
      </c>
      <c r="AW78" s="333" t="s">
        <v>536</v>
      </c>
      <c r="AX78" s="333" t="s">
        <v>536</v>
      </c>
      <c r="AY78" s="333" t="s">
        <v>536</v>
      </c>
      <c r="AZ78" s="333" t="s">
        <v>536</v>
      </c>
      <c r="BA78" s="333" t="s">
        <v>536</v>
      </c>
      <c r="BB78" s="333" t="s">
        <v>536</v>
      </c>
      <c r="BC78" s="333" t="s">
        <v>536</v>
      </c>
      <c r="BD78" s="333" t="s">
        <v>536</v>
      </c>
      <c r="BE78" s="333" t="s">
        <v>536</v>
      </c>
      <c r="BF78" s="333" t="s">
        <v>536</v>
      </c>
      <c r="BG78" s="333" t="s">
        <v>536</v>
      </c>
      <c r="BH78" s="333" t="s">
        <v>536</v>
      </c>
      <c r="BI78" s="333" t="s">
        <v>536</v>
      </c>
    </row>
    <row r="79" spans="1:61" s="336" customFormat="1" ht="16.5" thickBot="1" x14ac:dyDescent="0.3">
      <c r="A79" s="334"/>
      <c r="B79" s="335">
        <v>0</v>
      </c>
      <c r="C79" s="335">
        <v>1</v>
      </c>
      <c r="D79" s="335">
        <v>2</v>
      </c>
      <c r="E79" s="335">
        <v>3</v>
      </c>
      <c r="F79" s="335">
        <v>4</v>
      </c>
      <c r="G79" s="335">
        <v>5</v>
      </c>
      <c r="H79" s="335">
        <v>6</v>
      </c>
      <c r="I79" s="335">
        <v>7</v>
      </c>
      <c r="J79" s="335">
        <v>8</v>
      </c>
      <c r="K79" s="335">
        <v>9</v>
      </c>
      <c r="L79" s="335">
        <v>10</v>
      </c>
      <c r="M79" s="335">
        <v>11</v>
      </c>
      <c r="N79" s="335">
        <v>12</v>
      </c>
      <c r="O79" s="335">
        <v>13</v>
      </c>
      <c r="P79" s="335">
        <v>14</v>
      </c>
      <c r="Q79" s="335">
        <v>15</v>
      </c>
      <c r="R79" s="335">
        <v>16</v>
      </c>
      <c r="S79" s="335">
        <v>17</v>
      </c>
      <c r="T79" s="335">
        <v>18</v>
      </c>
      <c r="U79" s="335">
        <v>19</v>
      </c>
      <c r="V79" s="335">
        <v>20</v>
      </c>
      <c r="W79" s="335">
        <v>21</v>
      </c>
      <c r="X79" s="335">
        <v>22</v>
      </c>
      <c r="Y79" s="335">
        <v>23</v>
      </c>
      <c r="Z79" s="335">
        <v>24</v>
      </c>
      <c r="AA79" s="335">
        <v>25</v>
      </c>
      <c r="AB79" s="335">
        <v>26</v>
      </c>
      <c r="AC79" s="335">
        <v>27</v>
      </c>
      <c r="AD79" s="335">
        <v>28</v>
      </c>
      <c r="AE79" s="335">
        <v>29</v>
      </c>
      <c r="AF79" s="335">
        <v>30</v>
      </c>
      <c r="AG79" s="335">
        <v>31</v>
      </c>
      <c r="AH79" s="335">
        <v>32</v>
      </c>
      <c r="AI79" s="335">
        <v>33</v>
      </c>
      <c r="AJ79" s="335">
        <v>34</v>
      </c>
      <c r="AK79" s="335">
        <v>35</v>
      </c>
      <c r="AL79" s="335">
        <v>36</v>
      </c>
      <c r="AM79" s="335">
        <v>37</v>
      </c>
      <c r="AN79" s="335">
        <v>38</v>
      </c>
      <c r="AO79" s="335">
        <v>39</v>
      </c>
      <c r="AP79" s="335">
        <v>40</v>
      </c>
      <c r="AQ79" s="335">
        <v>41</v>
      </c>
      <c r="AR79" s="335">
        <v>42</v>
      </c>
      <c r="AS79" s="335">
        <v>43</v>
      </c>
      <c r="AT79" s="335">
        <v>44</v>
      </c>
      <c r="AU79" s="335">
        <v>45</v>
      </c>
      <c r="AV79" s="335">
        <v>46</v>
      </c>
      <c r="AW79" s="335">
        <v>47</v>
      </c>
      <c r="AX79" s="335">
        <v>48</v>
      </c>
      <c r="AY79" s="335">
        <v>49</v>
      </c>
      <c r="AZ79" s="335">
        <v>50</v>
      </c>
      <c r="BA79" s="335">
        <v>51</v>
      </c>
      <c r="BB79" s="335">
        <v>52</v>
      </c>
      <c r="BC79" s="335">
        <v>53</v>
      </c>
      <c r="BD79" s="335">
        <v>54</v>
      </c>
      <c r="BE79" s="335">
        <v>55</v>
      </c>
      <c r="BF79" s="335">
        <v>56</v>
      </c>
      <c r="BG79" s="335">
        <v>57</v>
      </c>
      <c r="BH79" s="335">
        <v>58</v>
      </c>
      <c r="BI79" s="335">
        <v>59</v>
      </c>
    </row>
    <row r="80" spans="1:61" x14ac:dyDescent="0.25">
      <c r="A80" s="325" t="s">
        <v>267</v>
      </c>
      <c r="B80" s="309">
        <v>2028</v>
      </c>
      <c r="C80" s="309">
        <v>2029</v>
      </c>
      <c r="D80" s="309">
        <v>2030</v>
      </c>
      <c r="E80" s="309">
        <v>2031</v>
      </c>
      <c r="F80" s="309">
        <v>2032</v>
      </c>
      <c r="G80" s="309">
        <v>2033</v>
      </c>
      <c r="H80" s="309">
        <v>2034</v>
      </c>
      <c r="I80" s="309">
        <v>2035</v>
      </c>
      <c r="J80" s="309">
        <v>2036</v>
      </c>
      <c r="K80" s="309">
        <v>2037</v>
      </c>
      <c r="L80" s="309">
        <v>2038</v>
      </c>
      <c r="M80" s="309">
        <v>2039</v>
      </c>
      <c r="N80" s="309">
        <v>2040</v>
      </c>
      <c r="O80" s="309">
        <v>2041</v>
      </c>
      <c r="P80" s="309">
        <v>2042</v>
      </c>
      <c r="Q80" s="309">
        <v>2043</v>
      </c>
      <c r="R80" s="309">
        <v>2044</v>
      </c>
      <c r="S80" s="309">
        <v>2045</v>
      </c>
      <c r="T80" s="309">
        <v>2046</v>
      </c>
      <c r="U80" s="309">
        <v>2047</v>
      </c>
      <c r="V80" s="309" t="s">
        <v>536</v>
      </c>
      <c r="W80" s="309" t="s">
        <v>536</v>
      </c>
      <c r="X80" s="309" t="s">
        <v>536</v>
      </c>
      <c r="Y80" s="309" t="s">
        <v>536</v>
      </c>
      <c r="Z80" s="309" t="s">
        <v>536</v>
      </c>
      <c r="AA80" s="309" t="s">
        <v>536</v>
      </c>
      <c r="AB80" s="309" t="s">
        <v>536</v>
      </c>
      <c r="AC80" s="309" t="s">
        <v>536</v>
      </c>
      <c r="AD80" s="309" t="s">
        <v>536</v>
      </c>
      <c r="AE80" s="309" t="s">
        <v>536</v>
      </c>
      <c r="AF80" s="309" t="s">
        <v>536</v>
      </c>
      <c r="AG80" s="309" t="s">
        <v>536</v>
      </c>
      <c r="AH80" s="309" t="s">
        <v>536</v>
      </c>
      <c r="AI80" s="309" t="s">
        <v>536</v>
      </c>
      <c r="AJ80" s="309" t="s">
        <v>536</v>
      </c>
      <c r="AK80" s="309" t="s">
        <v>536</v>
      </c>
      <c r="AL80" s="309" t="s">
        <v>536</v>
      </c>
      <c r="AM80" s="309" t="s">
        <v>536</v>
      </c>
      <c r="AN80" s="309" t="s">
        <v>536</v>
      </c>
      <c r="AO80" s="309" t="s">
        <v>536</v>
      </c>
      <c r="AP80" s="309" t="s">
        <v>536</v>
      </c>
      <c r="AQ80" s="309" t="s">
        <v>536</v>
      </c>
      <c r="AR80" s="309" t="s">
        <v>536</v>
      </c>
      <c r="AS80" s="309" t="s">
        <v>536</v>
      </c>
      <c r="AT80" s="309" t="s">
        <v>536</v>
      </c>
      <c r="AU80" s="309" t="s">
        <v>536</v>
      </c>
      <c r="AV80" s="309" t="s">
        <v>536</v>
      </c>
      <c r="AW80" s="309" t="s">
        <v>536</v>
      </c>
      <c r="AX80" s="309" t="s">
        <v>536</v>
      </c>
      <c r="AY80" s="309" t="s">
        <v>536</v>
      </c>
      <c r="AZ80" s="309" t="s">
        <v>536</v>
      </c>
      <c r="BA80" s="309" t="s">
        <v>536</v>
      </c>
      <c r="BB80" s="309" t="s">
        <v>536</v>
      </c>
      <c r="BC80" s="309" t="s">
        <v>536</v>
      </c>
      <c r="BD80" s="309" t="s">
        <v>536</v>
      </c>
      <c r="BE80" s="309" t="s">
        <v>536</v>
      </c>
      <c r="BF80" s="309" t="s">
        <v>536</v>
      </c>
      <c r="BG80" s="309" t="s">
        <v>536</v>
      </c>
      <c r="BH80" s="309" t="s">
        <v>536</v>
      </c>
      <c r="BI80" s="309" t="s">
        <v>536</v>
      </c>
    </row>
    <row r="81" spans="1:61" s="277" customFormat="1" ht="14.25" x14ac:dyDescent="0.25">
      <c r="A81" s="326" t="s">
        <v>648</v>
      </c>
      <c r="B81" s="327">
        <v>0</v>
      </c>
      <c r="C81" s="327">
        <v>24646778.72593262</v>
      </c>
      <c r="D81" s="327">
        <v>26854705.964382142</v>
      </c>
      <c r="E81" s="327">
        <v>29128305.47085543</v>
      </c>
      <c r="F81" s="327">
        <v>31469843.323878989</v>
      </c>
      <c r="G81" s="327">
        <v>33881665.336971924</v>
      </c>
      <c r="H81" s="327">
        <v>36366199.92790661</v>
      </c>
      <c r="I81" s="327">
        <v>38925961.063698582</v>
      </c>
      <c r="J81" s="327">
        <v>41563551.869974673</v>
      </c>
      <c r="K81" s="327">
        <v>44281666.955803037</v>
      </c>
      <c r="L81" s="327">
        <v>47083096.580568165</v>
      </c>
      <c r="M81" s="327">
        <v>26874159.625337973</v>
      </c>
      <c r="N81" s="327">
        <v>29158089.193954699</v>
      </c>
      <c r="O81" s="327">
        <v>31513522.762071706</v>
      </c>
      <c r="P81" s="327">
        <v>33943043.322973579</v>
      </c>
      <c r="Q81" s="327">
        <v>36449328.91737543</v>
      </c>
      <c r="R81" s="327">
        <v>39035156.105142042</v>
      </c>
      <c r="S81" s="327">
        <v>41703403.660651222</v>
      </c>
      <c r="T81" s="327">
        <v>44457056.384738535</v>
      </c>
      <c r="U81" s="327">
        <v>47299209.260980174</v>
      </c>
      <c r="V81" s="327" t="s">
        <v>536</v>
      </c>
      <c r="W81" s="327" t="s">
        <v>536</v>
      </c>
      <c r="X81" s="327" t="s">
        <v>536</v>
      </c>
      <c r="Y81" s="327" t="s">
        <v>536</v>
      </c>
      <c r="Z81" s="327" t="s">
        <v>536</v>
      </c>
      <c r="AA81" s="327" t="s">
        <v>536</v>
      </c>
      <c r="AB81" s="327" t="s">
        <v>536</v>
      </c>
      <c r="AC81" s="327" t="s">
        <v>536</v>
      </c>
      <c r="AD81" s="327" t="s">
        <v>536</v>
      </c>
      <c r="AE81" s="327" t="s">
        <v>536</v>
      </c>
      <c r="AF81" s="327" t="s">
        <v>536</v>
      </c>
      <c r="AG81" s="327" t="s">
        <v>536</v>
      </c>
      <c r="AH81" s="327" t="s">
        <v>536</v>
      </c>
      <c r="AI81" s="327" t="s">
        <v>536</v>
      </c>
      <c r="AJ81" s="327" t="s">
        <v>536</v>
      </c>
      <c r="AK81" s="327" t="s">
        <v>536</v>
      </c>
      <c r="AL81" s="327" t="s">
        <v>536</v>
      </c>
      <c r="AM81" s="327" t="s">
        <v>536</v>
      </c>
      <c r="AN81" s="327" t="s">
        <v>536</v>
      </c>
      <c r="AO81" s="327" t="s">
        <v>536</v>
      </c>
      <c r="AP81" s="327" t="s">
        <v>536</v>
      </c>
      <c r="AQ81" s="327" t="s">
        <v>536</v>
      </c>
      <c r="AR81" s="327" t="s">
        <v>536</v>
      </c>
      <c r="AS81" s="327" t="s">
        <v>536</v>
      </c>
      <c r="AT81" s="327" t="s">
        <v>536</v>
      </c>
      <c r="AU81" s="327" t="s">
        <v>536</v>
      </c>
      <c r="AV81" s="327" t="s">
        <v>536</v>
      </c>
      <c r="AW81" s="327" t="s">
        <v>536</v>
      </c>
      <c r="AX81" s="327" t="s">
        <v>536</v>
      </c>
      <c r="AY81" s="327" t="s">
        <v>536</v>
      </c>
      <c r="AZ81" s="327" t="s">
        <v>536</v>
      </c>
      <c r="BA81" s="327" t="s">
        <v>536</v>
      </c>
      <c r="BB81" s="327" t="s">
        <v>536</v>
      </c>
      <c r="BC81" s="327" t="s">
        <v>536</v>
      </c>
      <c r="BD81" s="327" t="s">
        <v>536</v>
      </c>
      <c r="BE81" s="327" t="s">
        <v>536</v>
      </c>
      <c r="BF81" s="327" t="s">
        <v>536</v>
      </c>
      <c r="BG81" s="327" t="s">
        <v>536</v>
      </c>
      <c r="BH81" s="327" t="s">
        <v>536</v>
      </c>
      <c r="BI81" s="327" t="s">
        <v>536</v>
      </c>
    </row>
    <row r="82" spans="1:61" x14ac:dyDescent="0.25">
      <c r="A82" s="330" t="s">
        <v>266</v>
      </c>
      <c r="B82" s="329">
        <v>0</v>
      </c>
      <c r="C82" s="329">
        <v>24124005.897201002</v>
      </c>
      <c r="D82" s="329">
        <v>24124005.897201002</v>
      </c>
      <c r="E82" s="329">
        <v>24124005.897201002</v>
      </c>
      <c r="F82" s="329">
        <v>24124005.897201002</v>
      </c>
      <c r="G82" s="329">
        <v>24124005.897201002</v>
      </c>
      <c r="H82" s="329">
        <v>24124005.897201002</v>
      </c>
      <c r="I82" s="329">
        <v>24124005.897201002</v>
      </c>
      <c r="J82" s="329">
        <v>24124005.897201002</v>
      </c>
      <c r="K82" s="329">
        <v>24124005.897201002</v>
      </c>
      <c r="L82" s="329">
        <v>24124005.897201002</v>
      </c>
      <c r="M82" s="329">
        <v>24124005.897201002</v>
      </c>
      <c r="N82" s="329">
        <v>24124005.897201002</v>
      </c>
      <c r="O82" s="329">
        <v>24124005.897201002</v>
      </c>
      <c r="P82" s="329">
        <v>24124005.897201002</v>
      </c>
      <c r="Q82" s="329">
        <v>24124005.897201002</v>
      </c>
      <c r="R82" s="329">
        <v>24124005.897201002</v>
      </c>
      <c r="S82" s="329">
        <v>24124005.897201002</v>
      </c>
      <c r="T82" s="329">
        <v>24124005.897201002</v>
      </c>
      <c r="U82" s="329">
        <v>24124005.897201002</v>
      </c>
      <c r="V82" s="329" t="s">
        <v>656</v>
      </c>
      <c r="W82" s="329" t="s">
        <v>656</v>
      </c>
      <c r="X82" s="329" t="s">
        <v>656</v>
      </c>
      <c r="Y82" s="329" t="s">
        <v>656</v>
      </c>
      <c r="Z82" s="329" t="s">
        <v>656</v>
      </c>
      <c r="AA82" s="329" t="s">
        <v>656</v>
      </c>
      <c r="AB82" s="329" t="s">
        <v>656</v>
      </c>
      <c r="AC82" s="329" t="s">
        <v>656</v>
      </c>
      <c r="AD82" s="329" t="s">
        <v>656</v>
      </c>
      <c r="AE82" s="329" t="s">
        <v>656</v>
      </c>
      <c r="AF82" s="329" t="s">
        <v>656</v>
      </c>
      <c r="AG82" s="329" t="s">
        <v>656</v>
      </c>
      <c r="AH82" s="329" t="s">
        <v>656</v>
      </c>
      <c r="AI82" s="329" t="s">
        <v>656</v>
      </c>
      <c r="AJ82" s="329" t="s">
        <v>656</v>
      </c>
      <c r="AK82" s="329" t="s">
        <v>656</v>
      </c>
      <c r="AL82" s="329" t="s">
        <v>656</v>
      </c>
      <c r="AM82" s="329" t="s">
        <v>656</v>
      </c>
      <c r="AN82" s="329" t="s">
        <v>656</v>
      </c>
      <c r="AO82" s="329" t="s">
        <v>656</v>
      </c>
      <c r="AP82" s="329" t="s">
        <v>656</v>
      </c>
      <c r="AQ82" s="329" t="s">
        <v>656</v>
      </c>
      <c r="AR82" s="329" t="s">
        <v>656</v>
      </c>
      <c r="AS82" s="329" t="s">
        <v>656</v>
      </c>
      <c r="AT82" s="329" t="s">
        <v>656</v>
      </c>
      <c r="AU82" s="329" t="s">
        <v>656</v>
      </c>
      <c r="AV82" s="329" t="s">
        <v>656</v>
      </c>
      <c r="AW82" s="329" t="s">
        <v>656</v>
      </c>
      <c r="AX82" s="329" t="s">
        <v>656</v>
      </c>
      <c r="AY82" s="329" t="s">
        <v>656</v>
      </c>
      <c r="AZ82" s="329" t="s">
        <v>656</v>
      </c>
      <c r="BA82" s="329" t="s">
        <v>656</v>
      </c>
      <c r="BB82" s="329" t="s">
        <v>656</v>
      </c>
      <c r="BC82" s="329" t="s">
        <v>656</v>
      </c>
      <c r="BD82" s="329" t="s">
        <v>656</v>
      </c>
      <c r="BE82" s="329" t="s">
        <v>656</v>
      </c>
      <c r="BF82" s="329" t="s">
        <v>656</v>
      </c>
      <c r="BG82" s="329" t="s">
        <v>656</v>
      </c>
      <c r="BH82" s="329" t="s">
        <v>656</v>
      </c>
      <c r="BI82" s="329" t="s">
        <v>656</v>
      </c>
    </row>
    <row r="83" spans="1:61" x14ac:dyDescent="0.25">
      <c r="A83" s="330" t="s">
        <v>265</v>
      </c>
      <c r="B83" s="329">
        <v>0</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c r="BH83" s="329">
        <v>0</v>
      </c>
      <c r="BI83" s="329">
        <v>0</v>
      </c>
    </row>
    <row r="84" spans="1:61" x14ac:dyDescent="0.25">
      <c r="A84" s="330" t="s">
        <v>264</v>
      </c>
      <c r="B84" s="329">
        <v>0</v>
      </c>
      <c r="C84" s="329">
        <v>-4929355.7451865245</v>
      </c>
      <c r="D84" s="329">
        <v>-5370941.1928764284</v>
      </c>
      <c r="E84" s="329">
        <v>-5825661.0941710863</v>
      </c>
      <c r="F84" s="329">
        <v>-6293968.6647758</v>
      </c>
      <c r="G84" s="329">
        <v>-6776333.0673943833</v>
      </c>
      <c r="H84" s="329">
        <v>-7273239.9855813235</v>
      </c>
      <c r="I84" s="329">
        <v>-7785192.2127397209</v>
      </c>
      <c r="J84" s="329">
        <v>-8312710.3739949316</v>
      </c>
      <c r="K84" s="329">
        <v>-8856333.3911606073</v>
      </c>
      <c r="L84" s="329">
        <v>-9416619.3161136359</v>
      </c>
      <c r="M84" s="329">
        <v>-5374831.9250675887</v>
      </c>
      <c r="N84" s="329">
        <v>-5831617.8387909383</v>
      </c>
      <c r="O84" s="329">
        <v>-6302704.5524143428</v>
      </c>
      <c r="P84" s="329">
        <v>-6788608.6645947099</v>
      </c>
      <c r="Q84" s="329">
        <v>-7289865.7834750861</v>
      </c>
      <c r="R84" s="329">
        <v>-7807031.2210284024</v>
      </c>
      <c r="S84" s="329">
        <v>-8340680.7321302444</v>
      </c>
      <c r="T84" s="329">
        <v>-8891411.2769477069</v>
      </c>
      <c r="U84" s="329">
        <v>-9459841.8521960229</v>
      </c>
      <c r="V84" s="329" t="e">
        <v>#VALUE!</v>
      </c>
      <c r="W84" s="329" t="e">
        <v>#VALUE!</v>
      </c>
      <c r="X84" s="329" t="e">
        <v>#VALUE!</v>
      </c>
      <c r="Y84" s="329" t="e">
        <v>#VALUE!</v>
      </c>
      <c r="Z84" s="329" t="e">
        <v>#VALUE!</v>
      </c>
      <c r="AA84" s="329" t="e">
        <v>#VALUE!</v>
      </c>
      <c r="AB84" s="329" t="e">
        <v>#VALUE!</v>
      </c>
      <c r="AC84" s="329" t="e">
        <v>#VALUE!</v>
      </c>
      <c r="AD84" s="329" t="e">
        <v>#VALUE!</v>
      </c>
      <c r="AE84" s="329" t="e">
        <v>#VALUE!</v>
      </c>
      <c r="AF84" s="329" t="e">
        <v>#VALUE!</v>
      </c>
      <c r="AG84" s="329" t="e">
        <v>#VALUE!</v>
      </c>
      <c r="AH84" s="329" t="e">
        <v>#VALUE!</v>
      </c>
      <c r="AI84" s="329" t="e">
        <v>#VALUE!</v>
      </c>
      <c r="AJ84" s="329" t="e">
        <v>#VALUE!</v>
      </c>
      <c r="AK84" s="329" t="e">
        <v>#VALUE!</v>
      </c>
      <c r="AL84" s="329" t="e">
        <v>#VALUE!</v>
      </c>
      <c r="AM84" s="329" t="e">
        <v>#VALUE!</v>
      </c>
      <c r="AN84" s="329" t="e">
        <v>#VALUE!</v>
      </c>
      <c r="AO84" s="329" t="e">
        <v>#VALUE!</v>
      </c>
      <c r="AP84" s="329" t="e">
        <v>#VALUE!</v>
      </c>
      <c r="AQ84" s="329" t="e">
        <v>#VALUE!</v>
      </c>
      <c r="AR84" s="329" t="e">
        <v>#VALUE!</v>
      </c>
      <c r="AS84" s="329" t="e">
        <v>#VALUE!</v>
      </c>
      <c r="AT84" s="329" t="e">
        <v>#VALUE!</v>
      </c>
      <c r="AU84" s="329" t="e">
        <v>#VALUE!</v>
      </c>
      <c r="AV84" s="329" t="e">
        <v>#VALUE!</v>
      </c>
      <c r="AW84" s="329" t="e">
        <v>#VALUE!</v>
      </c>
      <c r="AX84" s="329" t="e">
        <v>#VALUE!</v>
      </c>
      <c r="AY84" s="329" t="e">
        <v>#VALUE!</v>
      </c>
      <c r="AZ84" s="329" t="e">
        <v>#VALUE!</v>
      </c>
      <c r="BA84" s="329" t="e">
        <v>#VALUE!</v>
      </c>
      <c r="BB84" s="329" t="e">
        <v>#VALUE!</v>
      </c>
      <c r="BC84" s="329" t="e">
        <v>#VALUE!</v>
      </c>
      <c r="BD84" s="329" t="e">
        <v>#VALUE!</v>
      </c>
      <c r="BE84" s="329" t="e">
        <v>#VALUE!</v>
      </c>
      <c r="BF84" s="329" t="e">
        <v>#VALUE!</v>
      </c>
      <c r="BG84" s="329" t="e">
        <v>#VALUE!</v>
      </c>
      <c r="BH84" s="329" t="e">
        <v>#VALUE!</v>
      </c>
      <c r="BI84" s="329" t="e">
        <v>#VALUE!</v>
      </c>
    </row>
    <row r="85" spans="1:61" x14ac:dyDescent="0.25">
      <c r="A85" s="330" t="s">
        <v>263</v>
      </c>
      <c r="B85" s="337">
        <v>-91671222.409363806</v>
      </c>
      <c r="C85" s="337">
        <v>11717851.004658893</v>
      </c>
      <c r="D85" s="337">
        <v>12106363.639374927</v>
      </c>
      <c r="E85" s="337">
        <v>12508010.727695778</v>
      </c>
      <c r="F85" s="337">
        <v>12923245.485326625</v>
      </c>
      <c r="G85" s="337">
        <v>13352537.074971378</v>
      </c>
      <c r="H85" s="337">
        <v>13796371.180184472</v>
      </c>
      <c r="I85" s="337">
        <v>14255250.594369031</v>
      </c>
      <c r="J85" s="337">
        <v>1011592.7027827017</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v>0</v>
      </c>
      <c r="BB85" s="337">
        <v>0</v>
      </c>
      <c r="BC85" s="337">
        <v>0</v>
      </c>
      <c r="BD85" s="337">
        <v>0</v>
      </c>
      <c r="BE85" s="337">
        <v>0</v>
      </c>
      <c r="BF85" s="337">
        <v>0</v>
      </c>
      <c r="BG85" s="337">
        <v>0</v>
      </c>
      <c r="BH85" s="337">
        <v>0</v>
      </c>
      <c r="BI85" s="337">
        <v>0</v>
      </c>
    </row>
    <row r="86" spans="1:61" x14ac:dyDescent="0.25">
      <c r="A86" s="330" t="s">
        <v>262</v>
      </c>
      <c r="B86" s="329">
        <v>0</v>
      </c>
      <c r="C86" s="329">
        <v>0</v>
      </c>
      <c r="D86" s="329">
        <v>0</v>
      </c>
      <c r="E86" s="329">
        <v>0</v>
      </c>
      <c r="F86" s="329">
        <v>0</v>
      </c>
      <c r="G86" s="329">
        <v>0</v>
      </c>
      <c r="H86" s="329">
        <v>0</v>
      </c>
      <c r="I86" s="329">
        <v>0</v>
      </c>
      <c r="J86" s="329">
        <v>0</v>
      </c>
      <c r="K86" s="329">
        <v>0</v>
      </c>
      <c r="L86" s="329">
        <v>0</v>
      </c>
      <c r="M86" s="329">
        <v>0</v>
      </c>
      <c r="N86" s="329">
        <v>0</v>
      </c>
      <c r="O86" s="329">
        <v>0</v>
      </c>
      <c r="P86" s="329">
        <v>0</v>
      </c>
      <c r="Q86" s="329">
        <v>0</v>
      </c>
      <c r="R86" s="329">
        <v>0</v>
      </c>
      <c r="S86" s="329">
        <v>0</v>
      </c>
      <c r="T86" s="329">
        <v>0</v>
      </c>
      <c r="U86" s="329">
        <v>0</v>
      </c>
      <c r="V86" s="329" t="s">
        <v>536</v>
      </c>
      <c r="W86" s="329" t="s">
        <v>536</v>
      </c>
      <c r="X86" s="329" t="s">
        <v>536</v>
      </c>
      <c r="Y86" s="329" t="s">
        <v>536</v>
      </c>
      <c r="Z86" s="329" t="s">
        <v>536</v>
      </c>
      <c r="AA86" s="329" t="s">
        <v>536</v>
      </c>
      <c r="AB86" s="329" t="s">
        <v>536</v>
      </c>
      <c r="AC86" s="329" t="s">
        <v>536</v>
      </c>
      <c r="AD86" s="329" t="s">
        <v>536</v>
      </c>
      <c r="AE86" s="329" t="s">
        <v>536</v>
      </c>
      <c r="AF86" s="329" t="s">
        <v>536</v>
      </c>
      <c r="AG86" s="329" t="s">
        <v>536</v>
      </c>
      <c r="AH86" s="329" t="s">
        <v>536</v>
      </c>
      <c r="AI86" s="329" t="s">
        <v>536</v>
      </c>
      <c r="AJ86" s="329" t="s">
        <v>536</v>
      </c>
      <c r="AK86" s="329" t="s">
        <v>536</v>
      </c>
      <c r="AL86" s="329" t="s">
        <v>536</v>
      </c>
      <c r="AM86" s="329" t="s">
        <v>536</v>
      </c>
      <c r="AN86" s="329" t="s">
        <v>536</v>
      </c>
      <c r="AO86" s="329" t="s">
        <v>536</v>
      </c>
      <c r="AP86" s="329" t="s">
        <v>536</v>
      </c>
      <c r="AQ86" s="329" t="s">
        <v>536</v>
      </c>
      <c r="AR86" s="329" t="s">
        <v>536</v>
      </c>
      <c r="AS86" s="329" t="s">
        <v>536</v>
      </c>
      <c r="AT86" s="329" t="s">
        <v>536</v>
      </c>
      <c r="AU86" s="329" t="s">
        <v>536</v>
      </c>
      <c r="AV86" s="329" t="s">
        <v>536</v>
      </c>
      <c r="AW86" s="329" t="s">
        <v>536</v>
      </c>
      <c r="AX86" s="329" t="s">
        <v>536</v>
      </c>
      <c r="AY86" s="329" t="s">
        <v>536</v>
      </c>
      <c r="AZ86" s="329" t="s">
        <v>536</v>
      </c>
      <c r="BA86" s="329" t="s">
        <v>536</v>
      </c>
      <c r="BB86" s="329" t="s">
        <v>536</v>
      </c>
      <c r="BC86" s="329" t="s">
        <v>536</v>
      </c>
      <c r="BD86" s="329" t="s">
        <v>536</v>
      </c>
      <c r="BE86" s="329" t="s">
        <v>536</v>
      </c>
      <c r="BF86" s="329" t="s">
        <v>536</v>
      </c>
      <c r="BG86" s="329" t="s">
        <v>536</v>
      </c>
      <c r="BH86" s="329" t="s">
        <v>536</v>
      </c>
      <c r="BI86" s="329" t="s">
        <v>536</v>
      </c>
    </row>
    <row r="87" spans="1:61" x14ac:dyDescent="0.25">
      <c r="A87" s="330" t="s">
        <v>261</v>
      </c>
      <c r="B87" s="329">
        <v>-458356112.04681903</v>
      </c>
      <c r="C87" s="329">
        <v>0</v>
      </c>
      <c r="D87" s="329">
        <v>0</v>
      </c>
      <c r="E87" s="329">
        <v>0</v>
      </c>
      <c r="F87" s="329">
        <v>0</v>
      </c>
      <c r="G87" s="329">
        <v>0</v>
      </c>
      <c r="H87" s="329">
        <v>0</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329">
        <v>0</v>
      </c>
      <c r="AL87" s="329">
        <v>0</v>
      </c>
      <c r="AM87" s="329">
        <v>0</v>
      </c>
      <c r="AN87" s="329">
        <v>0</v>
      </c>
      <c r="AO87" s="329">
        <v>0</v>
      </c>
      <c r="AP87" s="329">
        <v>0</v>
      </c>
      <c r="AQ87" s="329">
        <v>0</v>
      </c>
      <c r="AR87" s="329">
        <v>0</v>
      </c>
      <c r="AS87" s="329">
        <v>0</v>
      </c>
      <c r="AT87" s="329">
        <v>0</v>
      </c>
      <c r="AU87" s="329">
        <v>0</v>
      </c>
      <c r="AV87" s="329">
        <v>0</v>
      </c>
      <c r="AW87" s="329">
        <v>0</v>
      </c>
      <c r="AX87" s="329">
        <v>0</v>
      </c>
      <c r="AY87" s="329">
        <v>0</v>
      </c>
      <c r="AZ87" s="329">
        <v>0</v>
      </c>
      <c r="BA87" s="329">
        <v>1</v>
      </c>
      <c r="BB87" s="329">
        <v>2</v>
      </c>
      <c r="BC87" s="329">
        <v>3</v>
      </c>
      <c r="BD87" s="329">
        <v>4</v>
      </c>
      <c r="BE87" s="329">
        <v>5</v>
      </c>
      <c r="BF87" s="329">
        <v>6</v>
      </c>
      <c r="BG87" s="329">
        <v>7</v>
      </c>
      <c r="BH87" s="329">
        <v>8</v>
      </c>
      <c r="BI87" s="329">
        <v>9</v>
      </c>
    </row>
    <row r="88" spans="1:61" x14ac:dyDescent="0.25">
      <c r="A88" s="330" t="s">
        <v>260</v>
      </c>
      <c r="B88" s="329">
        <v>0</v>
      </c>
      <c r="C88" s="329">
        <v>0</v>
      </c>
      <c r="D88" s="329">
        <v>0</v>
      </c>
      <c r="E88" s="329">
        <v>0</v>
      </c>
      <c r="F88" s="329">
        <v>0</v>
      </c>
      <c r="G88" s="329">
        <v>0</v>
      </c>
      <c r="H88" s="329">
        <v>0</v>
      </c>
      <c r="I88" s="329">
        <v>0</v>
      </c>
      <c r="J88" s="329">
        <v>0</v>
      </c>
      <c r="K88" s="329">
        <v>0</v>
      </c>
      <c r="L88" s="329">
        <v>0</v>
      </c>
      <c r="M88" s="329">
        <v>0</v>
      </c>
      <c r="N88" s="329">
        <v>0</v>
      </c>
      <c r="O88" s="329">
        <v>0</v>
      </c>
      <c r="P88" s="329">
        <v>0</v>
      </c>
      <c r="Q88" s="329">
        <v>0</v>
      </c>
      <c r="R88" s="329">
        <v>0</v>
      </c>
      <c r="S88" s="329">
        <v>0</v>
      </c>
      <c r="T88" s="329">
        <v>0</v>
      </c>
      <c r="U88" s="329">
        <v>0</v>
      </c>
      <c r="V88" s="329">
        <v>0</v>
      </c>
      <c r="W88" s="329">
        <v>0</v>
      </c>
      <c r="X88" s="329">
        <v>0</v>
      </c>
      <c r="Y88" s="329">
        <v>0</v>
      </c>
      <c r="Z88" s="329">
        <v>0</v>
      </c>
      <c r="AA88" s="329">
        <v>0</v>
      </c>
      <c r="AB88" s="329">
        <v>0</v>
      </c>
      <c r="AC88" s="329">
        <v>0</v>
      </c>
      <c r="AD88" s="329">
        <v>0</v>
      </c>
      <c r="AE88" s="329">
        <v>0</v>
      </c>
      <c r="AF88" s="329">
        <v>0</v>
      </c>
      <c r="AG88" s="329">
        <v>0</v>
      </c>
      <c r="AH88" s="329">
        <v>0</v>
      </c>
      <c r="AI88" s="329">
        <v>0</v>
      </c>
      <c r="AJ88" s="329">
        <v>0</v>
      </c>
      <c r="AK88" s="329">
        <v>0</v>
      </c>
      <c r="AL88" s="329">
        <v>0</v>
      </c>
      <c r="AM88" s="329">
        <v>0</v>
      </c>
      <c r="AN88" s="329">
        <v>0</v>
      </c>
      <c r="AO88" s="329">
        <v>0</v>
      </c>
      <c r="AP88" s="329">
        <v>0</v>
      </c>
      <c r="AQ88" s="329">
        <v>0</v>
      </c>
      <c r="AR88" s="329">
        <v>0</v>
      </c>
      <c r="AS88" s="329">
        <v>0</v>
      </c>
      <c r="AT88" s="329">
        <v>0</v>
      </c>
      <c r="AU88" s="329">
        <v>0</v>
      </c>
      <c r="AV88" s="329">
        <v>0</v>
      </c>
      <c r="AW88" s="329">
        <v>0</v>
      </c>
      <c r="AX88" s="329">
        <v>0</v>
      </c>
      <c r="AY88" s="329">
        <v>0</v>
      </c>
      <c r="AZ88" s="329">
        <v>0</v>
      </c>
      <c r="BA88" s="329">
        <v>0</v>
      </c>
      <c r="BB88" s="329">
        <v>0</v>
      </c>
      <c r="BC88" s="329">
        <v>0</v>
      </c>
      <c r="BD88" s="329">
        <v>0</v>
      </c>
      <c r="BE88" s="329">
        <v>0</v>
      </c>
      <c r="BF88" s="329">
        <v>0</v>
      </c>
      <c r="BG88" s="329">
        <v>0</v>
      </c>
      <c r="BH88" s="329">
        <v>0</v>
      </c>
      <c r="BI88" s="329">
        <v>0</v>
      </c>
    </row>
    <row r="89" spans="1:61" s="277" customFormat="1" ht="14.25" x14ac:dyDescent="0.25">
      <c r="A89" s="338" t="s">
        <v>259</v>
      </c>
      <c r="B89" s="327">
        <v>-550027334.45618284</v>
      </c>
      <c r="C89" s="327">
        <v>55559279.882605992</v>
      </c>
      <c r="D89" s="327">
        <v>57714134.308081642</v>
      </c>
      <c r="E89" s="327">
        <v>59934661.001581125</v>
      </c>
      <c r="F89" s="327">
        <v>62223126.041630812</v>
      </c>
      <c r="G89" s="327">
        <v>64581875.24174992</v>
      </c>
      <c r="H89" s="327">
        <v>67013337.019710764</v>
      </c>
      <c r="I89" s="327">
        <v>69520025.342528895</v>
      </c>
      <c r="J89" s="327">
        <v>58386440.095963448</v>
      </c>
      <c r="K89" s="327">
        <v>59549339.461843431</v>
      </c>
      <c r="L89" s="327">
        <v>61790483.16165553</v>
      </c>
      <c r="M89" s="327">
        <v>45623333.597471386</v>
      </c>
      <c r="N89" s="327">
        <v>47450477.252364762</v>
      </c>
      <c r="O89" s="327">
        <v>49334824.106858365</v>
      </c>
      <c r="P89" s="327">
        <v>51278440.555579871</v>
      </c>
      <c r="Q89" s="327">
        <v>53283469.031101346</v>
      </c>
      <c r="R89" s="327">
        <v>55352130.781314641</v>
      </c>
      <c r="S89" s="327">
        <v>57486728.825721979</v>
      </c>
      <c r="T89" s="327">
        <v>59689651.004991829</v>
      </c>
      <c r="U89" s="327">
        <v>61963373.305985153</v>
      </c>
      <c r="V89" s="327" t="s">
        <v>656</v>
      </c>
      <c r="W89" s="327" t="s">
        <v>656</v>
      </c>
      <c r="X89" s="327" t="s">
        <v>656</v>
      </c>
      <c r="Y89" s="327" t="s">
        <v>656</v>
      </c>
      <c r="Z89" s="327" t="s">
        <v>656</v>
      </c>
      <c r="AA89" s="327" t="s">
        <v>656</v>
      </c>
      <c r="AB89" s="327" t="s">
        <v>656</v>
      </c>
      <c r="AC89" s="327" t="s">
        <v>656</v>
      </c>
      <c r="AD89" s="327" t="s">
        <v>656</v>
      </c>
      <c r="AE89" s="327" t="s">
        <v>656</v>
      </c>
      <c r="AF89" s="327" t="s">
        <v>656</v>
      </c>
      <c r="AG89" s="327" t="s">
        <v>656</v>
      </c>
      <c r="AH89" s="327" t="s">
        <v>656</v>
      </c>
      <c r="AI89" s="327" t="s">
        <v>656</v>
      </c>
      <c r="AJ89" s="327" t="s">
        <v>656</v>
      </c>
      <c r="AK89" s="327" t="s">
        <v>656</v>
      </c>
      <c r="AL89" s="327" t="s">
        <v>656</v>
      </c>
      <c r="AM89" s="327" t="s">
        <v>656</v>
      </c>
      <c r="AN89" s="327" t="s">
        <v>656</v>
      </c>
      <c r="AO89" s="327" t="s">
        <v>656</v>
      </c>
      <c r="AP89" s="327" t="s">
        <v>656</v>
      </c>
      <c r="AQ89" s="327" t="s">
        <v>656</v>
      </c>
      <c r="AR89" s="327" t="s">
        <v>656</v>
      </c>
      <c r="AS89" s="327" t="s">
        <v>656</v>
      </c>
      <c r="AT89" s="327" t="s">
        <v>656</v>
      </c>
      <c r="AU89" s="327" t="s">
        <v>656</v>
      </c>
      <c r="AV89" s="327" t="s">
        <v>656</v>
      </c>
      <c r="AW89" s="327" t="s">
        <v>656</v>
      </c>
      <c r="AX89" s="327" t="s">
        <v>656</v>
      </c>
      <c r="AY89" s="327" t="s">
        <v>656</v>
      </c>
      <c r="AZ89" s="327" t="s">
        <v>656</v>
      </c>
      <c r="BA89" s="327" t="s">
        <v>656</v>
      </c>
      <c r="BB89" s="327" t="s">
        <v>656</v>
      </c>
      <c r="BC89" s="327" t="s">
        <v>656</v>
      </c>
      <c r="BD89" s="327" t="s">
        <v>656</v>
      </c>
      <c r="BE89" s="327" t="s">
        <v>656</v>
      </c>
      <c r="BF89" s="327" t="s">
        <v>656</v>
      </c>
      <c r="BG89" s="327" t="s">
        <v>656</v>
      </c>
      <c r="BH89" s="327" t="s">
        <v>656</v>
      </c>
      <c r="BI89" s="327" t="s">
        <v>656</v>
      </c>
    </row>
    <row r="90" spans="1:61" s="277" customFormat="1" ht="14.25" x14ac:dyDescent="0.25">
      <c r="A90" s="338" t="s">
        <v>649</v>
      </c>
      <c r="B90" s="327">
        <v>-550027334.45618284</v>
      </c>
      <c r="C90" s="327">
        <v>-494468054.57357687</v>
      </c>
      <c r="D90" s="327">
        <v>-436753920.26549524</v>
      </c>
      <c r="E90" s="327">
        <v>-376819259.26391411</v>
      </c>
      <c r="F90" s="327">
        <v>-314596133.2222833</v>
      </c>
      <c r="G90" s="327">
        <v>-250014257.98053339</v>
      </c>
      <c r="H90" s="327">
        <v>-183000920.96082264</v>
      </c>
      <c r="I90" s="327">
        <v>-113480895.61829375</v>
      </c>
      <c r="J90" s="327">
        <v>-55094455.522330299</v>
      </c>
      <c r="K90" s="327">
        <v>4454883.939513132</v>
      </c>
      <c r="L90" s="327">
        <v>66245367.101168662</v>
      </c>
      <c r="M90" s="327">
        <v>111868700.69864005</v>
      </c>
      <c r="N90" s="327">
        <v>159319177.9510048</v>
      </c>
      <c r="O90" s="327">
        <v>208654002.05786318</v>
      </c>
      <c r="P90" s="327">
        <v>259932442.61344305</v>
      </c>
      <c r="Q90" s="327">
        <v>313215911.64454436</v>
      </c>
      <c r="R90" s="327">
        <v>368568042.42585897</v>
      </c>
      <c r="S90" s="327">
        <v>426054771.25158095</v>
      </c>
      <c r="T90" s="327">
        <v>485744422.25657278</v>
      </c>
      <c r="U90" s="327">
        <v>547707795.56255794</v>
      </c>
      <c r="V90" s="327" t="s">
        <v>656</v>
      </c>
      <c r="W90" s="327" t="s">
        <v>656</v>
      </c>
      <c r="X90" s="327" t="s">
        <v>656</v>
      </c>
      <c r="Y90" s="327" t="s">
        <v>656</v>
      </c>
      <c r="Z90" s="327" t="s">
        <v>656</v>
      </c>
      <c r="AA90" s="327" t="s">
        <v>656</v>
      </c>
      <c r="AB90" s="327" t="s">
        <v>656</v>
      </c>
      <c r="AC90" s="327" t="s">
        <v>656</v>
      </c>
      <c r="AD90" s="327" t="s">
        <v>656</v>
      </c>
      <c r="AE90" s="327" t="s">
        <v>656</v>
      </c>
      <c r="AF90" s="327" t="s">
        <v>656</v>
      </c>
      <c r="AG90" s="327" t="s">
        <v>656</v>
      </c>
      <c r="AH90" s="327" t="s">
        <v>656</v>
      </c>
      <c r="AI90" s="327" t="s">
        <v>656</v>
      </c>
      <c r="AJ90" s="327" t="s">
        <v>656</v>
      </c>
      <c r="AK90" s="327" t="s">
        <v>656</v>
      </c>
      <c r="AL90" s="327" t="s">
        <v>656</v>
      </c>
      <c r="AM90" s="327" t="s">
        <v>656</v>
      </c>
      <c r="AN90" s="327" t="s">
        <v>656</v>
      </c>
      <c r="AO90" s="327" t="s">
        <v>656</v>
      </c>
      <c r="AP90" s="327" t="s">
        <v>656</v>
      </c>
      <c r="AQ90" s="327" t="s">
        <v>656</v>
      </c>
      <c r="AR90" s="327" t="s">
        <v>656</v>
      </c>
      <c r="AS90" s="327" t="s">
        <v>656</v>
      </c>
      <c r="AT90" s="327" t="s">
        <v>656</v>
      </c>
      <c r="AU90" s="327" t="s">
        <v>656</v>
      </c>
      <c r="AV90" s="327" t="s">
        <v>656</v>
      </c>
      <c r="AW90" s="327" t="s">
        <v>656</v>
      </c>
      <c r="AX90" s="327" t="s">
        <v>656</v>
      </c>
      <c r="AY90" s="327" t="s">
        <v>656</v>
      </c>
      <c r="AZ90" s="327" t="s">
        <v>656</v>
      </c>
      <c r="BA90" s="327" t="s">
        <v>656</v>
      </c>
      <c r="BB90" s="327" t="s">
        <v>656</v>
      </c>
      <c r="BC90" s="327" t="s">
        <v>656</v>
      </c>
      <c r="BD90" s="327" t="s">
        <v>656</v>
      </c>
      <c r="BE90" s="327" t="s">
        <v>656</v>
      </c>
      <c r="BF90" s="327" t="s">
        <v>656</v>
      </c>
      <c r="BG90" s="327" t="s">
        <v>656</v>
      </c>
      <c r="BH90" s="327" t="s">
        <v>656</v>
      </c>
      <c r="BI90" s="327" t="s">
        <v>656</v>
      </c>
    </row>
    <row r="91" spans="1:61" x14ac:dyDescent="0.25">
      <c r="A91" s="339" t="s">
        <v>258</v>
      </c>
      <c r="B91" s="340">
        <v>1</v>
      </c>
      <c r="C91" s="340">
        <v>0.88105726872246692</v>
      </c>
      <c r="D91" s="340">
        <v>0.77626191076869333</v>
      </c>
      <c r="E91" s="340">
        <v>0.68393119891514842</v>
      </c>
      <c r="F91" s="340">
        <v>0.60258255411026285</v>
      </c>
      <c r="G91" s="340">
        <v>0.53090973930419638</v>
      </c>
      <c r="H91" s="340">
        <v>0.4677618848495122</v>
      </c>
      <c r="I91" s="340">
        <v>0.41212500867798435</v>
      </c>
      <c r="J91" s="340">
        <v>0.3631057345180479</v>
      </c>
      <c r="K91" s="340">
        <v>0.31991694671193649</v>
      </c>
      <c r="L91" s="340">
        <v>0.28186515128804979</v>
      </c>
      <c r="M91" s="340">
        <v>0.24833934034189409</v>
      </c>
      <c r="N91" s="340">
        <v>0.21880118091796832</v>
      </c>
      <c r="O91" s="340">
        <v>0.19277637085283555</v>
      </c>
      <c r="P91" s="340">
        <v>0.16984702277782865</v>
      </c>
      <c r="Q91" s="340">
        <v>0.14964495398927638</v>
      </c>
      <c r="R91" s="340">
        <v>0.13184577443989109</v>
      </c>
      <c r="S91" s="340">
        <v>0.11616367792060887</v>
      </c>
      <c r="T91" s="340">
        <v>0.102346852793488</v>
      </c>
      <c r="U91" s="340">
        <v>9.0173438584570942E-2</v>
      </c>
      <c r="V91" s="340" t="s">
        <v>656</v>
      </c>
      <c r="W91" s="340" t="s">
        <v>656</v>
      </c>
      <c r="X91" s="340" t="s">
        <v>656</v>
      </c>
      <c r="Y91" s="340" t="s">
        <v>656</v>
      </c>
      <c r="Z91" s="340" t="s">
        <v>656</v>
      </c>
      <c r="AA91" s="340" t="s">
        <v>656</v>
      </c>
      <c r="AB91" s="340" t="s">
        <v>656</v>
      </c>
      <c r="AC91" s="340" t="s">
        <v>656</v>
      </c>
      <c r="AD91" s="340" t="s">
        <v>656</v>
      </c>
      <c r="AE91" s="340" t="s">
        <v>656</v>
      </c>
      <c r="AF91" s="340" t="s">
        <v>656</v>
      </c>
      <c r="AG91" s="340" t="s">
        <v>656</v>
      </c>
      <c r="AH91" s="340" t="s">
        <v>656</v>
      </c>
      <c r="AI91" s="340" t="s">
        <v>656</v>
      </c>
      <c r="AJ91" s="340" t="s">
        <v>656</v>
      </c>
      <c r="AK91" s="340" t="s">
        <v>656</v>
      </c>
      <c r="AL91" s="340" t="s">
        <v>656</v>
      </c>
      <c r="AM91" s="340" t="s">
        <v>656</v>
      </c>
      <c r="AN91" s="340" t="s">
        <v>656</v>
      </c>
      <c r="AO91" s="340" t="s">
        <v>656</v>
      </c>
      <c r="AP91" s="340" t="s">
        <v>656</v>
      </c>
      <c r="AQ91" s="340" t="s">
        <v>656</v>
      </c>
      <c r="AR91" s="340" t="s">
        <v>656</v>
      </c>
      <c r="AS91" s="340" t="s">
        <v>656</v>
      </c>
      <c r="AT91" s="340" t="s">
        <v>656</v>
      </c>
      <c r="AU91" s="340" t="s">
        <v>656</v>
      </c>
      <c r="AV91" s="340" t="s">
        <v>656</v>
      </c>
      <c r="AW91" s="340" t="s">
        <v>656</v>
      </c>
      <c r="AX91" s="340" t="s">
        <v>656</v>
      </c>
      <c r="AY91" s="340" t="s">
        <v>656</v>
      </c>
      <c r="AZ91" s="340" t="s">
        <v>656</v>
      </c>
      <c r="BA91" s="340" t="s">
        <v>656</v>
      </c>
      <c r="BB91" s="340" t="s">
        <v>656</v>
      </c>
      <c r="BC91" s="340" t="s">
        <v>656</v>
      </c>
      <c r="BD91" s="340" t="s">
        <v>656</v>
      </c>
      <c r="BE91" s="340" t="s">
        <v>656</v>
      </c>
      <c r="BF91" s="340" t="s">
        <v>656</v>
      </c>
      <c r="BG91" s="340" t="s">
        <v>656</v>
      </c>
      <c r="BH91" s="340" t="s">
        <v>656</v>
      </c>
      <c r="BI91" s="340" t="s">
        <v>656</v>
      </c>
    </row>
    <row r="92" spans="1:61" s="277" customFormat="1" ht="14.25" x14ac:dyDescent="0.25">
      <c r="A92" s="341" t="s">
        <v>650</v>
      </c>
      <c r="B92" s="342">
        <v>-550027334.45618284</v>
      </c>
      <c r="C92" s="342">
        <v>48950907.385555938</v>
      </c>
      <c r="D92" s="342">
        <v>44801284.176352456</v>
      </c>
      <c r="E92" s="342">
        <v>40991184.555384368</v>
      </c>
      <c r="F92" s="342">
        <v>37494570.214890704</v>
      </c>
      <c r="G92" s="342">
        <v>34287146.548373587</v>
      </c>
      <c r="H92" s="342">
        <v>31346284.834395498</v>
      </c>
      <c r="I92" s="342">
        <v>28650941.047583412</v>
      </c>
      <c r="J92" s="342">
        <v>21200451.216938812</v>
      </c>
      <c r="K92" s="342">
        <v>19050842.859345581</v>
      </c>
      <c r="L92" s="342">
        <v>17416583.88452173</v>
      </c>
      <c r="M92" s="342">
        <v>11330068.569794217</v>
      </c>
      <c r="N92" s="342">
        <v>10382220.457938602</v>
      </c>
      <c r="O92" s="342">
        <v>9510588.3479831405</v>
      </c>
      <c r="P92" s="342">
        <v>8709490.4610551074</v>
      </c>
      <c r="Q92" s="342">
        <v>7973602.2715481939</v>
      </c>
      <c r="R92" s="342">
        <v>7297944.5497605633</v>
      </c>
      <c r="S92" s="342">
        <v>6677869.8520205496</v>
      </c>
      <c r="T92" s="342">
        <v>6109047.9247025717</v>
      </c>
      <c r="U92" s="342">
        <v>5587450.4373000944</v>
      </c>
      <c r="V92" s="342" t="s">
        <v>656</v>
      </c>
      <c r="W92" s="342" t="s">
        <v>656</v>
      </c>
      <c r="X92" s="342" t="s">
        <v>656</v>
      </c>
      <c r="Y92" s="342" t="s">
        <v>656</v>
      </c>
      <c r="Z92" s="342" t="s">
        <v>656</v>
      </c>
      <c r="AA92" s="342" t="s">
        <v>656</v>
      </c>
      <c r="AB92" s="342" t="s">
        <v>656</v>
      </c>
      <c r="AC92" s="342" t="s">
        <v>656</v>
      </c>
      <c r="AD92" s="342" t="s">
        <v>656</v>
      </c>
      <c r="AE92" s="342" t="s">
        <v>656</v>
      </c>
      <c r="AF92" s="342" t="s">
        <v>656</v>
      </c>
      <c r="AG92" s="342" t="s">
        <v>656</v>
      </c>
      <c r="AH92" s="342" t="s">
        <v>656</v>
      </c>
      <c r="AI92" s="342" t="s">
        <v>656</v>
      </c>
      <c r="AJ92" s="342" t="s">
        <v>656</v>
      </c>
      <c r="AK92" s="342" t="s">
        <v>656</v>
      </c>
      <c r="AL92" s="342" t="s">
        <v>656</v>
      </c>
      <c r="AM92" s="342" t="s">
        <v>656</v>
      </c>
      <c r="AN92" s="342" t="s">
        <v>656</v>
      </c>
      <c r="AO92" s="342" t="s">
        <v>656</v>
      </c>
      <c r="AP92" s="342" t="s">
        <v>656</v>
      </c>
      <c r="AQ92" s="342" t="s">
        <v>656</v>
      </c>
      <c r="AR92" s="342" t="s">
        <v>656</v>
      </c>
      <c r="AS92" s="342" t="s">
        <v>656</v>
      </c>
      <c r="AT92" s="342" t="s">
        <v>656</v>
      </c>
      <c r="AU92" s="342" t="s">
        <v>656</v>
      </c>
      <c r="AV92" s="342" t="s">
        <v>656</v>
      </c>
      <c r="AW92" s="342" t="s">
        <v>656</v>
      </c>
      <c r="AX92" s="342" t="s">
        <v>656</v>
      </c>
      <c r="AY92" s="342" t="s">
        <v>656</v>
      </c>
      <c r="AZ92" s="342" t="s">
        <v>656</v>
      </c>
      <c r="BA92" s="342" t="s">
        <v>656</v>
      </c>
      <c r="BB92" s="342" t="s">
        <v>656</v>
      </c>
      <c r="BC92" s="342" t="s">
        <v>656</v>
      </c>
      <c r="BD92" s="342" t="s">
        <v>656</v>
      </c>
      <c r="BE92" s="342" t="s">
        <v>656</v>
      </c>
      <c r="BF92" s="342" t="s">
        <v>656</v>
      </c>
      <c r="BG92" s="342" t="s">
        <v>656</v>
      </c>
      <c r="BH92" s="342" t="s">
        <v>656</v>
      </c>
      <c r="BI92" s="342" t="s">
        <v>656</v>
      </c>
    </row>
    <row r="93" spans="1:61" s="277" customFormat="1" ht="14.25" x14ac:dyDescent="0.25">
      <c r="A93" s="341" t="s">
        <v>651</v>
      </c>
      <c r="B93" s="342">
        <v>-550027334.45618284</v>
      </c>
      <c r="C93" s="342">
        <v>-501076427.07062691</v>
      </c>
      <c r="D93" s="342">
        <v>-456275142.89427447</v>
      </c>
      <c r="E93" s="342">
        <v>-415283958.33889008</v>
      </c>
      <c r="F93" s="342">
        <v>-377789388.12399936</v>
      </c>
      <c r="G93" s="342">
        <v>-343502241.57562578</v>
      </c>
      <c r="H93" s="342">
        <v>-312155956.74123025</v>
      </c>
      <c r="I93" s="342">
        <v>-283505015.69364685</v>
      </c>
      <c r="J93" s="342">
        <v>-262304564.47670802</v>
      </c>
      <c r="K93" s="342">
        <v>-243253721.61736244</v>
      </c>
      <c r="L93" s="342">
        <v>-225837137.73284072</v>
      </c>
      <c r="M93" s="342">
        <v>-214507069.16304651</v>
      </c>
      <c r="N93" s="342">
        <v>-204124848.7051079</v>
      </c>
      <c r="O93" s="342">
        <v>-194614260.35712475</v>
      </c>
      <c r="P93" s="342">
        <v>-185904769.89606965</v>
      </c>
      <c r="Q93" s="342">
        <v>-177931167.62452146</v>
      </c>
      <c r="R93" s="342">
        <v>-170633223.07476091</v>
      </c>
      <c r="S93" s="342">
        <v>-163955353.22274035</v>
      </c>
      <c r="T93" s="342">
        <v>-157846305.29803777</v>
      </c>
      <c r="U93" s="342">
        <v>-152258854.86073768</v>
      </c>
      <c r="V93" s="342" t="s">
        <v>656</v>
      </c>
      <c r="W93" s="342" t="s">
        <v>656</v>
      </c>
      <c r="X93" s="342" t="s">
        <v>656</v>
      </c>
      <c r="Y93" s="342" t="s">
        <v>656</v>
      </c>
      <c r="Z93" s="342" t="s">
        <v>656</v>
      </c>
      <c r="AA93" s="342" t="s">
        <v>656</v>
      </c>
      <c r="AB93" s="342" t="s">
        <v>656</v>
      </c>
      <c r="AC93" s="342" t="s">
        <v>656</v>
      </c>
      <c r="AD93" s="342" t="s">
        <v>656</v>
      </c>
      <c r="AE93" s="342" t="s">
        <v>656</v>
      </c>
      <c r="AF93" s="342" t="s">
        <v>656</v>
      </c>
      <c r="AG93" s="342" t="s">
        <v>656</v>
      </c>
      <c r="AH93" s="342" t="s">
        <v>656</v>
      </c>
      <c r="AI93" s="342" t="s">
        <v>656</v>
      </c>
      <c r="AJ93" s="342" t="s">
        <v>656</v>
      </c>
      <c r="AK93" s="342" t="s">
        <v>656</v>
      </c>
      <c r="AL93" s="342" t="s">
        <v>656</v>
      </c>
      <c r="AM93" s="342" t="s">
        <v>656</v>
      </c>
      <c r="AN93" s="342" t="s">
        <v>656</v>
      </c>
      <c r="AO93" s="342" t="s">
        <v>656</v>
      </c>
      <c r="AP93" s="342" t="s">
        <v>656</v>
      </c>
      <c r="AQ93" s="342" t="s">
        <v>656</v>
      </c>
      <c r="AR93" s="342" t="s">
        <v>656</v>
      </c>
      <c r="AS93" s="342" t="s">
        <v>656</v>
      </c>
      <c r="AT93" s="342" t="s">
        <v>656</v>
      </c>
      <c r="AU93" s="342" t="s">
        <v>656</v>
      </c>
      <c r="AV93" s="342" t="s">
        <v>656</v>
      </c>
      <c r="AW93" s="342" t="s">
        <v>656</v>
      </c>
      <c r="AX93" s="342" t="s">
        <v>656</v>
      </c>
      <c r="AY93" s="342" t="s">
        <v>656</v>
      </c>
      <c r="AZ93" s="342" t="s">
        <v>656</v>
      </c>
      <c r="BA93" s="342" t="s">
        <v>656</v>
      </c>
      <c r="BB93" s="342" t="s">
        <v>656</v>
      </c>
      <c r="BC93" s="342" t="s">
        <v>656</v>
      </c>
      <c r="BD93" s="342" t="s">
        <v>656</v>
      </c>
      <c r="BE93" s="342" t="s">
        <v>656</v>
      </c>
      <c r="BF93" s="342" t="s">
        <v>656</v>
      </c>
      <c r="BG93" s="342" t="s">
        <v>656</v>
      </c>
      <c r="BH93" s="342" t="s">
        <v>656</v>
      </c>
      <c r="BI93" s="342" t="s">
        <v>656</v>
      </c>
    </row>
    <row r="94" spans="1:61" s="277" customFormat="1" ht="14.25" x14ac:dyDescent="0.25">
      <c r="A94" s="341" t="s">
        <v>652</v>
      </c>
      <c r="B94" s="343">
        <v>0</v>
      </c>
      <c r="C94" s="343">
        <v>0</v>
      </c>
      <c r="D94" s="343">
        <v>0</v>
      </c>
      <c r="E94" s="343">
        <v>0</v>
      </c>
      <c r="F94" s="343">
        <v>0</v>
      </c>
      <c r="G94" s="343">
        <v>0</v>
      </c>
      <c r="H94" s="343">
        <v>0</v>
      </c>
      <c r="I94" s="343">
        <v>0</v>
      </c>
      <c r="J94" s="343">
        <v>0</v>
      </c>
      <c r="K94" s="343">
        <v>1.5921648433694369E-3</v>
      </c>
      <c r="L94" s="343">
        <v>2.0940642273732823E-2</v>
      </c>
      <c r="M94" s="343">
        <v>3.2459119821113935E-2</v>
      </c>
      <c r="N94" s="343">
        <v>4.2422696919702352E-2</v>
      </c>
      <c r="O94" s="343">
        <v>5.1025259528518774E-2</v>
      </c>
      <c r="P94" s="343">
        <v>5.8455948235784927E-2</v>
      </c>
      <c r="Q94" s="343">
        <v>6.488597192715706E-2</v>
      </c>
      <c r="R94" s="343">
        <v>7.0464465631298934E-2</v>
      </c>
      <c r="S94" s="343">
        <v>7.5318701001964916E-2</v>
      </c>
      <c r="T94" s="343">
        <v>7.9556137213018019E-2</v>
      </c>
      <c r="U94" s="343">
        <v>8.3267054623381354E-2</v>
      </c>
      <c r="V94" s="343" t="s">
        <v>656</v>
      </c>
      <c r="W94" s="343" t="s">
        <v>656</v>
      </c>
      <c r="X94" s="343" t="s">
        <v>656</v>
      </c>
      <c r="Y94" s="343" t="s">
        <v>656</v>
      </c>
      <c r="Z94" s="343" t="s">
        <v>656</v>
      </c>
      <c r="AA94" s="343" t="s">
        <v>656</v>
      </c>
      <c r="AB94" s="343" t="s">
        <v>656</v>
      </c>
      <c r="AC94" s="343" t="s">
        <v>656</v>
      </c>
      <c r="AD94" s="343" t="s">
        <v>656</v>
      </c>
      <c r="AE94" s="343" t="s">
        <v>656</v>
      </c>
      <c r="AF94" s="343" t="s">
        <v>656</v>
      </c>
      <c r="AG94" s="343" t="s">
        <v>656</v>
      </c>
      <c r="AH94" s="343" t="s">
        <v>656</v>
      </c>
      <c r="AI94" s="343" t="s">
        <v>656</v>
      </c>
      <c r="AJ94" s="343" t="s">
        <v>656</v>
      </c>
      <c r="AK94" s="343" t="s">
        <v>656</v>
      </c>
      <c r="AL94" s="343" t="s">
        <v>656</v>
      </c>
      <c r="AM94" s="343" t="s">
        <v>656</v>
      </c>
      <c r="AN94" s="343" t="s">
        <v>656</v>
      </c>
      <c r="AO94" s="343" t="s">
        <v>656</v>
      </c>
      <c r="AP94" s="343" t="s">
        <v>656</v>
      </c>
      <c r="AQ94" s="343" t="s">
        <v>656</v>
      </c>
      <c r="AR94" s="343" t="s">
        <v>656</v>
      </c>
      <c r="AS94" s="343" t="s">
        <v>656</v>
      </c>
      <c r="AT94" s="343" t="s">
        <v>656</v>
      </c>
      <c r="AU94" s="343" t="s">
        <v>656</v>
      </c>
      <c r="AV94" s="343" t="s">
        <v>656</v>
      </c>
      <c r="AW94" s="343" t="s">
        <v>656</v>
      </c>
      <c r="AX94" s="343" t="s">
        <v>656</v>
      </c>
      <c r="AY94" s="343" t="s">
        <v>656</v>
      </c>
      <c r="AZ94" s="343" t="s">
        <v>656</v>
      </c>
      <c r="BA94" s="343" t="s">
        <v>656</v>
      </c>
      <c r="BB94" s="343" t="s">
        <v>656</v>
      </c>
      <c r="BC94" s="343" t="s">
        <v>656</v>
      </c>
      <c r="BD94" s="343" t="s">
        <v>656</v>
      </c>
      <c r="BE94" s="343" t="s">
        <v>656</v>
      </c>
      <c r="BF94" s="343" t="s">
        <v>656</v>
      </c>
      <c r="BG94" s="343" t="s">
        <v>656</v>
      </c>
      <c r="BH94" s="343" t="s">
        <v>656</v>
      </c>
      <c r="BI94" s="343" t="s">
        <v>656</v>
      </c>
    </row>
    <row r="95" spans="1:61" s="277" customFormat="1" ht="14.25" x14ac:dyDescent="0.25">
      <c r="A95" s="341" t="s">
        <v>653</v>
      </c>
      <c r="B95" s="344">
        <v>0</v>
      </c>
      <c r="C95" s="344">
        <v>0</v>
      </c>
      <c r="D95" s="344">
        <v>0</v>
      </c>
      <c r="E95" s="344">
        <v>0</v>
      </c>
      <c r="F95" s="344">
        <v>0</v>
      </c>
      <c r="G95" s="344">
        <v>0</v>
      </c>
      <c r="H95" s="344">
        <v>0</v>
      </c>
      <c r="I95" s="344">
        <v>0</v>
      </c>
      <c r="J95" s="344">
        <v>0</v>
      </c>
      <c r="K95" s="344">
        <v>8.9251900360310863</v>
      </c>
      <c r="L95" s="344">
        <v>0</v>
      </c>
      <c r="M95" s="344">
        <v>0</v>
      </c>
      <c r="N95" s="344">
        <v>0</v>
      </c>
      <c r="O95" s="344">
        <v>0</v>
      </c>
      <c r="P95" s="344">
        <v>0</v>
      </c>
      <c r="Q95" s="344">
        <v>0</v>
      </c>
      <c r="R95" s="344">
        <v>0</v>
      </c>
      <c r="S95" s="344">
        <v>0</v>
      </c>
      <c r="T95" s="344">
        <v>0</v>
      </c>
      <c r="U95" s="344">
        <v>0</v>
      </c>
      <c r="V95" s="344" t="s">
        <v>656</v>
      </c>
      <c r="W95" s="344" t="s">
        <v>656</v>
      </c>
      <c r="X95" s="344" t="s">
        <v>656</v>
      </c>
      <c r="Y95" s="344" t="s">
        <v>656</v>
      </c>
      <c r="Z95" s="344" t="s">
        <v>656</v>
      </c>
      <c r="AA95" s="344" t="s">
        <v>656</v>
      </c>
      <c r="AB95" s="344" t="s">
        <v>656</v>
      </c>
      <c r="AC95" s="344" t="s">
        <v>656</v>
      </c>
      <c r="AD95" s="344" t="s">
        <v>656</v>
      </c>
      <c r="AE95" s="344" t="s">
        <v>656</v>
      </c>
      <c r="AF95" s="344" t="s">
        <v>656</v>
      </c>
      <c r="AG95" s="344" t="s">
        <v>656</v>
      </c>
      <c r="AH95" s="344" t="s">
        <v>656</v>
      </c>
      <c r="AI95" s="344" t="s">
        <v>656</v>
      </c>
      <c r="AJ95" s="344" t="s">
        <v>656</v>
      </c>
      <c r="AK95" s="344" t="s">
        <v>656</v>
      </c>
      <c r="AL95" s="344" t="s">
        <v>656</v>
      </c>
      <c r="AM95" s="344" t="s">
        <v>656</v>
      </c>
      <c r="AN95" s="344" t="s">
        <v>656</v>
      </c>
      <c r="AO95" s="344" t="s">
        <v>656</v>
      </c>
      <c r="AP95" s="344" t="s">
        <v>656</v>
      </c>
      <c r="AQ95" s="344" t="s">
        <v>656</v>
      </c>
      <c r="AR95" s="344" t="s">
        <v>656</v>
      </c>
      <c r="AS95" s="344" t="s">
        <v>656</v>
      </c>
      <c r="AT95" s="344" t="s">
        <v>656</v>
      </c>
      <c r="AU95" s="344" t="s">
        <v>656</v>
      </c>
      <c r="AV95" s="344" t="s">
        <v>656</v>
      </c>
      <c r="AW95" s="344" t="s">
        <v>656</v>
      </c>
      <c r="AX95" s="344" t="s">
        <v>656</v>
      </c>
      <c r="AY95" s="344" t="s">
        <v>656</v>
      </c>
      <c r="AZ95" s="344" t="s">
        <v>656</v>
      </c>
      <c r="BA95" s="344" t="s">
        <v>656</v>
      </c>
      <c r="BB95" s="344" t="s">
        <v>656</v>
      </c>
      <c r="BC95" s="344" t="s">
        <v>656</v>
      </c>
      <c r="BD95" s="344" t="s">
        <v>656</v>
      </c>
      <c r="BE95" s="344" t="s">
        <v>656</v>
      </c>
      <c r="BF95" s="344" t="s">
        <v>656</v>
      </c>
      <c r="BG95" s="344" t="s">
        <v>656</v>
      </c>
      <c r="BH95" s="344" t="s">
        <v>656</v>
      </c>
      <c r="BI95" s="344" t="s">
        <v>656</v>
      </c>
    </row>
    <row r="96" spans="1:61" s="277" customFormat="1" ht="15" thickBot="1" x14ac:dyDescent="0.3">
      <c r="A96" s="345" t="s">
        <v>654</v>
      </c>
      <c r="B96" s="346">
        <v>0</v>
      </c>
      <c r="C96" s="346">
        <v>0</v>
      </c>
      <c r="D96" s="346">
        <v>0</v>
      </c>
      <c r="E96" s="346">
        <v>0</v>
      </c>
      <c r="F96" s="346">
        <v>0</v>
      </c>
      <c r="G96" s="346">
        <v>0</v>
      </c>
      <c r="H96" s="346">
        <v>0</v>
      </c>
      <c r="I96" s="346">
        <v>0</v>
      </c>
      <c r="J96" s="346">
        <v>0</v>
      </c>
      <c r="K96" s="346">
        <v>0</v>
      </c>
      <c r="L96" s="346">
        <v>0</v>
      </c>
      <c r="M96" s="346">
        <v>0</v>
      </c>
      <c r="N96" s="346">
        <v>0</v>
      </c>
      <c r="O96" s="346">
        <v>0</v>
      </c>
      <c r="P96" s="346">
        <v>0</v>
      </c>
      <c r="Q96" s="346">
        <v>0</v>
      </c>
      <c r="R96" s="346">
        <v>0</v>
      </c>
      <c r="S96" s="346">
        <v>0</v>
      </c>
      <c r="T96" s="346">
        <v>0</v>
      </c>
      <c r="U96" s="346">
        <v>0</v>
      </c>
      <c r="V96" s="346" t="s">
        <v>656</v>
      </c>
      <c r="W96" s="346" t="s">
        <v>656</v>
      </c>
      <c r="X96" s="346" t="s">
        <v>656</v>
      </c>
      <c r="Y96" s="346" t="s">
        <v>656</v>
      </c>
      <c r="Z96" s="346" t="s">
        <v>656</v>
      </c>
      <c r="AA96" s="346" t="s">
        <v>656</v>
      </c>
      <c r="AB96" s="346" t="s">
        <v>656</v>
      </c>
      <c r="AC96" s="346" t="s">
        <v>656</v>
      </c>
      <c r="AD96" s="346" t="s">
        <v>656</v>
      </c>
      <c r="AE96" s="346" t="s">
        <v>656</v>
      </c>
      <c r="AF96" s="346" t="s">
        <v>656</v>
      </c>
      <c r="AG96" s="346" t="s">
        <v>656</v>
      </c>
      <c r="AH96" s="346" t="s">
        <v>656</v>
      </c>
      <c r="AI96" s="346" t="s">
        <v>656</v>
      </c>
      <c r="AJ96" s="346" t="s">
        <v>656</v>
      </c>
      <c r="AK96" s="346" t="s">
        <v>656</v>
      </c>
      <c r="AL96" s="346" t="s">
        <v>656</v>
      </c>
      <c r="AM96" s="346" t="s">
        <v>656</v>
      </c>
      <c r="AN96" s="346" t="s">
        <v>656</v>
      </c>
      <c r="AO96" s="346" t="s">
        <v>656</v>
      </c>
      <c r="AP96" s="346" t="s">
        <v>656</v>
      </c>
      <c r="AQ96" s="346" t="s">
        <v>656</v>
      </c>
      <c r="AR96" s="346" t="s">
        <v>656</v>
      </c>
      <c r="AS96" s="346" t="s">
        <v>656</v>
      </c>
      <c r="AT96" s="346" t="s">
        <v>656</v>
      </c>
      <c r="AU96" s="346" t="s">
        <v>656</v>
      </c>
      <c r="AV96" s="346" t="s">
        <v>656</v>
      </c>
      <c r="AW96" s="346" t="s">
        <v>656</v>
      </c>
      <c r="AX96" s="346" t="s">
        <v>656</v>
      </c>
      <c r="AY96" s="346" t="s">
        <v>656</v>
      </c>
      <c r="AZ96" s="346" t="s">
        <v>656</v>
      </c>
      <c r="BA96" s="346" t="s">
        <v>656</v>
      </c>
      <c r="BB96" s="346" t="s">
        <v>656</v>
      </c>
      <c r="BC96" s="346" t="s">
        <v>656</v>
      </c>
      <c r="BD96" s="346" t="s">
        <v>656</v>
      </c>
      <c r="BE96" s="346" t="s">
        <v>656</v>
      </c>
      <c r="BF96" s="346" t="s">
        <v>656</v>
      </c>
      <c r="BG96" s="346" t="s">
        <v>656</v>
      </c>
      <c r="BH96" s="346" t="s">
        <v>656</v>
      </c>
      <c r="BI96" s="346" t="s">
        <v>656</v>
      </c>
    </row>
    <row r="97" spans="1:61" x14ac:dyDescent="0.25">
      <c r="C97" s="347"/>
      <c r="D97" s="347"/>
      <c r="E97" s="347"/>
      <c r="F97" s="347"/>
      <c r="G97" s="347"/>
      <c r="H97" s="347"/>
      <c r="I97" s="347"/>
      <c r="J97" s="347"/>
    </row>
    <row r="98" spans="1:61" x14ac:dyDescent="0.25">
      <c r="A98" s="418"/>
      <c r="B98" s="418"/>
      <c r="C98" s="418"/>
      <c r="D98" s="418"/>
      <c r="E98" s="418"/>
      <c r="F98" s="418"/>
      <c r="G98" s="418"/>
      <c r="H98" s="418"/>
      <c r="I98" s="418"/>
      <c r="J98" s="418"/>
      <c r="K98" s="418"/>
    </row>
    <row r="100" spans="1:61" x14ac:dyDescent="0.25">
      <c r="C100" s="347"/>
    </row>
    <row r="102" spans="1:61" x14ac:dyDescent="0.25">
      <c r="C102" s="274" t="s">
        <v>536</v>
      </c>
      <c r="AZ102" s="348"/>
      <c r="BA102" s="348"/>
      <c r="BB102" s="348"/>
      <c r="BC102" s="348"/>
      <c r="BD102" s="348"/>
      <c r="BE102" s="348"/>
      <c r="BF102" s="348"/>
      <c r="BG102" s="348"/>
      <c r="BH102" s="348"/>
      <c r="BI102" s="348"/>
    </row>
    <row r="103" spans="1:61" ht="27.75" x14ac:dyDescent="0.25">
      <c r="B103" s="276"/>
    </row>
    <row r="104" spans="1:61" ht="27.75" x14ac:dyDescent="0.25">
      <c r="B104" s="276"/>
    </row>
  </sheetData>
  <mergeCells count="14">
    <mergeCell ref="A98:K98"/>
    <mergeCell ref="A16:AR16"/>
    <mergeCell ref="D26:E26"/>
    <mergeCell ref="D27:E27"/>
    <mergeCell ref="D28:E28"/>
    <mergeCell ref="D29:E29"/>
    <mergeCell ref="A18:K18"/>
    <mergeCell ref="A7:K7"/>
    <mergeCell ref="A5:K5"/>
    <mergeCell ref="A15:K15"/>
    <mergeCell ref="A13:K13"/>
    <mergeCell ref="A12:K12"/>
    <mergeCell ref="A10:K10"/>
    <mergeCell ref="A9:K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5" zoomScaleSheetLayoutView="75" workbookViewId="0">
      <selection activeCell="G39" sqref="G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578</v>
      </c>
    </row>
    <row r="4" spans="1:44" ht="18.75" x14ac:dyDescent="0.3">
      <c r="K4" s="15"/>
    </row>
    <row r="5" spans="1:44" x14ac:dyDescent="0.25">
      <c r="A5" s="359" t="str">
        <f>'1. паспорт местоположение'!A5:C5</f>
        <v>Год раскрытия информации: 2025 год</v>
      </c>
      <c r="B5" s="359"/>
      <c r="C5" s="359"/>
      <c r="D5" s="359"/>
      <c r="E5" s="359"/>
      <c r="F5" s="359"/>
      <c r="G5" s="359"/>
      <c r="H5" s="359"/>
      <c r="I5" s="359"/>
      <c r="J5" s="359"/>
      <c r="K5" s="359"/>
      <c r="L5" s="35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412" t="s">
        <v>538</v>
      </c>
      <c r="B9" s="412"/>
      <c r="C9" s="412"/>
      <c r="D9" s="412"/>
      <c r="E9" s="412"/>
      <c r="F9" s="412"/>
      <c r="G9" s="412"/>
      <c r="H9" s="412"/>
      <c r="I9" s="412"/>
      <c r="J9" s="412"/>
      <c r="K9" s="412"/>
      <c r="L9" s="412"/>
    </row>
    <row r="10" spans="1:44" x14ac:dyDescent="0.25">
      <c r="A10" s="373" t="s">
        <v>8</v>
      </c>
      <c r="B10" s="373"/>
      <c r="C10" s="373"/>
      <c r="D10" s="373"/>
      <c r="E10" s="373"/>
      <c r="F10" s="373"/>
      <c r="G10" s="373"/>
      <c r="H10" s="373"/>
      <c r="I10" s="373"/>
      <c r="J10" s="373"/>
      <c r="K10" s="373"/>
      <c r="L10" s="373"/>
    </row>
    <row r="11" spans="1:44" ht="18.75" x14ac:dyDescent="0.25">
      <c r="A11" s="368"/>
      <c r="B11" s="368"/>
      <c r="C11" s="368"/>
      <c r="D11" s="368"/>
      <c r="E11" s="368"/>
      <c r="F11" s="368"/>
      <c r="G11" s="368"/>
      <c r="H11" s="368"/>
      <c r="I11" s="368"/>
      <c r="J11" s="368"/>
      <c r="K11" s="368"/>
      <c r="L11" s="368"/>
    </row>
    <row r="12" spans="1:44" x14ac:dyDescent="0.25">
      <c r="A12" s="412" t="s">
        <v>496</v>
      </c>
      <c r="B12" s="412"/>
      <c r="C12" s="412"/>
      <c r="D12" s="412"/>
      <c r="E12" s="412"/>
      <c r="F12" s="412"/>
      <c r="G12" s="412"/>
      <c r="H12" s="412"/>
      <c r="I12" s="412"/>
      <c r="J12" s="412"/>
      <c r="K12" s="412"/>
      <c r="L12" s="412"/>
    </row>
    <row r="13" spans="1:44" x14ac:dyDescent="0.25">
      <c r="A13" s="373" t="s">
        <v>7</v>
      </c>
      <c r="B13" s="373"/>
      <c r="C13" s="373"/>
      <c r="D13" s="373"/>
      <c r="E13" s="373"/>
      <c r="F13" s="373"/>
      <c r="G13" s="373"/>
      <c r="H13" s="373"/>
      <c r="I13" s="373"/>
      <c r="J13" s="373"/>
      <c r="K13" s="373"/>
      <c r="L13" s="373"/>
    </row>
    <row r="14" spans="1:44" ht="18.75" x14ac:dyDescent="0.25">
      <c r="A14" s="374"/>
      <c r="B14" s="374"/>
      <c r="C14" s="374"/>
      <c r="D14" s="374"/>
      <c r="E14" s="374"/>
      <c r="F14" s="374"/>
      <c r="G14" s="374"/>
      <c r="H14" s="374"/>
      <c r="I14" s="374"/>
      <c r="J14" s="374"/>
      <c r="K14" s="374"/>
      <c r="L14" s="374"/>
    </row>
    <row r="15" spans="1:44" ht="33" customHeight="1" x14ac:dyDescent="0.25">
      <c r="A15" s="416" t="s">
        <v>573</v>
      </c>
      <c r="B15" s="416"/>
      <c r="C15" s="416"/>
      <c r="D15" s="416"/>
      <c r="E15" s="416"/>
      <c r="F15" s="416"/>
      <c r="G15" s="416"/>
      <c r="H15" s="416"/>
      <c r="I15" s="416"/>
      <c r="J15" s="416"/>
      <c r="K15" s="416"/>
      <c r="L15" s="416"/>
    </row>
    <row r="16" spans="1:44" x14ac:dyDescent="0.25">
      <c r="A16" s="373" t="s">
        <v>6</v>
      </c>
      <c r="B16" s="373"/>
      <c r="C16" s="373"/>
      <c r="D16" s="373"/>
      <c r="E16" s="373"/>
      <c r="F16" s="373"/>
      <c r="G16" s="373"/>
      <c r="H16" s="373"/>
      <c r="I16" s="373"/>
      <c r="J16" s="373"/>
      <c r="K16" s="373"/>
      <c r="L16" s="373"/>
    </row>
    <row r="17" spans="1:12" ht="15.75" customHeight="1" x14ac:dyDescent="0.25">
      <c r="L17" s="242"/>
    </row>
    <row r="18" spans="1:12" x14ac:dyDescent="0.25">
      <c r="K18" s="73"/>
    </row>
    <row r="19" spans="1:12" ht="15.75" customHeight="1" x14ac:dyDescent="0.25">
      <c r="A19" s="431" t="s">
        <v>420</v>
      </c>
      <c r="B19" s="431"/>
      <c r="C19" s="431"/>
      <c r="D19" s="431"/>
      <c r="E19" s="431"/>
      <c r="F19" s="431"/>
      <c r="G19" s="431"/>
      <c r="H19" s="431"/>
      <c r="I19" s="431"/>
      <c r="J19" s="431"/>
      <c r="K19" s="431"/>
      <c r="L19" s="431"/>
    </row>
    <row r="20" spans="1:12" x14ac:dyDescent="0.25">
      <c r="A20" s="199"/>
      <c r="B20" s="199"/>
      <c r="C20" s="72"/>
      <c r="D20" s="72"/>
      <c r="E20" s="72"/>
      <c r="F20" s="72"/>
      <c r="G20" s="72"/>
      <c r="H20" s="72"/>
      <c r="I20" s="72"/>
      <c r="J20" s="72"/>
      <c r="K20" s="72"/>
      <c r="L20" s="72"/>
    </row>
    <row r="21" spans="1:12" ht="28.5" customHeight="1" x14ac:dyDescent="0.25">
      <c r="A21" s="421" t="s">
        <v>228</v>
      </c>
      <c r="B21" s="421" t="s">
        <v>227</v>
      </c>
      <c r="C21" s="427" t="s">
        <v>352</v>
      </c>
      <c r="D21" s="427"/>
      <c r="E21" s="427"/>
      <c r="F21" s="427"/>
      <c r="G21" s="427"/>
      <c r="H21" s="427"/>
      <c r="I21" s="422" t="s">
        <v>226</v>
      </c>
      <c r="J21" s="424" t="s">
        <v>354</v>
      </c>
      <c r="K21" s="421" t="s">
        <v>225</v>
      </c>
      <c r="L21" s="423" t="s">
        <v>353</v>
      </c>
    </row>
    <row r="22" spans="1:12" ht="58.5" customHeight="1" x14ac:dyDescent="0.25">
      <c r="A22" s="421"/>
      <c r="B22" s="421"/>
      <c r="C22" s="428" t="s">
        <v>2</v>
      </c>
      <c r="D22" s="428"/>
      <c r="E22" s="125"/>
      <c r="F22" s="126"/>
      <c r="G22" s="429" t="s">
        <v>1</v>
      </c>
      <c r="H22" s="430"/>
      <c r="I22" s="422"/>
      <c r="J22" s="425"/>
      <c r="K22" s="421"/>
      <c r="L22" s="423"/>
    </row>
    <row r="23" spans="1:12" ht="47.25" x14ac:dyDescent="0.25">
      <c r="A23" s="421"/>
      <c r="B23" s="421"/>
      <c r="C23" s="71" t="s">
        <v>224</v>
      </c>
      <c r="D23" s="71" t="s">
        <v>223</v>
      </c>
      <c r="E23" s="71" t="s">
        <v>224</v>
      </c>
      <c r="F23" s="71" t="s">
        <v>223</v>
      </c>
      <c r="G23" s="71" t="s">
        <v>224</v>
      </c>
      <c r="H23" s="71" t="s">
        <v>223</v>
      </c>
      <c r="I23" s="422"/>
      <c r="J23" s="426"/>
      <c r="K23" s="421"/>
      <c r="L23" s="423"/>
    </row>
    <row r="24" spans="1:12" x14ac:dyDescent="0.25">
      <c r="A24" s="241">
        <v>1</v>
      </c>
      <c r="B24" s="241">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359</v>
      </c>
      <c r="C26" s="65" t="s">
        <v>465</v>
      </c>
      <c r="D26" s="65" t="s">
        <v>465</v>
      </c>
      <c r="E26" s="148"/>
      <c r="F26" s="148"/>
      <c r="G26" s="65" t="s">
        <v>465</v>
      </c>
      <c r="H26" s="65" t="s">
        <v>465</v>
      </c>
      <c r="I26" s="148"/>
      <c r="J26" s="148"/>
      <c r="K26" s="64"/>
      <c r="L26" s="64"/>
    </row>
    <row r="27" spans="1:12" s="58" customFormat="1" x14ac:dyDescent="0.25">
      <c r="A27" s="67" t="s">
        <v>220</v>
      </c>
      <c r="B27" s="70" t="s">
        <v>361</v>
      </c>
      <c r="C27" s="65" t="s">
        <v>465</v>
      </c>
      <c r="D27" s="65" t="s">
        <v>465</v>
      </c>
      <c r="E27" s="148"/>
      <c r="F27" s="148"/>
      <c r="G27" s="65" t="s">
        <v>465</v>
      </c>
      <c r="H27" s="65" t="s">
        <v>465</v>
      </c>
      <c r="I27" s="148"/>
      <c r="J27" s="148"/>
      <c r="K27" s="64"/>
      <c r="L27" s="64"/>
    </row>
    <row r="28" spans="1:12" s="58" customFormat="1" ht="31.5" x14ac:dyDescent="0.25">
      <c r="A28" s="67" t="s">
        <v>360</v>
      </c>
      <c r="B28" s="70" t="s">
        <v>365</v>
      </c>
      <c r="C28" s="65" t="s">
        <v>465</v>
      </c>
      <c r="D28" s="65" t="s">
        <v>465</v>
      </c>
      <c r="E28" s="148"/>
      <c r="F28" s="148"/>
      <c r="G28" s="65" t="s">
        <v>465</v>
      </c>
      <c r="H28" s="65" t="s">
        <v>465</v>
      </c>
      <c r="I28" s="148"/>
      <c r="J28" s="148"/>
      <c r="K28" s="64"/>
      <c r="L28" s="64"/>
    </row>
    <row r="29" spans="1:12" s="58" customFormat="1" x14ac:dyDescent="0.25">
      <c r="A29" s="67" t="s">
        <v>219</v>
      </c>
      <c r="B29" s="70" t="s">
        <v>364</v>
      </c>
      <c r="C29" s="65" t="s">
        <v>465</v>
      </c>
      <c r="D29" s="65" t="s">
        <v>465</v>
      </c>
      <c r="E29" s="148"/>
      <c r="F29" s="148"/>
      <c r="G29" s="65" t="s">
        <v>465</v>
      </c>
      <c r="H29" s="65" t="s">
        <v>465</v>
      </c>
      <c r="I29" s="148"/>
      <c r="J29" s="148"/>
      <c r="K29" s="64"/>
      <c r="L29" s="64"/>
    </row>
    <row r="30" spans="1:12" s="58" customFormat="1" x14ac:dyDescent="0.25">
      <c r="A30" s="67" t="s">
        <v>218</v>
      </c>
      <c r="B30" s="70" t="s">
        <v>366</v>
      </c>
      <c r="C30" s="65" t="s">
        <v>465</v>
      </c>
      <c r="D30" s="65" t="s">
        <v>465</v>
      </c>
      <c r="E30" s="148"/>
      <c r="F30" s="148"/>
      <c r="G30" s="65" t="s">
        <v>465</v>
      </c>
      <c r="H30" s="65" t="s">
        <v>465</v>
      </c>
      <c r="I30" s="148"/>
      <c r="J30" s="148"/>
      <c r="K30" s="239"/>
      <c r="L30" s="239"/>
    </row>
    <row r="31" spans="1:12" s="58" customFormat="1" x14ac:dyDescent="0.25">
      <c r="A31" s="67" t="s">
        <v>217</v>
      </c>
      <c r="B31" s="66" t="s">
        <v>362</v>
      </c>
      <c r="C31" s="229">
        <v>43184</v>
      </c>
      <c r="D31" s="229">
        <v>45169</v>
      </c>
      <c r="E31" s="176"/>
      <c r="F31" s="176"/>
      <c r="G31" s="229">
        <v>43184</v>
      </c>
      <c r="H31" s="229">
        <v>45195</v>
      </c>
      <c r="I31" s="149">
        <v>1</v>
      </c>
      <c r="J31" s="149">
        <v>1</v>
      </c>
      <c r="K31" s="240"/>
      <c r="L31" s="240"/>
    </row>
    <row r="32" spans="1:12" s="58" customFormat="1" x14ac:dyDescent="0.25">
      <c r="A32" s="67" t="s">
        <v>215</v>
      </c>
      <c r="B32" s="66" t="s">
        <v>367</v>
      </c>
      <c r="C32" s="229">
        <v>43205</v>
      </c>
      <c r="D32" s="229">
        <v>45322</v>
      </c>
      <c r="E32" s="176"/>
      <c r="F32" s="176"/>
      <c r="G32" s="229">
        <v>45581</v>
      </c>
      <c r="H32" s="229">
        <v>45596</v>
      </c>
      <c r="I32" s="149">
        <v>1</v>
      </c>
      <c r="J32" s="149">
        <v>1</v>
      </c>
      <c r="K32" s="240"/>
      <c r="L32" s="240"/>
    </row>
    <row r="33" spans="1:12" s="58" customFormat="1" x14ac:dyDescent="0.25">
      <c r="A33" s="67" t="s">
        <v>378</v>
      </c>
      <c r="B33" s="66" t="s">
        <v>296</v>
      </c>
      <c r="C33" s="176" t="s">
        <v>465</v>
      </c>
      <c r="D33" s="65" t="s">
        <v>465</v>
      </c>
      <c r="E33" s="148"/>
      <c r="F33" s="148"/>
      <c r="G33" s="176" t="s">
        <v>465</v>
      </c>
      <c r="H33" s="65" t="s">
        <v>465</v>
      </c>
      <c r="I33" s="149"/>
      <c r="J33" s="149"/>
      <c r="K33" s="240"/>
      <c r="L33" s="240"/>
    </row>
    <row r="34" spans="1:12" s="58" customFormat="1" ht="31.5" x14ac:dyDescent="0.25">
      <c r="A34" s="67" t="s">
        <v>379</v>
      </c>
      <c r="B34" s="66" t="s">
        <v>371</v>
      </c>
      <c r="C34" s="65" t="s">
        <v>465</v>
      </c>
      <c r="D34" s="65" t="s">
        <v>465</v>
      </c>
      <c r="E34" s="148"/>
      <c r="F34" s="148"/>
      <c r="G34" s="65" t="s">
        <v>465</v>
      </c>
      <c r="H34" s="65" t="s">
        <v>465</v>
      </c>
      <c r="I34" s="148"/>
      <c r="J34" s="148"/>
      <c r="K34" s="240"/>
      <c r="L34" s="240"/>
    </row>
    <row r="35" spans="1:12" s="58" customFormat="1" x14ac:dyDescent="0.25">
      <c r="A35" s="67" t="s">
        <v>380</v>
      </c>
      <c r="B35" s="66" t="s">
        <v>216</v>
      </c>
      <c r="C35" s="229">
        <v>45611</v>
      </c>
      <c r="D35" s="228">
        <v>45626</v>
      </c>
      <c r="E35" s="177"/>
      <c r="F35" s="177"/>
      <c r="G35" s="229">
        <v>45590</v>
      </c>
      <c r="H35" s="229">
        <v>45598</v>
      </c>
      <c r="I35" s="355">
        <v>1</v>
      </c>
      <c r="J35" s="355">
        <v>1</v>
      </c>
      <c r="K35" s="240"/>
      <c r="L35" s="240"/>
    </row>
    <row r="36" spans="1:12" x14ac:dyDescent="0.25">
      <c r="A36" s="67" t="s">
        <v>381</v>
      </c>
      <c r="B36" s="66" t="s">
        <v>363</v>
      </c>
      <c r="C36" s="201" t="s">
        <v>465</v>
      </c>
      <c r="D36" s="65" t="s">
        <v>465</v>
      </c>
      <c r="E36" s="150"/>
      <c r="F36" s="148"/>
      <c r="G36" s="201" t="s">
        <v>465</v>
      </c>
      <c r="H36" s="65" t="s">
        <v>465</v>
      </c>
      <c r="I36" s="149"/>
      <c r="J36" s="149"/>
      <c r="K36" s="240"/>
      <c r="L36" s="240"/>
    </row>
    <row r="37" spans="1:12" x14ac:dyDescent="0.25">
      <c r="A37" s="67" t="s">
        <v>382</v>
      </c>
      <c r="B37" s="66" t="s">
        <v>214</v>
      </c>
      <c r="C37" s="229">
        <v>43642</v>
      </c>
      <c r="D37" s="229">
        <v>45404</v>
      </c>
      <c r="E37" s="177"/>
      <c r="F37" s="177"/>
      <c r="G37" s="229">
        <v>43642</v>
      </c>
      <c r="H37" s="229">
        <v>45443</v>
      </c>
      <c r="I37" s="149">
        <v>1</v>
      </c>
      <c r="J37" s="149">
        <v>1</v>
      </c>
      <c r="K37" s="240"/>
      <c r="L37" s="240"/>
    </row>
    <row r="38" spans="1:12" x14ac:dyDescent="0.25">
      <c r="A38" s="67" t="s">
        <v>577</v>
      </c>
      <c r="B38" s="68" t="s">
        <v>213</v>
      </c>
      <c r="C38" s="59"/>
      <c r="D38" s="59"/>
      <c r="E38" s="59"/>
      <c r="F38" s="59"/>
      <c r="G38" s="59"/>
      <c r="H38" s="59"/>
      <c r="I38" s="59"/>
      <c r="J38" s="59"/>
      <c r="K38" s="59"/>
      <c r="L38" s="45"/>
    </row>
    <row r="39" spans="1:12" ht="31.5" x14ac:dyDescent="0.25">
      <c r="A39" s="67">
        <v>2</v>
      </c>
      <c r="B39" s="66" t="s">
        <v>368</v>
      </c>
      <c r="C39" s="232">
        <v>45616</v>
      </c>
      <c r="D39" s="232">
        <v>45700</v>
      </c>
      <c r="E39" s="59"/>
      <c r="F39" s="59"/>
      <c r="G39" s="232">
        <v>46447</v>
      </c>
      <c r="H39" s="232">
        <v>46476</v>
      </c>
      <c r="I39" s="59"/>
      <c r="J39" s="59"/>
      <c r="K39" s="64"/>
      <c r="L39" s="64"/>
    </row>
    <row r="40" spans="1:12" x14ac:dyDescent="0.25">
      <c r="A40" s="67" t="s">
        <v>212</v>
      </c>
      <c r="B40" s="66" t="s">
        <v>370</v>
      </c>
      <c r="C40" s="232">
        <v>45728</v>
      </c>
      <c r="D40" s="232">
        <v>46539</v>
      </c>
      <c r="E40" s="59"/>
      <c r="F40" s="59"/>
      <c r="G40" s="232">
        <v>46476</v>
      </c>
      <c r="H40" s="232">
        <v>46905</v>
      </c>
      <c r="I40" s="59"/>
      <c r="J40" s="59"/>
      <c r="K40" s="64"/>
      <c r="L40" s="64"/>
    </row>
    <row r="41" spans="1:12" x14ac:dyDescent="0.25">
      <c r="A41" s="67" t="s">
        <v>211</v>
      </c>
      <c r="B41" s="68" t="s">
        <v>451</v>
      </c>
      <c r="C41" s="59"/>
      <c r="D41" s="59"/>
      <c r="E41" s="59"/>
      <c r="F41" s="59"/>
      <c r="G41" s="59"/>
      <c r="H41" s="59"/>
      <c r="I41" s="59"/>
      <c r="J41" s="59"/>
      <c r="K41" s="64"/>
      <c r="L41" s="64"/>
    </row>
    <row r="42" spans="1:12" x14ac:dyDescent="0.25">
      <c r="A42" s="67">
        <v>3</v>
      </c>
      <c r="B42" s="66" t="s">
        <v>369</v>
      </c>
      <c r="C42" s="59" t="s">
        <v>465</v>
      </c>
      <c r="D42" s="65" t="s">
        <v>465</v>
      </c>
      <c r="E42" s="59"/>
      <c r="F42" s="59"/>
      <c r="G42" s="59" t="s">
        <v>465</v>
      </c>
      <c r="H42" s="65" t="s">
        <v>465</v>
      </c>
      <c r="I42" s="59"/>
      <c r="J42" s="59"/>
      <c r="K42" s="64"/>
      <c r="L42" s="64"/>
    </row>
    <row r="43" spans="1:12" x14ac:dyDescent="0.25">
      <c r="A43" s="67" t="s">
        <v>210</v>
      </c>
      <c r="B43" s="66" t="s">
        <v>208</v>
      </c>
      <c r="C43" s="232">
        <v>45838</v>
      </c>
      <c r="D43" s="232">
        <v>46582</v>
      </c>
      <c r="E43" s="59"/>
      <c r="F43" s="59"/>
      <c r="G43" s="232">
        <v>46568</v>
      </c>
      <c r="H43" s="232">
        <v>46948</v>
      </c>
      <c r="I43" s="59"/>
      <c r="J43" s="59"/>
      <c r="K43" s="64"/>
      <c r="L43" s="64"/>
    </row>
    <row r="44" spans="1:12" x14ac:dyDescent="0.25">
      <c r="A44" s="67" t="s">
        <v>209</v>
      </c>
      <c r="B44" s="66" t="s">
        <v>206</v>
      </c>
      <c r="C44" s="232">
        <v>45853</v>
      </c>
      <c r="D44" s="232">
        <v>46649</v>
      </c>
      <c r="E44" s="59"/>
      <c r="F44" s="59"/>
      <c r="G44" s="232">
        <v>46583</v>
      </c>
      <c r="H44" s="232">
        <v>47015</v>
      </c>
      <c r="I44" s="59"/>
      <c r="J44" s="59"/>
      <c r="K44" s="64"/>
      <c r="L44" s="64"/>
    </row>
    <row r="45" spans="1:12" ht="31.5" x14ac:dyDescent="0.25">
      <c r="A45" s="67" t="s">
        <v>207</v>
      </c>
      <c r="B45" s="66" t="s">
        <v>374</v>
      </c>
      <c r="C45" s="232">
        <v>45889</v>
      </c>
      <c r="D45" s="232">
        <v>46650</v>
      </c>
      <c r="E45" s="59"/>
      <c r="F45" s="59"/>
      <c r="G45" s="232">
        <v>46619</v>
      </c>
      <c r="H45" s="232">
        <v>47016</v>
      </c>
      <c r="I45" s="59"/>
      <c r="J45" s="59"/>
      <c r="K45" s="64"/>
      <c r="L45" s="64"/>
    </row>
    <row r="46" spans="1:12" ht="63" x14ac:dyDescent="0.25">
      <c r="A46" s="67" t="s">
        <v>205</v>
      </c>
      <c r="B46" s="66" t="s">
        <v>372</v>
      </c>
      <c r="C46" s="65" t="s">
        <v>465</v>
      </c>
      <c r="D46" s="65" t="s">
        <v>465</v>
      </c>
      <c r="E46" s="59"/>
      <c r="F46" s="59"/>
      <c r="G46" s="65" t="s">
        <v>465</v>
      </c>
      <c r="H46" s="65" t="s">
        <v>465</v>
      </c>
      <c r="I46" s="59"/>
      <c r="J46" s="59"/>
      <c r="K46" s="64"/>
      <c r="L46" s="64"/>
    </row>
    <row r="47" spans="1:12" x14ac:dyDescent="0.25">
      <c r="A47" s="67" t="s">
        <v>203</v>
      </c>
      <c r="B47" s="66" t="s">
        <v>204</v>
      </c>
      <c r="C47" s="232">
        <v>45920</v>
      </c>
      <c r="D47" s="232">
        <v>46680</v>
      </c>
      <c r="E47" s="59"/>
      <c r="F47" s="59"/>
      <c r="G47" s="232">
        <v>46650</v>
      </c>
      <c r="H47" s="232">
        <v>47046</v>
      </c>
      <c r="I47" s="59"/>
      <c r="J47" s="59"/>
      <c r="K47" s="64"/>
      <c r="L47" s="64"/>
    </row>
    <row r="48" spans="1:12" x14ac:dyDescent="0.25">
      <c r="A48" s="67" t="s">
        <v>383</v>
      </c>
      <c r="B48" s="68" t="s">
        <v>202</v>
      </c>
      <c r="C48" s="59"/>
      <c r="D48" s="59"/>
      <c r="E48" s="59"/>
      <c r="F48" s="59"/>
      <c r="G48" s="59"/>
      <c r="H48" s="59"/>
      <c r="I48" s="59"/>
      <c r="J48" s="59"/>
      <c r="K48" s="64"/>
      <c r="L48" s="64"/>
    </row>
    <row r="49" spans="1:12" x14ac:dyDescent="0.25">
      <c r="A49" s="67">
        <v>4</v>
      </c>
      <c r="B49" s="66" t="s">
        <v>200</v>
      </c>
      <c r="C49" s="232">
        <v>45940</v>
      </c>
      <c r="D49" s="232">
        <v>46690</v>
      </c>
      <c r="E49" s="59"/>
      <c r="F49" s="59"/>
      <c r="G49" s="232">
        <v>46670</v>
      </c>
      <c r="H49" s="232">
        <v>47056</v>
      </c>
      <c r="I49" s="59"/>
      <c r="J49" s="59"/>
      <c r="K49" s="64"/>
      <c r="L49" s="64"/>
    </row>
    <row r="50" spans="1:12" ht="47.25" x14ac:dyDescent="0.25">
      <c r="A50" s="67" t="s">
        <v>201</v>
      </c>
      <c r="B50" s="66" t="s">
        <v>373</v>
      </c>
      <c r="C50" s="232">
        <v>45945</v>
      </c>
      <c r="D50" s="232">
        <v>46701</v>
      </c>
      <c r="E50" s="59"/>
      <c r="F50" s="59"/>
      <c r="G50" s="232">
        <v>46675</v>
      </c>
      <c r="H50" s="232">
        <v>47067</v>
      </c>
      <c r="I50" s="59"/>
      <c r="J50" s="59"/>
      <c r="K50" s="64"/>
      <c r="L50" s="64"/>
    </row>
    <row r="51" spans="1:12" ht="31.5" x14ac:dyDescent="0.25">
      <c r="A51" s="67" t="s">
        <v>199</v>
      </c>
      <c r="B51" s="66" t="s">
        <v>375</v>
      </c>
      <c r="C51" s="232">
        <v>45950</v>
      </c>
      <c r="D51" s="232">
        <v>46711</v>
      </c>
      <c r="E51" s="59"/>
      <c r="F51" s="59"/>
      <c r="G51" s="232">
        <v>46680</v>
      </c>
      <c r="H51" s="232">
        <v>47077</v>
      </c>
      <c r="I51" s="59"/>
      <c r="J51" s="59"/>
      <c r="K51" s="64"/>
      <c r="L51" s="64"/>
    </row>
    <row r="52" spans="1:12" ht="31.5" x14ac:dyDescent="0.25">
      <c r="A52" s="67" t="s">
        <v>197</v>
      </c>
      <c r="B52" s="66" t="s">
        <v>198</v>
      </c>
      <c r="C52" s="65" t="s">
        <v>465</v>
      </c>
      <c r="D52" s="65" t="s">
        <v>465</v>
      </c>
      <c r="E52" s="59"/>
      <c r="F52" s="59"/>
      <c r="G52" s="65" t="s">
        <v>465</v>
      </c>
      <c r="H52" s="65" t="s">
        <v>465</v>
      </c>
      <c r="I52" s="59"/>
      <c r="J52" s="59"/>
      <c r="K52" s="64"/>
      <c r="L52" s="64"/>
    </row>
    <row r="53" spans="1:12" x14ac:dyDescent="0.25">
      <c r="A53" s="67" t="s">
        <v>195</v>
      </c>
      <c r="B53" s="128" t="s">
        <v>376</v>
      </c>
      <c r="C53" s="232">
        <v>45981</v>
      </c>
      <c r="D53" s="232">
        <v>46721</v>
      </c>
      <c r="E53" s="59"/>
      <c r="F53" s="59"/>
      <c r="G53" s="232">
        <v>46711</v>
      </c>
      <c r="H53" s="232">
        <v>47087</v>
      </c>
      <c r="I53" s="59"/>
      <c r="J53" s="59"/>
      <c r="K53" s="64"/>
      <c r="L53" s="64"/>
    </row>
    <row r="54" spans="1:12" x14ac:dyDescent="0.25">
      <c r="A54" s="67" t="s">
        <v>377</v>
      </c>
      <c r="B54" s="66" t="s">
        <v>196</v>
      </c>
      <c r="C54" s="59" t="s">
        <v>465</v>
      </c>
      <c r="D54" s="65" t="s">
        <v>465</v>
      </c>
      <c r="E54" s="59"/>
      <c r="F54" s="59"/>
      <c r="G54" s="59" t="s">
        <v>465</v>
      </c>
      <c r="H54" s="65" t="s">
        <v>465</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C24" sqref="C24:AD8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57"/>
      <c r="B5" s="57"/>
      <c r="C5" s="57"/>
      <c r="D5" s="57"/>
      <c r="E5" s="57"/>
      <c r="F5" s="57"/>
      <c r="L5" s="57"/>
      <c r="M5" s="57"/>
      <c r="AC5" s="15"/>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2" t="str">
        <f>'1. паспорт местоположение'!A12:C12</f>
        <v>H_TP1600.PS.0137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41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38" t="s">
        <v>421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4" t="s">
        <v>194</v>
      </c>
      <c r="B20" s="434" t="s">
        <v>193</v>
      </c>
      <c r="C20" s="432" t="s">
        <v>192</v>
      </c>
      <c r="D20" s="432"/>
      <c r="E20" s="437" t="s">
        <v>191</v>
      </c>
      <c r="F20" s="437"/>
      <c r="G20" s="442" t="s">
        <v>632</v>
      </c>
      <c r="H20" s="439" t="s">
        <v>590</v>
      </c>
      <c r="I20" s="440"/>
      <c r="J20" s="440"/>
      <c r="K20" s="440"/>
      <c r="L20" s="439" t="s">
        <v>591</v>
      </c>
      <c r="M20" s="440"/>
      <c r="N20" s="440"/>
      <c r="O20" s="440"/>
      <c r="P20" s="439" t="s">
        <v>592</v>
      </c>
      <c r="Q20" s="440"/>
      <c r="R20" s="440"/>
      <c r="S20" s="440"/>
      <c r="T20" s="439" t="s">
        <v>621</v>
      </c>
      <c r="U20" s="440"/>
      <c r="V20" s="440"/>
      <c r="W20" s="440"/>
      <c r="X20" s="439" t="s">
        <v>633</v>
      </c>
      <c r="Y20" s="440"/>
      <c r="Z20" s="440"/>
      <c r="AA20" s="440"/>
      <c r="AB20" s="445" t="s">
        <v>190</v>
      </c>
      <c r="AC20" s="445"/>
      <c r="AD20" s="60"/>
      <c r="AE20" s="60"/>
      <c r="AF20" s="60"/>
    </row>
    <row r="21" spans="1:39" ht="99.75" customHeight="1" x14ac:dyDescent="0.25">
      <c r="A21" s="435"/>
      <c r="B21" s="435"/>
      <c r="C21" s="432"/>
      <c r="D21" s="432"/>
      <c r="E21" s="437"/>
      <c r="F21" s="437"/>
      <c r="G21" s="443"/>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45"/>
      <c r="AC21" s="445"/>
    </row>
    <row r="22" spans="1:39" ht="89.25" customHeight="1" x14ac:dyDescent="0.3">
      <c r="A22" s="436"/>
      <c r="B22" s="436"/>
      <c r="C22" s="258" t="s">
        <v>2</v>
      </c>
      <c r="D22" s="258" t="s">
        <v>188</v>
      </c>
      <c r="E22" s="259" t="s">
        <v>630</v>
      </c>
      <c r="F22" s="259" t="s">
        <v>631</v>
      </c>
      <c r="G22" s="444"/>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147"/>
      <c r="AJ22" s="147"/>
      <c r="AK22" s="147"/>
      <c r="AL22" s="147"/>
      <c r="AM22" s="57"/>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7"/>
      <c r="AJ23" s="57"/>
      <c r="AK23" s="57"/>
      <c r="AL23" s="57"/>
      <c r="AM23" s="57"/>
    </row>
    <row r="24" spans="1:39" s="184" customFormat="1" ht="47.25" customHeight="1" x14ac:dyDescent="0.25">
      <c r="A24" s="213">
        <v>1</v>
      </c>
      <c r="B24" s="214" t="s">
        <v>187</v>
      </c>
      <c r="C24" s="215">
        <v>269.8955227446109</v>
      </c>
      <c r="D24" s="215">
        <v>573.45794366686971</v>
      </c>
      <c r="E24" s="215">
        <v>263.14736384461088</v>
      </c>
      <c r="F24" s="215">
        <v>256.47399861470308</v>
      </c>
      <c r="G24" s="215">
        <v>0</v>
      </c>
      <c r="H24" s="215">
        <v>57.553820590827407</v>
      </c>
      <c r="I24" s="215"/>
      <c r="J24" s="215">
        <v>6.6535230700000003</v>
      </c>
      <c r="K24" s="215"/>
      <c r="L24" s="215">
        <v>81.967473595454891</v>
      </c>
      <c r="M24" s="215"/>
      <c r="N24" s="215">
        <v>0</v>
      </c>
      <c r="O24" s="215"/>
      <c r="P24" s="215">
        <v>116.95270442842089</v>
      </c>
      <c r="Q24" s="215"/>
      <c r="R24" s="215">
        <v>13.742809163175899</v>
      </c>
      <c r="S24" s="215"/>
      <c r="T24" s="215">
        <v>0</v>
      </c>
      <c r="U24" s="215"/>
      <c r="V24" s="215">
        <v>546.31345253369375</v>
      </c>
      <c r="W24" s="215"/>
      <c r="X24" s="215">
        <v>0</v>
      </c>
      <c r="Y24" s="215"/>
      <c r="Z24" s="215" t="s">
        <v>620</v>
      </c>
      <c r="AA24" s="215"/>
      <c r="AB24" s="215">
        <v>256.47399861470319</v>
      </c>
      <c r="AC24" s="215">
        <v>566.70978476686969</v>
      </c>
      <c r="AD24" s="204"/>
    </row>
    <row r="25" spans="1:39"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620</v>
      </c>
      <c r="AA25" s="215"/>
      <c r="AB25" s="215">
        <v>0</v>
      </c>
      <c r="AC25" s="215">
        <v>0</v>
      </c>
      <c r="AD25" s="205"/>
    </row>
    <row r="26" spans="1:39"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620</v>
      </c>
      <c r="AA26" s="215"/>
      <c r="AB26" s="215">
        <v>0</v>
      </c>
      <c r="AC26" s="215">
        <v>0</v>
      </c>
    </row>
    <row r="27" spans="1:39" ht="31.5" x14ac:dyDescent="0.25">
      <c r="A27" s="216" t="s">
        <v>182</v>
      </c>
      <c r="B27" s="217" t="s">
        <v>358</v>
      </c>
      <c r="C27" s="215"/>
      <c r="D27" s="215"/>
      <c r="E27" s="215"/>
      <c r="F27" s="215"/>
      <c r="G27" s="215">
        <v>0</v>
      </c>
      <c r="H27" s="215">
        <v>47.96151715902284</v>
      </c>
      <c r="I27" s="215"/>
      <c r="J27" s="215">
        <v>5.5446025583333336</v>
      </c>
      <c r="K27" s="215"/>
      <c r="L27" s="215">
        <v>68.817382079599454</v>
      </c>
      <c r="M27" s="215"/>
      <c r="N27" s="215">
        <v>0</v>
      </c>
      <c r="O27" s="215"/>
      <c r="P27" s="215">
        <v>98.291003672474758</v>
      </c>
      <c r="Q27" s="215"/>
      <c r="R27" s="215">
        <v>11.45234096931325</v>
      </c>
      <c r="S27" s="215"/>
      <c r="T27" s="215">
        <v>0</v>
      </c>
      <c r="U27" s="215"/>
      <c r="V27" s="215">
        <v>458.37827940317663</v>
      </c>
      <c r="W27" s="215"/>
      <c r="X27" s="215">
        <v>0</v>
      </c>
      <c r="Y27" s="215"/>
      <c r="Z27" s="215" t="s">
        <v>620</v>
      </c>
      <c r="AA27" s="215"/>
      <c r="AB27" s="215">
        <v>215.06990291109707</v>
      </c>
      <c r="AC27" s="215">
        <v>475.37522293082321</v>
      </c>
    </row>
    <row r="28" spans="1:39"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216" t="s">
        <v>179</v>
      </c>
      <c r="B29" s="218" t="s">
        <v>178</v>
      </c>
      <c r="C29" s="215"/>
      <c r="D29" s="215"/>
      <c r="E29" s="215"/>
      <c r="F29" s="215"/>
      <c r="G29" s="215">
        <v>0</v>
      </c>
      <c r="H29" s="215">
        <v>9.5923034318045666</v>
      </c>
      <c r="I29" s="215"/>
      <c r="J29" s="215">
        <v>1.1089205116666667</v>
      </c>
      <c r="K29" s="215"/>
      <c r="L29" s="215">
        <v>13.150091515855436</v>
      </c>
      <c r="M29" s="215"/>
      <c r="N29" s="215">
        <v>0</v>
      </c>
      <c r="O29" s="215"/>
      <c r="P29" s="215">
        <v>18.661700755946129</v>
      </c>
      <c r="Q29" s="215"/>
      <c r="R29" s="215">
        <v>2.2904681938626492</v>
      </c>
      <c r="S29" s="215"/>
      <c r="T29" s="215">
        <v>0</v>
      </c>
      <c r="U29" s="215"/>
      <c r="V29" s="215">
        <v>87.935173130517114</v>
      </c>
      <c r="W29" s="215"/>
      <c r="X29" s="215">
        <v>0</v>
      </c>
      <c r="Y29" s="215"/>
      <c r="Z29" s="215" t="s">
        <v>620</v>
      </c>
      <c r="AA29" s="215"/>
      <c r="AB29" s="215">
        <v>41.404095703606131</v>
      </c>
      <c r="AC29" s="215">
        <v>91.334561836046475</v>
      </c>
    </row>
    <row r="30" spans="1:39" s="184" customFormat="1" ht="47.25" x14ac:dyDescent="0.25">
      <c r="A30" s="213" t="s">
        <v>63</v>
      </c>
      <c r="B30" s="214" t="s">
        <v>177</v>
      </c>
      <c r="C30" s="215">
        <v>226.27744949268686</v>
      </c>
      <c r="D30" s="215">
        <v>481.02163182248989</v>
      </c>
      <c r="E30" s="215">
        <v>220.63104060268685</v>
      </c>
      <c r="F30" s="215">
        <v>215.06991393601405</v>
      </c>
      <c r="G30" s="215">
        <v>5.5446025600000004</v>
      </c>
      <c r="H30" s="215">
        <v>47.961528183939862</v>
      </c>
      <c r="I30" s="215"/>
      <c r="J30" s="215">
        <v>0</v>
      </c>
      <c r="K30" s="215"/>
      <c r="L30" s="215">
        <v>68.817382079599454</v>
      </c>
      <c r="M30" s="215"/>
      <c r="N30" s="215">
        <v>0</v>
      </c>
      <c r="O30" s="215"/>
      <c r="P30" s="215">
        <v>98.291003672474744</v>
      </c>
      <c r="Q30" s="215"/>
      <c r="R30" s="215">
        <v>11.45234096931325</v>
      </c>
      <c r="S30" s="215"/>
      <c r="T30" s="215">
        <v>0</v>
      </c>
      <c r="U30" s="215"/>
      <c r="V30" s="215">
        <v>458.37827940317663</v>
      </c>
      <c r="W30" s="215"/>
      <c r="X30" s="215">
        <v>0</v>
      </c>
      <c r="Y30" s="215"/>
      <c r="Z30" s="215" t="s">
        <v>620</v>
      </c>
      <c r="AA30" s="215"/>
      <c r="AB30" s="215">
        <v>215.06991393601407</v>
      </c>
      <c r="AC30" s="215">
        <v>469.83062037248988</v>
      </c>
    </row>
    <row r="31" spans="1:39" x14ac:dyDescent="0.25">
      <c r="A31" s="213" t="s">
        <v>176</v>
      </c>
      <c r="B31" s="217" t="s">
        <v>175</v>
      </c>
      <c r="C31" s="215">
        <v>5.5087500600000006</v>
      </c>
      <c r="D31" s="215">
        <v>11.053352616666668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213" t="s">
        <v>174</v>
      </c>
      <c r="B32" s="217" t="s">
        <v>173</v>
      </c>
      <c r="C32" s="215">
        <v>55.917151578494703</v>
      </c>
      <c r="D32" s="215">
        <v>75.314124815120579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128.82754934693293</v>
      </c>
      <c r="D33" s="215">
        <v>328.57807692124561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36.023998507259194</v>
      </c>
      <c r="D34" s="215">
        <v>66.07607746945709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7" t="s">
        <v>541</v>
      </c>
      <c r="C36" s="215"/>
      <c r="D36" s="215"/>
      <c r="E36" s="215"/>
      <c r="F36" s="215"/>
      <c r="G36" s="215">
        <v>0</v>
      </c>
      <c r="H36" s="215">
        <v>0</v>
      </c>
      <c r="I36" s="261" t="s">
        <v>536</v>
      </c>
      <c r="J36" s="215">
        <v>0</v>
      </c>
      <c r="K36" s="261" t="s">
        <v>536</v>
      </c>
      <c r="L36" s="215">
        <v>0</v>
      </c>
      <c r="M36" s="261" t="s">
        <v>536</v>
      </c>
      <c r="N36" s="215">
        <v>0</v>
      </c>
      <c r="O36" s="261" t="s">
        <v>536</v>
      </c>
      <c r="P36" s="215">
        <v>0</v>
      </c>
      <c r="Q36" s="261" t="s">
        <v>536</v>
      </c>
      <c r="R36" s="215">
        <v>0</v>
      </c>
      <c r="S36" s="261" t="s">
        <v>536</v>
      </c>
      <c r="T36" s="215">
        <v>0</v>
      </c>
      <c r="U36" s="261" t="s">
        <v>536</v>
      </c>
      <c r="V36" s="215">
        <v>0</v>
      </c>
      <c r="W36" s="261" t="s">
        <v>536</v>
      </c>
      <c r="X36" s="215">
        <v>0</v>
      </c>
      <c r="Y36" s="261" t="s">
        <v>536</v>
      </c>
      <c r="Z36" s="215" t="s">
        <v>620</v>
      </c>
      <c r="AA36" s="261" t="s">
        <v>620</v>
      </c>
      <c r="AB36" s="215">
        <v>0</v>
      </c>
      <c r="AC36" s="215">
        <v>0</v>
      </c>
    </row>
    <row r="37" spans="1:29" ht="31.5" x14ac:dyDescent="0.25">
      <c r="A37" s="216" t="s">
        <v>166</v>
      </c>
      <c r="B37" s="219" t="s">
        <v>539</v>
      </c>
      <c r="C37" s="215"/>
      <c r="D37" s="215"/>
      <c r="E37" s="215"/>
      <c r="F37" s="215"/>
      <c r="G37" s="215">
        <v>0</v>
      </c>
      <c r="H37" s="215">
        <v>0</v>
      </c>
      <c r="I37" s="261" t="s">
        <v>536</v>
      </c>
      <c r="J37" s="215">
        <v>0</v>
      </c>
      <c r="K37" s="261" t="s">
        <v>536</v>
      </c>
      <c r="L37" s="215">
        <v>0</v>
      </c>
      <c r="M37" s="261" t="s">
        <v>536</v>
      </c>
      <c r="N37" s="215">
        <v>0</v>
      </c>
      <c r="O37" s="261" t="s">
        <v>536</v>
      </c>
      <c r="P37" s="215">
        <v>0</v>
      </c>
      <c r="Q37" s="261" t="s">
        <v>536</v>
      </c>
      <c r="R37" s="215">
        <v>0</v>
      </c>
      <c r="S37" s="261" t="s">
        <v>536</v>
      </c>
      <c r="T37" s="215">
        <v>0</v>
      </c>
      <c r="U37" s="261" t="s">
        <v>536</v>
      </c>
      <c r="V37" s="215">
        <v>0</v>
      </c>
      <c r="W37" s="261" t="s">
        <v>536</v>
      </c>
      <c r="X37" s="215">
        <v>0</v>
      </c>
      <c r="Y37" s="261" t="s">
        <v>536</v>
      </c>
      <c r="Z37" s="215" t="s">
        <v>620</v>
      </c>
      <c r="AA37" s="261" t="s">
        <v>620</v>
      </c>
      <c r="AB37" s="215">
        <v>0</v>
      </c>
      <c r="AC37" s="215">
        <v>0</v>
      </c>
    </row>
    <row r="38" spans="1:29" x14ac:dyDescent="0.25">
      <c r="A38" s="216" t="s">
        <v>165</v>
      </c>
      <c r="B38" s="219" t="s">
        <v>156</v>
      </c>
      <c r="C38" s="215"/>
      <c r="D38" s="215"/>
      <c r="E38" s="215"/>
      <c r="F38" s="215"/>
      <c r="G38" s="215">
        <v>0</v>
      </c>
      <c r="H38" s="215">
        <v>0</v>
      </c>
      <c r="I38" s="261" t="s">
        <v>536</v>
      </c>
      <c r="J38" s="215">
        <v>0</v>
      </c>
      <c r="K38" s="261" t="s">
        <v>536</v>
      </c>
      <c r="L38" s="215">
        <v>0</v>
      </c>
      <c r="M38" s="261" t="s">
        <v>536</v>
      </c>
      <c r="N38" s="215">
        <v>0</v>
      </c>
      <c r="O38" s="261" t="s">
        <v>536</v>
      </c>
      <c r="P38" s="215">
        <v>0</v>
      </c>
      <c r="Q38" s="261" t="s">
        <v>536</v>
      </c>
      <c r="R38" s="215">
        <v>0</v>
      </c>
      <c r="S38" s="261" t="s">
        <v>536</v>
      </c>
      <c r="T38" s="215">
        <v>0</v>
      </c>
      <c r="U38" s="261" t="s">
        <v>536</v>
      </c>
      <c r="V38" s="215">
        <v>0</v>
      </c>
      <c r="W38" s="261" t="s">
        <v>536</v>
      </c>
      <c r="X38" s="215">
        <v>0</v>
      </c>
      <c r="Y38" s="261" t="s">
        <v>536</v>
      </c>
      <c r="Z38" s="215" t="s">
        <v>620</v>
      </c>
      <c r="AA38" s="261" t="s">
        <v>620</v>
      </c>
      <c r="AB38" s="215">
        <v>0</v>
      </c>
      <c r="AC38" s="215">
        <v>0</v>
      </c>
    </row>
    <row r="39" spans="1:29" x14ac:dyDescent="0.25">
      <c r="A39" s="216" t="s">
        <v>164</v>
      </c>
      <c r="B39" s="217" t="s">
        <v>575</v>
      </c>
      <c r="C39" s="215"/>
      <c r="D39" s="215"/>
      <c r="E39" s="215"/>
      <c r="F39" s="215"/>
      <c r="G39" s="215">
        <v>0</v>
      </c>
      <c r="H39" s="215">
        <v>0</v>
      </c>
      <c r="I39" s="261" t="s">
        <v>536</v>
      </c>
      <c r="J39" s="215">
        <v>0</v>
      </c>
      <c r="K39" s="261" t="s">
        <v>536</v>
      </c>
      <c r="L39" s="215">
        <v>0</v>
      </c>
      <c r="M39" s="261" t="s">
        <v>536</v>
      </c>
      <c r="N39" s="215">
        <v>0</v>
      </c>
      <c r="O39" s="261" t="s">
        <v>536</v>
      </c>
      <c r="P39" s="215">
        <v>0</v>
      </c>
      <c r="Q39" s="261" t="s">
        <v>536</v>
      </c>
      <c r="R39" s="215">
        <v>0</v>
      </c>
      <c r="S39" s="261" t="s">
        <v>536</v>
      </c>
      <c r="T39" s="215">
        <v>0</v>
      </c>
      <c r="U39" s="261" t="s">
        <v>536</v>
      </c>
      <c r="V39" s="215">
        <v>0</v>
      </c>
      <c r="W39" s="261" t="s">
        <v>536</v>
      </c>
      <c r="X39" s="215">
        <v>0</v>
      </c>
      <c r="Y39" s="261" t="s">
        <v>536</v>
      </c>
      <c r="Z39" s="215" t="s">
        <v>620</v>
      </c>
      <c r="AA39" s="261" t="s">
        <v>620</v>
      </c>
      <c r="AB39" s="215">
        <v>0</v>
      </c>
      <c r="AC39" s="215">
        <v>0</v>
      </c>
    </row>
    <row r="40" spans="1:29" x14ac:dyDescent="0.25">
      <c r="A40" s="216" t="s">
        <v>163</v>
      </c>
      <c r="B40" s="217" t="s">
        <v>542</v>
      </c>
      <c r="C40" s="215"/>
      <c r="D40" s="215"/>
      <c r="E40" s="215"/>
      <c r="F40" s="215"/>
      <c r="G40" s="215">
        <v>0</v>
      </c>
      <c r="H40" s="215">
        <v>0</v>
      </c>
      <c r="I40" s="261" t="s">
        <v>536</v>
      </c>
      <c r="J40" s="215">
        <v>0</v>
      </c>
      <c r="K40" s="261" t="s">
        <v>536</v>
      </c>
      <c r="L40" s="215">
        <v>0</v>
      </c>
      <c r="M40" s="261" t="s">
        <v>536</v>
      </c>
      <c r="N40" s="215">
        <v>0</v>
      </c>
      <c r="O40" s="261" t="s">
        <v>536</v>
      </c>
      <c r="P40" s="215">
        <v>0</v>
      </c>
      <c r="Q40" s="261" t="s">
        <v>536</v>
      </c>
      <c r="R40" s="215">
        <v>0</v>
      </c>
      <c r="S40" s="261" t="s">
        <v>536</v>
      </c>
      <c r="T40" s="215">
        <v>0</v>
      </c>
      <c r="U40" s="261" t="s">
        <v>536</v>
      </c>
      <c r="V40" s="215">
        <v>0</v>
      </c>
      <c r="W40" s="261" t="s">
        <v>536</v>
      </c>
      <c r="X40" s="215">
        <v>0</v>
      </c>
      <c r="Y40" s="261" t="s">
        <v>536</v>
      </c>
      <c r="Z40" s="215" t="s">
        <v>620</v>
      </c>
      <c r="AA40" s="261" t="s">
        <v>620</v>
      </c>
      <c r="AB40" s="215">
        <v>0</v>
      </c>
      <c r="AC40" s="215">
        <v>0</v>
      </c>
    </row>
    <row r="41" spans="1:29" x14ac:dyDescent="0.25">
      <c r="A41" s="216" t="s">
        <v>162</v>
      </c>
      <c r="B41" s="217" t="s">
        <v>543</v>
      </c>
      <c r="C41" s="215"/>
      <c r="D41" s="215"/>
      <c r="E41" s="215"/>
      <c r="F41" s="215"/>
      <c r="G41" s="215">
        <v>0</v>
      </c>
      <c r="H41" s="215">
        <v>0</v>
      </c>
      <c r="I41" s="261" t="s">
        <v>536</v>
      </c>
      <c r="J41" s="215">
        <v>0</v>
      </c>
      <c r="K41" s="261" t="s">
        <v>536</v>
      </c>
      <c r="L41" s="215">
        <v>0</v>
      </c>
      <c r="M41" s="261" t="s">
        <v>536</v>
      </c>
      <c r="N41" s="215">
        <v>0</v>
      </c>
      <c r="O41" s="261" t="s">
        <v>536</v>
      </c>
      <c r="P41" s="215">
        <v>0</v>
      </c>
      <c r="Q41" s="261" t="s">
        <v>536</v>
      </c>
      <c r="R41" s="215">
        <v>0</v>
      </c>
      <c r="S41" s="261" t="s">
        <v>536</v>
      </c>
      <c r="T41" s="215">
        <v>0</v>
      </c>
      <c r="U41" s="261" t="s">
        <v>536</v>
      </c>
      <c r="V41" s="215">
        <v>0</v>
      </c>
      <c r="W41" s="261" t="s">
        <v>536</v>
      </c>
      <c r="X41" s="215">
        <v>0</v>
      </c>
      <c r="Y41" s="261" t="s">
        <v>536</v>
      </c>
      <c r="Z41" s="215" t="s">
        <v>620</v>
      </c>
      <c r="AA41" s="261" t="s">
        <v>620</v>
      </c>
      <c r="AB41" s="215">
        <v>0</v>
      </c>
      <c r="AC41" s="215">
        <v>0</v>
      </c>
    </row>
    <row r="42" spans="1:29" x14ac:dyDescent="0.25">
      <c r="A42" s="216" t="s">
        <v>161</v>
      </c>
      <c r="B42" s="217" t="s">
        <v>544</v>
      </c>
      <c r="C42" s="215"/>
      <c r="D42" s="215"/>
      <c r="E42" s="215"/>
      <c r="F42" s="215"/>
      <c r="G42" s="215">
        <v>0</v>
      </c>
      <c r="H42" s="215">
        <v>0</v>
      </c>
      <c r="I42" s="261" t="s">
        <v>536</v>
      </c>
      <c r="J42" s="215">
        <v>0</v>
      </c>
      <c r="K42" s="261" t="s">
        <v>536</v>
      </c>
      <c r="L42" s="215">
        <v>0</v>
      </c>
      <c r="M42" s="261" t="s">
        <v>536</v>
      </c>
      <c r="N42" s="215">
        <v>0</v>
      </c>
      <c r="O42" s="261" t="s">
        <v>536</v>
      </c>
      <c r="P42" s="215">
        <v>0</v>
      </c>
      <c r="Q42" s="261" t="s">
        <v>536</v>
      </c>
      <c r="R42" s="215">
        <v>0</v>
      </c>
      <c r="S42" s="261" t="s">
        <v>536</v>
      </c>
      <c r="T42" s="215">
        <v>0</v>
      </c>
      <c r="U42" s="261" t="s">
        <v>536</v>
      </c>
      <c r="V42" s="215">
        <v>0</v>
      </c>
      <c r="W42" s="261" t="s">
        <v>536</v>
      </c>
      <c r="X42" s="215">
        <v>0</v>
      </c>
      <c r="Y42" s="261" t="s">
        <v>536</v>
      </c>
      <c r="Z42" s="215" t="s">
        <v>620</v>
      </c>
      <c r="AA42" s="261" t="s">
        <v>620</v>
      </c>
      <c r="AB42" s="215">
        <v>0</v>
      </c>
      <c r="AC42" s="215">
        <v>0</v>
      </c>
    </row>
    <row r="43" spans="1:29" x14ac:dyDescent="0.25">
      <c r="A43" s="216" t="s">
        <v>545</v>
      </c>
      <c r="B43" s="217" t="s">
        <v>546</v>
      </c>
      <c r="C43" s="215"/>
      <c r="D43" s="215"/>
      <c r="E43" s="215"/>
      <c r="F43" s="215"/>
      <c r="G43" s="215">
        <v>0</v>
      </c>
      <c r="H43" s="215">
        <v>0</v>
      </c>
      <c r="I43" s="261" t="s">
        <v>536</v>
      </c>
      <c r="J43" s="215">
        <v>0</v>
      </c>
      <c r="K43" s="261" t="s">
        <v>536</v>
      </c>
      <c r="L43" s="215">
        <v>0</v>
      </c>
      <c r="M43" s="261" t="s">
        <v>536</v>
      </c>
      <c r="N43" s="215">
        <v>0</v>
      </c>
      <c r="O43" s="261" t="s">
        <v>536</v>
      </c>
      <c r="P43" s="215">
        <v>0</v>
      </c>
      <c r="Q43" s="261" t="s">
        <v>536</v>
      </c>
      <c r="R43" s="215">
        <v>0</v>
      </c>
      <c r="S43" s="261" t="s">
        <v>536</v>
      </c>
      <c r="T43" s="215">
        <v>0</v>
      </c>
      <c r="U43" s="261" t="s">
        <v>536</v>
      </c>
      <c r="V43" s="215">
        <v>0</v>
      </c>
      <c r="W43" s="261" t="s">
        <v>536</v>
      </c>
      <c r="X43" s="215">
        <v>0</v>
      </c>
      <c r="Y43" s="261" t="s">
        <v>536</v>
      </c>
      <c r="Z43" s="215" t="s">
        <v>620</v>
      </c>
      <c r="AA43" s="261" t="s">
        <v>620</v>
      </c>
      <c r="AB43" s="215">
        <v>0</v>
      </c>
      <c r="AC43" s="215">
        <v>0</v>
      </c>
    </row>
    <row r="44" spans="1:29" x14ac:dyDescent="0.25">
      <c r="A44" s="216" t="s">
        <v>547</v>
      </c>
      <c r="B44" s="217" t="s">
        <v>548</v>
      </c>
      <c r="C44" s="215"/>
      <c r="D44" s="215"/>
      <c r="E44" s="215"/>
      <c r="F44" s="215"/>
      <c r="G44" s="215">
        <v>0</v>
      </c>
      <c r="H44" s="215">
        <v>0</v>
      </c>
      <c r="I44" s="261" t="s">
        <v>536</v>
      </c>
      <c r="J44" s="215">
        <v>0</v>
      </c>
      <c r="K44" s="261" t="s">
        <v>536</v>
      </c>
      <c r="L44" s="215">
        <v>0</v>
      </c>
      <c r="M44" s="261" t="s">
        <v>536</v>
      </c>
      <c r="N44" s="215">
        <v>0</v>
      </c>
      <c r="O44" s="261" t="s">
        <v>536</v>
      </c>
      <c r="P44" s="215">
        <v>32</v>
      </c>
      <c r="Q44" s="261">
        <v>4</v>
      </c>
      <c r="R44" s="215">
        <v>0</v>
      </c>
      <c r="S44" s="261" t="s">
        <v>536</v>
      </c>
      <c r="T44" s="215">
        <v>0</v>
      </c>
      <c r="U44" s="261" t="s">
        <v>536</v>
      </c>
      <c r="V44" s="215">
        <v>32</v>
      </c>
      <c r="W44" s="261">
        <v>4</v>
      </c>
      <c r="X44" s="215">
        <v>0</v>
      </c>
      <c r="Y44" s="261" t="s">
        <v>536</v>
      </c>
      <c r="Z44" s="215" t="s">
        <v>620</v>
      </c>
      <c r="AA44" s="261" t="s">
        <v>620</v>
      </c>
      <c r="AB44" s="215">
        <v>32</v>
      </c>
      <c r="AC44" s="215">
        <v>32</v>
      </c>
    </row>
    <row r="45" spans="1:29" x14ac:dyDescent="0.25">
      <c r="A45" s="216" t="s">
        <v>549</v>
      </c>
      <c r="B45" s="217" t="s">
        <v>550</v>
      </c>
      <c r="C45" s="215"/>
      <c r="D45" s="215"/>
      <c r="E45" s="215"/>
      <c r="F45" s="215"/>
      <c r="G45" s="215">
        <v>0</v>
      </c>
      <c r="H45" s="215">
        <v>0</v>
      </c>
      <c r="I45" s="261" t="s">
        <v>536</v>
      </c>
      <c r="J45" s="215">
        <v>0</v>
      </c>
      <c r="K45" s="261" t="s">
        <v>536</v>
      </c>
      <c r="L45" s="215">
        <v>0</v>
      </c>
      <c r="M45" s="261" t="s">
        <v>536</v>
      </c>
      <c r="N45" s="215">
        <v>0</v>
      </c>
      <c r="O45" s="261" t="s">
        <v>536</v>
      </c>
      <c r="P45" s="215">
        <v>0</v>
      </c>
      <c r="Q45" s="261" t="s">
        <v>536</v>
      </c>
      <c r="R45" s="215">
        <v>0</v>
      </c>
      <c r="S45" s="261" t="s">
        <v>536</v>
      </c>
      <c r="T45" s="215">
        <v>0</v>
      </c>
      <c r="U45" s="261" t="s">
        <v>536</v>
      </c>
      <c r="V45" s="215">
        <v>0</v>
      </c>
      <c r="W45" s="261" t="s">
        <v>536</v>
      </c>
      <c r="X45" s="215">
        <v>0</v>
      </c>
      <c r="Y45" s="261" t="s">
        <v>536</v>
      </c>
      <c r="Z45" s="215" t="s">
        <v>620</v>
      </c>
      <c r="AA45" s="261" t="s">
        <v>620</v>
      </c>
      <c r="AB45" s="215">
        <v>0</v>
      </c>
      <c r="AC45" s="215">
        <v>0</v>
      </c>
    </row>
    <row r="46" spans="1:29" x14ac:dyDescent="0.25">
      <c r="A46" s="216" t="s">
        <v>551</v>
      </c>
      <c r="B46" s="217" t="s">
        <v>552</v>
      </c>
      <c r="C46" s="215"/>
      <c r="D46" s="215"/>
      <c r="E46" s="215"/>
      <c r="F46" s="215"/>
      <c r="G46" s="215">
        <v>0</v>
      </c>
      <c r="H46" s="215">
        <v>0</v>
      </c>
      <c r="I46" s="261" t="s">
        <v>536</v>
      </c>
      <c r="J46" s="215">
        <v>0</v>
      </c>
      <c r="K46" s="261" t="s">
        <v>536</v>
      </c>
      <c r="L46" s="215">
        <v>0</v>
      </c>
      <c r="M46" s="261" t="s">
        <v>536</v>
      </c>
      <c r="N46" s="215">
        <v>0</v>
      </c>
      <c r="O46" s="261" t="s">
        <v>536</v>
      </c>
      <c r="P46" s="215">
        <v>0</v>
      </c>
      <c r="Q46" s="261" t="s">
        <v>536</v>
      </c>
      <c r="R46" s="215">
        <v>0</v>
      </c>
      <c r="S46" s="261" t="s">
        <v>536</v>
      </c>
      <c r="T46" s="215">
        <v>0</v>
      </c>
      <c r="U46" s="261" t="s">
        <v>536</v>
      </c>
      <c r="V46" s="215">
        <v>0</v>
      </c>
      <c r="W46" s="261" t="s">
        <v>536</v>
      </c>
      <c r="X46" s="215">
        <v>0</v>
      </c>
      <c r="Y46" s="261" t="s">
        <v>536</v>
      </c>
      <c r="Z46" s="215" t="s">
        <v>620</v>
      </c>
      <c r="AA46" s="261" t="s">
        <v>620</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61"/>
      <c r="T47" s="215"/>
      <c r="U47" s="215"/>
      <c r="V47" s="215"/>
      <c r="W47" s="215"/>
      <c r="X47" s="215"/>
      <c r="Y47" s="215"/>
      <c r="Z47" s="215"/>
      <c r="AA47" s="261"/>
      <c r="AB47" s="215"/>
      <c r="AC47" s="215"/>
    </row>
    <row r="48" spans="1:29" x14ac:dyDescent="0.25">
      <c r="A48" s="216" t="s">
        <v>159</v>
      </c>
      <c r="B48" s="217" t="s">
        <v>541</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620</v>
      </c>
      <c r="AA48" s="261"/>
      <c r="AB48" s="215">
        <v>0</v>
      </c>
      <c r="AC48" s="215">
        <v>0</v>
      </c>
    </row>
    <row r="49" spans="1:29" ht="31.5" x14ac:dyDescent="0.25">
      <c r="A49" s="216" t="s">
        <v>158</v>
      </c>
      <c r="B49" s="219" t="s">
        <v>539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620</v>
      </c>
      <c r="AA49" s="261"/>
      <c r="AB49" s="215">
        <v>0</v>
      </c>
      <c r="AC49" s="215">
        <v>0</v>
      </c>
    </row>
    <row r="50" spans="1:29"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620</v>
      </c>
      <c r="AA50" s="261"/>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620</v>
      </c>
      <c r="AA51" s="261"/>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620</v>
      </c>
      <c r="AA52" s="261"/>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620</v>
      </c>
      <c r="AA53" s="261"/>
      <c r="AB53" s="215">
        <v>0</v>
      </c>
      <c r="AC53" s="215">
        <v>0</v>
      </c>
    </row>
    <row r="54" spans="1:29" x14ac:dyDescent="0.25">
      <c r="A54" s="216" t="s">
        <v>149</v>
      </c>
      <c r="B54" s="217" t="s">
        <v>542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620</v>
      </c>
      <c r="AA54" s="261"/>
      <c r="AB54" s="215">
        <v>0</v>
      </c>
      <c r="AC54" s="215">
        <v>0</v>
      </c>
    </row>
    <row r="55" spans="1:29" x14ac:dyDescent="0.25">
      <c r="A55" s="216" t="s">
        <v>553</v>
      </c>
      <c r="B55" s="217" t="s">
        <v>543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620</v>
      </c>
      <c r="AA55" s="261"/>
      <c r="AB55" s="215">
        <v>0</v>
      </c>
      <c r="AC55" s="215">
        <v>0</v>
      </c>
    </row>
    <row r="56" spans="1:29" x14ac:dyDescent="0.25">
      <c r="A56" s="216" t="s">
        <v>554</v>
      </c>
      <c r="B56" s="217" t="s">
        <v>544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620</v>
      </c>
      <c r="AA56" s="261"/>
      <c r="AB56" s="215">
        <v>0</v>
      </c>
      <c r="AC56" s="215">
        <v>0</v>
      </c>
    </row>
    <row r="57" spans="1:29" x14ac:dyDescent="0.25">
      <c r="A57" s="216" t="s">
        <v>555</v>
      </c>
      <c r="B57" s="217" t="s">
        <v>546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620</v>
      </c>
      <c r="AA57" s="261"/>
      <c r="AB57" s="215">
        <v>0</v>
      </c>
      <c r="AC57" s="215">
        <v>0</v>
      </c>
    </row>
    <row r="58" spans="1:29" ht="36.75" customHeight="1" x14ac:dyDescent="0.25">
      <c r="A58" s="216" t="s">
        <v>556</v>
      </c>
      <c r="B58" s="217" t="s">
        <v>548</v>
      </c>
      <c r="C58" s="215">
        <v>32</v>
      </c>
      <c r="D58" s="215">
        <v>32</v>
      </c>
      <c r="E58" s="215"/>
      <c r="F58" s="215"/>
      <c r="G58" s="215">
        <v>0</v>
      </c>
      <c r="H58" s="215">
        <v>0</v>
      </c>
      <c r="I58" s="215"/>
      <c r="J58" s="215">
        <v>0</v>
      </c>
      <c r="K58" s="215"/>
      <c r="L58" s="215">
        <v>0</v>
      </c>
      <c r="M58" s="215"/>
      <c r="N58" s="215">
        <v>0</v>
      </c>
      <c r="O58" s="215"/>
      <c r="P58" s="215">
        <v>32</v>
      </c>
      <c r="Q58" s="215"/>
      <c r="R58" s="215">
        <v>0</v>
      </c>
      <c r="S58" s="215"/>
      <c r="T58" s="215">
        <v>0</v>
      </c>
      <c r="U58" s="215"/>
      <c r="V58" s="215">
        <v>32</v>
      </c>
      <c r="W58" s="215"/>
      <c r="X58" s="215">
        <v>0</v>
      </c>
      <c r="Y58" s="215"/>
      <c r="Z58" s="215" t="s">
        <v>620</v>
      </c>
      <c r="AA58" s="261"/>
      <c r="AB58" s="215">
        <v>32</v>
      </c>
      <c r="AC58" s="215">
        <v>32</v>
      </c>
    </row>
    <row r="59" spans="1:29" x14ac:dyDescent="0.25">
      <c r="A59" s="216" t="s">
        <v>557</v>
      </c>
      <c r="B59" s="217" t="s">
        <v>550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620</v>
      </c>
      <c r="AA59" s="261"/>
      <c r="AB59" s="215">
        <v>0</v>
      </c>
      <c r="AC59" s="215">
        <v>0</v>
      </c>
    </row>
    <row r="60" spans="1:29" x14ac:dyDescent="0.25">
      <c r="A60" s="216" t="s">
        <v>558</v>
      </c>
      <c r="B60" s="217" t="s">
        <v>552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620</v>
      </c>
      <c r="AA60" s="261"/>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61"/>
      <c r="AB61" s="215"/>
      <c r="AC61" s="215"/>
    </row>
    <row r="62" spans="1:29" x14ac:dyDescent="0.25">
      <c r="A62" s="216" t="s">
        <v>147</v>
      </c>
      <c r="B62" s="217" t="s">
        <v>146</v>
      </c>
      <c r="C62" s="215">
        <v>226.27744949268686</v>
      </c>
      <c r="D62" s="215">
        <v>481.02163182248989</v>
      </c>
      <c r="E62" s="215"/>
      <c r="F62" s="215"/>
      <c r="G62" s="215">
        <v>0</v>
      </c>
      <c r="H62" s="215">
        <v>0</v>
      </c>
      <c r="I62" s="215"/>
      <c r="J62" s="215">
        <v>0</v>
      </c>
      <c r="K62" s="215"/>
      <c r="L62" s="215">
        <v>0</v>
      </c>
      <c r="M62" s="215"/>
      <c r="N62" s="215">
        <v>0</v>
      </c>
      <c r="O62" s="215"/>
      <c r="P62" s="215">
        <v>226.27744949268686</v>
      </c>
      <c r="Q62" s="215"/>
      <c r="R62" s="215">
        <v>0</v>
      </c>
      <c r="S62" s="215"/>
      <c r="T62" s="215">
        <v>0</v>
      </c>
      <c r="U62" s="215"/>
      <c r="V62" s="215">
        <v>481.02163182248989</v>
      </c>
      <c r="W62" s="215"/>
      <c r="X62" s="215">
        <v>0</v>
      </c>
      <c r="Y62" s="215"/>
      <c r="Z62" s="215" t="s">
        <v>620</v>
      </c>
      <c r="AA62" s="261"/>
      <c r="AB62" s="215">
        <v>226.27744949268686</v>
      </c>
      <c r="AC62" s="215">
        <v>481.02163182248989</v>
      </c>
    </row>
    <row r="63" spans="1:29"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620</v>
      </c>
      <c r="AA63" s="261"/>
      <c r="AB63" s="215">
        <v>0</v>
      </c>
      <c r="AC63" s="215">
        <v>0</v>
      </c>
    </row>
    <row r="64" spans="1:29"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620</v>
      </c>
      <c r="AA64" s="261"/>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620</v>
      </c>
      <c r="AA65" s="261"/>
      <c r="AB65" s="215">
        <v>0</v>
      </c>
      <c r="AC65" s="215">
        <v>0</v>
      </c>
    </row>
    <row r="66" spans="1:29" ht="21"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620</v>
      </c>
      <c r="AA66" s="261"/>
      <c r="AB66" s="215">
        <v>0</v>
      </c>
      <c r="AC66" s="215">
        <v>0</v>
      </c>
    </row>
    <row r="67" spans="1:29" ht="21" customHeight="1" x14ac:dyDescent="0.25">
      <c r="A67" s="216" t="s">
        <v>141</v>
      </c>
      <c r="B67" s="217" t="s">
        <v>542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620</v>
      </c>
      <c r="AA67" s="261"/>
      <c r="AB67" s="215">
        <v>0</v>
      </c>
      <c r="AC67" s="215">
        <v>0</v>
      </c>
    </row>
    <row r="68" spans="1:29" ht="21" customHeight="1" x14ac:dyDescent="0.25">
      <c r="A68" s="216" t="s">
        <v>559</v>
      </c>
      <c r="B68" s="217" t="s">
        <v>543</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620</v>
      </c>
      <c r="AA68" s="261"/>
      <c r="AB68" s="215">
        <v>0</v>
      </c>
      <c r="AC68" s="215">
        <v>0</v>
      </c>
    </row>
    <row r="69" spans="1:29" ht="21" customHeight="1" x14ac:dyDescent="0.25">
      <c r="A69" s="216" t="s">
        <v>560</v>
      </c>
      <c r="B69" s="217" t="s">
        <v>544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620</v>
      </c>
      <c r="AA69" s="261"/>
      <c r="AB69" s="215">
        <v>0</v>
      </c>
      <c r="AC69" s="215">
        <v>0</v>
      </c>
    </row>
    <row r="70" spans="1:29" ht="21" customHeight="1" x14ac:dyDescent="0.25">
      <c r="A70" s="216" t="s">
        <v>561</v>
      </c>
      <c r="B70" s="217" t="s">
        <v>546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620</v>
      </c>
      <c r="AA70" s="261"/>
      <c r="AB70" s="215">
        <v>0</v>
      </c>
      <c r="AC70" s="215">
        <v>0</v>
      </c>
    </row>
    <row r="71" spans="1:29" ht="21" customHeight="1" x14ac:dyDescent="0.25">
      <c r="A71" s="216" t="s">
        <v>562</v>
      </c>
      <c r="B71" s="217" t="s">
        <v>548</v>
      </c>
      <c r="C71" s="215"/>
      <c r="D71" s="215"/>
      <c r="E71" s="215"/>
      <c r="F71" s="215"/>
      <c r="G71" s="215">
        <v>0</v>
      </c>
      <c r="H71" s="215">
        <v>0</v>
      </c>
      <c r="I71" s="215"/>
      <c r="J71" s="215">
        <v>0</v>
      </c>
      <c r="K71" s="215"/>
      <c r="L71" s="215">
        <v>0</v>
      </c>
      <c r="M71" s="215"/>
      <c r="N71" s="215">
        <v>0</v>
      </c>
      <c r="O71" s="215"/>
      <c r="P71" s="215">
        <v>32</v>
      </c>
      <c r="Q71" s="215"/>
      <c r="R71" s="215">
        <v>0</v>
      </c>
      <c r="S71" s="215"/>
      <c r="T71" s="215">
        <v>0</v>
      </c>
      <c r="U71" s="215"/>
      <c r="V71" s="215">
        <v>32</v>
      </c>
      <c r="W71" s="215"/>
      <c r="X71" s="215">
        <v>0</v>
      </c>
      <c r="Y71" s="215"/>
      <c r="Z71" s="215" t="s">
        <v>620</v>
      </c>
      <c r="AA71" s="261"/>
      <c r="AB71" s="215">
        <v>32</v>
      </c>
      <c r="AC71" s="215">
        <v>32</v>
      </c>
    </row>
    <row r="72" spans="1:29" ht="21" customHeight="1" x14ac:dyDescent="0.25">
      <c r="A72" s="216" t="s">
        <v>563</v>
      </c>
      <c r="B72" s="217" t="s">
        <v>550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620</v>
      </c>
      <c r="AA72" s="261"/>
      <c r="AB72" s="215">
        <v>0</v>
      </c>
      <c r="AC72" s="215">
        <v>0</v>
      </c>
    </row>
    <row r="73" spans="1:29" ht="21" customHeight="1" x14ac:dyDescent="0.25">
      <c r="A73" s="216" t="s">
        <v>564</v>
      </c>
      <c r="B73" s="217" t="s">
        <v>552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620</v>
      </c>
      <c r="AA73" s="261"/>
      <c r="AB73" s="215">
        <v>0</v>
      </c>
      <c r="AC73" s="215">
        <v>0</v>
      </c>
    </row>
    <row r="74" spans="1:29" ht="51.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620</v>
      </c>
      <c r="AA74" s="261"/>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61"/>
      <c r="AB75" s="215"/>
      <c r="AC75" s="215"/>
    </row>
    <row r="76" spans="1:29" ht="23.25" customHeight="1" x14ac:dyDescent="0.25">
      <c r="A76" s="216" t="s">
        <v>230</v>
      </c>
      <c r="B76" s="217" t="s">
        <v>541</v>
      </c>
      <c r="C76" s="262"/>
      <c r="D76" s="221"/>
      <c r="E76" s="222"/>
      <c r="F76" s="222"/>
      <c r="G76" s="215">
        <v>0</v>
      </c>
      <c r="H76" s="215">
        <v>0</v>
      </c>
      <c r="I76" s="222"/>
      <c r="J76" s="215">
        <v>0</v>
      </c>
      <c r="K76" s="221"/>
      <c r="L76" s="215">
        <v>0</v>
      </c>
      <c r="M76" s="221"/>
      <c r="N76" s="215">
        <v>0</v>
      </c>
      <c r="O76" s="221"/>
      <c r="P76" s="215">
        <v>0</v>
      </c>
      <c r="Q76" s="221"/>
      <c r="R76" s="215">
        <v>0</v>
      </c>
      <c r="S76" s="221"/>
      <c r="T76" s="215">
        <v>0</v>
      </c>
      <c r="U76" s="221"/>
      <c r="V76" s="215">
        <v>0</v>
      </c>
      <c r="W76" s="221"/>
      <c r="X76" s="215">
        <v>0</v>
      </c>
      <c r="Y76" s="221"/>
      <c r="Z76" s="215" t="s">
        <v>620</v>
      </c>
      <c r="AA76" s="261"/>
      <c r="AB76" s="215">
        <v>0</v>
      </c>
      <c r="AC76" s="215">
        <v>0</v>
      </c>
    </row>
    <row r="77" spans="1:29" ht="18.75" customHeight="1" x14ac:dyDescent="0.25">
      <c r="A77" s="216" t="s">
        <v>231</v>
      </c>
      <c r="B77" s="219" t="s">
        <v>539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620</v>
      </c>
      <c r="AA77" s="261"/>
      <c r="AB77" s="215">
        <v>0</v>
      </c>
      <c r="AC77" s="215">
        <v>0</v>
      </c>
    </row>
    <row r="78" spans="1:29"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620</v>
      </c>
      <c r="AA78" s="261"/>
      <c r="AB78" s="215">
        <v>0</v>
      </c>
      <c r="AC78" s="215">
        <v>0</v>
      </c>
    </row>
    <row r="79" spans="1:29" x14ac:dyDescent="0.25">
      <c r="A79" s="216" t="s">
        <v>233</v>
      </c>
      <c r="B79" s="217" t="s">
        <v>540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620</v>
      </c>
      <c r="AA79" s="261"/>
      <c r="AB79" s="215">
        <v>0</v>
      </c>
      <c r="AC79" s="215">
        <v>0</v>
      </c>
    </row>
    <row r="80" spans="1:29" x14ac:dyDescent="0.25">
      <c r="A80" s="216" t="s">
        <v>234</v>
      </c>
      <c r="B80" s="217" t="s">
        <v>542</v>
      </c>
      <c r="C80" s="262"/>
      <c r="D80" s="221"/>
      <c r="E80" s="222"/>
      <c r="F80" s="222"/>
      <c r="G80" s="215">
        <v>0</v>
      </c>
      <c r="H80" s="215">
        <v>0</v>
      </c>
      <c r="I80" s="222"/>
      <c r="J80" s="215">
        <v>0</v>
      </c>
      <c r="K80" s="221"/>
      <c r="L80" s="215">
        <v>0</v>
      </c>
      <c r="M80" s="221"/>
      <c r="N80" s="215">
        <v>0</v>
      </c>
      <c r="O80" s="221"/>
      <c r="P80" s="215">
        <v>0</v>
      </c>
      <c r="Q80" s="221"/>
      <c r="R80" s="215">
        <v>0</v>
      </c>
      <c r="S80" s="221"/>
      <c r="T80" s="215">
        <v>0</v>
      </c>
      <c r="U80" s="221"/>
      <c r="V80" s="215">
        <v>0</v>
      </c>
      <c r="W80" s="221"/>
      <c r="X80" s="215">
        <v>0</v>
      </c>
      <c r="Y80" s="221"/>
      <c r="Z80" s="215" t="s">
        <v>620</v>
      </c>
      <c r="AA80" s="261"/>
      <c r="AB80" s="215">
        <v>0</v>
      </c>
      <c r="AC80" s="215">
        <v>0</v>
      </c>
    </row>
    <row r="81" spans="1:29" x14ac:dyDescent="0.25">
      <c r="A81" s="216" t="s">
        <v>565</v>
      </c>
      <c r="B81" s="217" t="s">
        <v>543</v>
      </c>
      <c r="C81" s="262"/>
      <c r="D81" s="221"/>
      <c r="E81" s="222"/>
      <c r="F81" s="222"/>
      <c r="G81" s="215">
        <v>0</v>
      </c>
      <c r="H81" s="215">
        <v>0</v>
      </c>
      <c r="I81" s="222"/>
      <c r="J81" s="215">
        <v>0</v>
      </c>
      <c r="K81" s="221"/>
      <c r="L81" s="215">
        <v>0</v>
      </c>
      <c r="M81" s="221"/>
      <c r="N81" s="215">
        <v>0</v>
      </c>
      <c r="O81" s="221"/>
      <c r="P81" s="215">
        <v>0</v>
      </c>
      <c r="Q81" s="221"/>
      <c r="R81" s="215">
        <v>0</v>
      </c>
      <c r="S81" s="221"/>
      <c r="T81" s="215">
        <v>0</v>
      </c>
      <c r="U81" s="221"/>
      <c r="V81" s="215">
        <v>0</v>
      </c>
      <c r="W81" s="221"/>
      <c r="X81" s="215">
        <v>0</v>
      </c>
      <c r="Y81" s="221"/>
      <c r="Z81" s="215" t="s">
        <v>620</v>
      </c>
      <c r="AA81" s="261"/>
      <c r="AB81" s="215">
        <v>0</v>
      </c>
      <c r="AC81" s="215">
        <v>0</v>
      </c>
    </row>
    <row r="82" spans="1:29" x14ac:dyDescent="0.25">
      <c r="A82" s="216" t="s">
        <v>566</v>
      </c>
      <c r="B82" s="217" t="s">
        <v>544</v>
      </c>
      <c r="C82" s="262"/>
      <c r="D82" s="221"/>
      <c r="E82" s="222"/>
      <c r="F82" s="222"/>
      <c r="G82" s="215">
        <v>0</v>
      </c>
      <c r="H82" s="215">
        <v>0</v>
      </c>
      <c r="I82" s="222"/>
      <c r="J82" s="215">
        <v>0</v>
      </c>
      <c r="K82" s="221"/>
      <c r="L82" s="215">
        <v>0</v>
      </c>
      <c r="M82" s="221"/>
      <c r="N82" s="215">
        <v>0</v>
      </c>
      <c r="O82" s="221"/>
      <c r="P82" s="215">
        <v>0</v>
      </c>
      <c r="Q82" s="221"/>
      <c r="R82" s="215">
        <v>0</v>
      </c>
      <c r="S82" s="221"/>
      <c r="T82" s="215">
        <v>0</v>
      </c>
      <c r="U82" s="221"/>
      <c r="V82" s="215">
        <v>0</v>
      </c>
      <c r="W82" s="221"/>
      <c r="X82" s="215">
        <v>0</v>
      </c>
      <c r="Y82" s="221"/>
      <c r="Z82" s="215" t="s">
        <v>620</v>
      </c>
      <c r="AA82" s="261"/>
      <c r="AB82" s="215">
        <v>0</v>
      </c>
      <c r="AC82" s="215">
        <v>0</v>
      </c>
    </row>
    <row r="83" spans="1:29" x14ac:dyDescent="0.25">
      <c r="A83" s="216" t="s">
        <v>567</v>
      </c>
      <c r="B83" s="217" t="s">
        <v>546</v>
      </c>
      <c r="C83" s="262"/>
      <c r="D83" s="221"/>
      <c r="E83" s="222"/>
      <c r="F83" s="222"/>
      <c r="G83" s="215">
        <v>0</v>
      </c>
      <c r="H83" s="215">
        <v>0</v>
      </c>
      <c r="I83" s="222"/>
      <c r="J83" s="215">
        <v>0</v>
      </c>
      <c r="K83" s="221"/>
      <c r="L83" s="215">
        <v>0</v>
      </c>
      <c r="M83" s="221"/>
      <c r="N83" s="215">
        <v>0</v>
      </c>
      <c r="O83" s="221"/>
      <c r="P83" s="215">
        <v>0</v>
      </c>
      <c r="Q83" s="221"/>
      <c r="R83" s="215">
        <v>0</v>
      </c>
      <c r="S83" s="221"/>
      <c r="T83" s="215">
        <v>0</v>
      </c>
      <c r="U83" s="221"/>
      <c r="V83" s="215">
        <v>0</v>
      </c>
      <c r="W83" s="221"/>
      <c r="X83" s="215">
        <v>0</v>
      </c>
      <c r="Y83" s="221"/>
      <c r="Z83" s="215" t="s">
        <v>620</v>
      </c>
      <c r="AA83" s="261"/>
      <c r="AB83" s="215">
        <v>0</v>
      </c>
      <c r="AC83" s="215">
        <v>0</v>
      </c>
    </row>
    <row r="84" spans="1:29" x14ac:dyDescent="0.25">
      <c r="A84" s="216" t="s">
        <v>568</v>
      </c>
      <c r="B84" s="217" t="s">
        <v>548</v>
      </c>
      <c r="C84" s="262"/>
      <c r="D84" s="221"/>
      <c r="E84" s="222"/>
      <c r="F84" s="222"/>
      <c r="G84" s="215">
        <v>0</v>
      </c>
      <c r="H84" s="215">
        <v>0</v>
      </c>
      <c r="I84" s="222"/>
      <c r="J84" s="215">
        <v>0</v>
      </c>
      <c r="K84" s="221"/>
      <c r="L84" s="215">
        <v>0</v>
      </c>
      <c r="M84" s="221"/>
      <c r="N84" s="215">
        <v>0</v>
      </c>
      <c r="O84" s="221"/>
      <c r="P84" s="215">
        <v>0</v>
      </c>
      <c r="Q84" s="221"/>
      <c r="R84" s="215">
        <v>0</v>
      </c>
      <c r="S84" s="221"/>
      <c r="T84" s="215">
        <v>32</v>
      </c>
      <c r="U84" s="221"/>
      <c r="V84" s="215">
        <v>32</v>
      </c>
      <c r="W84" s="221"/>
      <c r="X84" s="215">
        <v>0</v>
      </c>
      <c r="Y84" s="221"/>
      <c r="Z84" s="215" t="s">
        <v>620</v>
      </c>
      <c r="AA84" s="261"/>
      <c r="AB84" s="215">
        <v>32</v>
      </c>
      <c r="AC84" s="215">
        <v>32</v>
      </c>
    </row>
    <row r="85" spans="1:29" x14ac:dyDescent="0.25">
      <c r="A85" s="216" t="s">
        <v>569</v>
      </c>
      <c r="B85" s="217" t="s">
        <v>550</v>
      </c>
      <c r="C85" s="262"/>
      <c r="D85" s="221"/>
      <c r="E85" s="222"/>
      <c r="F85" s="222"/>
      <c r="G85" s="215">
        <v>0</v>
      </c>
      <c r="H85" s="215">
        <v>0</v>
      </c>
      <c r="I85" s="222"/>
      <c r="J85" s="215">
        <v>0</v>
      </c>
      <c r="K85" s="221"/>
      <c r="L85" s="215">
        <v>0</v>
      </c>
      <c r="M85" s="221"/>
      <c r="N85" s="215">
        <v>0</v>
      </c>
      <c r="O85" s="221"/>
      <c r="P85" s="215">
        <v>0</v>
      </c>
      <c r="Q85" s="221"/>
      <c r="R85" s="215">
        <v>0</v>
      </c>
      <c r="S85" s="221"/>
      <c r="T85" s="215">
        <v>0</v>
      </c>
      <c r="U85" s="221"/>
      <c r="V85" s="215">
        <v>0</v>
      </c>
      <c r="W85" s="221"/>
      <c r="X85" s="215">
        <v>0</v>
      </c>
      <c r="Y85" s="221"/>
      <c r="Z85" s="215" t="s">
        <v>620</v>
      </c>
      <c r="AA85" s="261"/>
      <c r="AB85" s="215">
        <v>0</v>
      </c>
      <c r="AC85" s="215">
        <v>0</v>
      </c>
    </row>
    <row r="86" spans="1:29" x14ac:dyDescent="0.25">
      <c r="A86" s="216" t="s">
        <v>570</v>
      </c>
      <c r="B86" s="217" t="s">
        <v>552</v>
      </c>
      <c r="C86" s="263"/>
      <c r="D86" s="221"/>
      <c r="E86" s="222"/>
      <c r="F86" s="222"/>
      <c r="G86" s="215">
        <v>0</v>
      </c>
      <c r="H86" s="215">
        <v>0</v>
      </c>
      <c r="I86" s="222"/>
      <c r="J86" s="215">
        <v>0</v>
      </c>
      <c r="K86" s="221"/>
      <c r="L86" s="215">
        <v>0</v>
      </c>
      <c r="M86" s="221"/>
      <c r="N86" s="215">
        <v>0</v>
      </c>
      <c r="O86" s="221"/>
      <c r="P86" s="215">
        <v>0</v>
      </c>
      <c r="Q86" s="221"/>
      <c r="R86" s="215">
        <v>0</v>
      </c>
      <c r="S86" s="221"/>
      <c r="T86" s="215">
        <v>0</v>
      </c>
      <c r="U86" s="221"/>
      <c r="V86" s="215">
        <v>0</v>
      </c>
      <c r="W86" s="221"/>
      <c r="X86" s="215">
        <v>0</v>
      </c>
      <c r="Y86" s="221"/>
      <c r="Z86" s="215" t="s">
        <v>620</v>
      </c>
      <c r="AA86" s="261"/>
      <c r="AB86" s="215">
        <v>0</v>
      </c>
      <c r="AC86" s="215">
        <v>0</v>
      </c>
    </row>
    <row r="87" spans="1:29" x14ac:dyDescent="0.25">
      <c r="G87" s="56"/>
      <c r="H87" s="56"/>
      <c r="I87" s="56"/>
      <c r="J87" s="56"/>
      <c r="K87" s="56"/>
      <c r="N87" s="215"/>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X20" zoomScaleNormal="100" zoomScaleSheetLayoutView="70" zoomScalePageLayoutView="70" workbookViewId="0">
      <selection activeCell="Y27" sqref="Y27"/>
    </sheetView>
  </sheetViews>
  <sheetFormatPr defaultColWidth="9.140625"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3" t="str">
        <f>'1. паспорт местоположение'!A12:C12</f>
        <v>H_TP1600.PS.0137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28.5" customHeight="1" x14ac:dyDescent="0.25">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460" t="s">
        <v>434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55" t="s">
        <v>52</v>
      </c>
      <c r="B22" s="462" t="s">
        <v>24</v>
      </c>
      <c r="C22" s="455" t="s">
        <v>51</v>
      </c>
      <c r="D22" s="455" t="s">
        <v>50</v>
      </c>
      <c r="E22" s="465" t="s">
        <v>445</v>
      </c>
      <c r="F22" s="466"/>
      <c r="G22" s="466"/>
      <c r="H22" s="466"/>
      <c r="I22" s="466"/>
      <c r="J22" s="466"/>
      <c r="K22" s="466"/>
      <c r="L22" s="467"/>
      <c r="M22" s="455" t="s">
        <v>49</v>
      </c>
      <c r="N22" s="455" t="s">
        <v>48</v>
      </c>
      <c r="O22" s="455" t="s">
        <v>47</v>
      </c>
      <c r="P22" s="446" t="s">
        <v>243</v>
      </c>
      <c r="Q22" s="446" t="s">
        <v>46</v>
      </c>
      <c r="R22" s="446" t="s">
        <v>45</v>
      </c>
      <c r="S22" s="446" t="s">
        <v>44</v>
      </c>
      <c r="T22" s="446"/>
      <c r="U22" s="468" t="s">
        <v>43</v>
      </c>
      <c r="V22" s="468" t="s">
        <v>42</v>
      </c>
      <c r="W22" s="446" t="s">
        <v>41</v>
      </c>
      <c r="X22" s="446" t="s">
        <v>40</v>
      </c>
      <c r="Y22" s="446" t="s">
        <v>39</v>
      </c>
      <c r="Z22" s="459"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46" t="s">
        <v>25</v>
      </c>
    </row>
    <row r="23" spans="1:49" s="22" customFormat="1" ht="64.5" customHeight="1" x14ac:dyDescent="0.25">
      <c r="A23" s="461"/>
      <c r="B23" s="463"/>
      <c r="C23" s="461"/>
      <c r="D23" s="461"/>
      <c r="E23" s="447" t="s">
        <v>23</v>
      </c>
      <c r="F23" s="449" t="s">
        <v>139</v>
      </c>
      <c r="G23" s="449" t="s">
        <v>138</v>
      </c>
      <c r="H23" s="449" t="s">
        <v>137</v>
      </c>
      <c r="I23" s="451" t="s">
        <v>355</v>
      </c>
      <c r="J23" s="451" t="s">
        <v>356</v>
      </c>
      <c r="K23" s="451" t="s">
        <v>357</v>
      </c>
      <c r="L23" s="449" t="s">
        <v>80</v>
      </c>
      <c r="M23" s="461"/>
      <c r="N23" s="461"/>
      <c r="O23" s="461"/>
      <c r="P23" s="446"/>
      <c r="Q23" s="446"/>
      <c r="R23" s="446"/>
      <c r="S23" s="453" t="s">
        <v>2</v>
      </c>
      <c r="T23" s="453" t="s">
        <v>11</v>
      </c>
      <c r="U23" s="468"/>
      <c r="V23" s="468"/>
      <c r="W23" s="446"/>
      <c r="X23" s="446"/>
      <c r="Y23" s="446"/>
      <c r="Z23" s="446"/>
      <c r="AA23" s="446"/>
      <c r="AB23" s="446"/>
      <c r="AC23" s="446"/>
      <c r="AD23" s="446"/>
      <c r="AE23" s="446"/>
      <c r="AF23" s="446" t="s">
        <v>22</v>
      </c>
      <c r="AG23" s="446"/>
      <c r="AH23" s="446" t="s">
        <v>21</v>
      </c>
      <c r="AI23" s="446"/>
      <c r="AJ23" s="455" t="s">
        <v>20</v>
      </c>
      <c r="AK23" s="455" t="s">
        <v>19</v>
      </c>
      <c r="AL23" s="455" t="s">
        <v>18</v>
      </c>
      <c r="AM23" s="455" t="s">
        <v>17</v>
      </c>
      <c r="AN23" s="455" t="s">
        <v>16</v>
      </c>
      <c r="AO23" s="455" t="s">
        <v>15</v>
      </c>
      <c r="AP23" s="455" t="s">
        <v>14</v>
      </c>
      <c r="AQ23" s="457" t="s">
        <v>11</v>
      </c>
      <c r="AR23" s="446"/>
      <c r="AS23" s="446"/>
      <c r="AT23" s="446"/>
      <c r="AU23" s="446"/>
      <c r="AV23" s="446"/>
    </row>
    <row r="24" spans="1:49" s="22" customFormat="1"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23" t="s">
        <v>13</v>
      </c>
      <c r="AG24" s="223" t="s">
        <v>12</v>
      </c>
      <c r="AH24" s="127" t="s">
        <v>2</v>
      </c>
      <c r="AI24" s="127" t="s">
        <v>11</v>
      </c>
      <c r="AJ24" s="456"/>
      <c r="AK24" s="456"/>
      <c r="AL24" s="456"/>
      <c r="AM24" s="456"/>
      <c r="AN24" s="456"/>
      <c r="AO24" s="456"/>
      <c r="AP24" s="456"/>
      <c r="AQ24" s="458"/>
      <c r="AR24" s="446"/>
      <c r="AS24" s="446"/>
      <c r="AT24" s="446"/>
      <c r="AU24" s="446"/>
      <c r="AV24" s="446"/>
      <c r="AW24" s="249">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516</v>
      </c>
      <c r="B26" s="166" t="s">
        <v>594</v>
      </c>
      <c r="C26" s="166" t="s">
        <v>517</v>
      </c>
      <c r="D26" s="168" t="s">
        <v>518</v>
      </c>
      <c r="E26" s="165">
        <v>32</v>
      </c>
      <c r="F26" s="165" t="s">
        <v>300</v>
      </c>
      <c r="G26" s="165" t="s">
        <v>300</v>
      </c>
      <c r="H26" s="165" t="s">
        <v>300</v>
      </c>
      <c r="I26" s="165" t="s">
        <v>300</v>
      </c>
      <c r="J26" s="165" t="s">
        <v>300</v>
      </c>
      <c r="K26" s="165" t="s">
        <v>300</v>
      </c>
      <c r="L26" s="165" t="s">
        <v>300</v>
      </c>
      <c r="M26" s="168" t="s">
        <v>519</v>
      </c>
      <c r="N26" s="236" t="s">
        <v>593</v>
      </c>
      <c r="O26" s="166" t="s">
        <v>594</v>
      </c>
      <c r="P26" s="237">
        <v>12150</v>
      </c>
      <c r="Q26" s="166" t="s">
        <v>520</v>
      </c>
      <c r="R26" s="237">
        <v>8505</v>
      </c>
      <c r="S26" s="166" t="s">
        <v>521</v>
      </c>
      <c r="T26" s="166" t="s">
        <v>521</v>
      </c>
      <c r="U26" s="166">
        <v>6</v>
      </c>
      <c r="V26" s="166">
        <v>6</v>
      </c>
      <c r="W26" s="166" t="s">
        <v>522</v>
      </c>
      <c r="X26" s="238">
        <v>8171</v>
      </c>
      <c r="Y26" s="168"/>
      <c r="Z26" s="168">
        <v>2</v>
      </c>
      <c r="AA26" s="237">
        <v>5509</v>
      </c>
      <c r="AB26" s="237">
        <v>5509</v>
      </c>
      <c r="AC26" s="166" t="s">
        <v>522</v>
      </c>
      <c r="AD26" s="237">
        <v>6500</v>
      </c>
      <c r="AE26" s="237">
        <v>6500</v>
      </c>
      <c r="AF26" s="167" t="s">
        <v>523</v>
      </c>
      <c r="AG26" s="166" t="s">
        <v>524</v>
      </c>
      <c r="AH26" s="166" t="s">
        <v>525</v>
      </c>
      <c r="AI26" s="166" t="s">
        <v>526</v>
      </c>
      <c r="AJ26" s="166" t="s">
        <v>527</v>
      </c>
      <c r="AK26" s="172">
        <v>43179</v>
      </c>
      <c r="AL26" s="168"/>
      <c r="AM26" s="168"/>
      <c r="AN26" s="172"/>
      <c r="AO26" s="168"/>
      <c r="AP26" s="166" t="s">
        <v>528</v>
      </c>
      <c r="AQ26" s="166" t="s">
        <v>529</v>
      </c>
      <c r="AR26" s="166" t="s">
        <v>528</v>
      </c>
      <c r="AS26" s="166" t="s">
        <v>529</v>
      </c>
      <c r="AT26" s="166" t="s">
        <v>530</v>
      </c>
      <c r="AU26" s="168"/>
      <c r="AV26" s="170" t="s">
        <v>574</v>
      </c>
      <c r="AW26" s="245">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531</v>
      </c>
      <c r="X27" s="238">
        <v>8479</v>
      </c>
      <c r="Y27" s="168"/>
      <c r="Z27" s="172"/>
      <c r="AA27" s="237">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532</v>
      </c>
      <c r="X28" s="238">
        <v>8501</v>
      </c>
      <c r="Y28" s="174"/>
      <c r="Z28" s="174"/>
      <c r="AA28" s="237">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533</v>
      </c>
      <c r="X29" s="238">
        <v>5965</v>
      </c>
      <c r="Y29" s="174"/>
      <c r="Z29" s="174"/>
      <c r="AA29" s="237">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534</v>
      </c>
      <c r="X30" s="238">
        <v>8429</v>
      </c>
      <c r="Y30" s="174"/>
      <c r="Z30" s="174"/>
      <c r="AA30" s="237">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535</v>
      </c>
      <c r="X31" s="238">
        <v>8499</v>
      </c>
      <c r="Y31" s="174"/>
      <c r="Z31" s="174"/>
      <c r="AA31" s="237">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52" t="s">
        <v>600</v>
      </c>
      <c r="B32" s="166" t="s">
        <v>594</v>
      </c>
      <c r="C32" s="250" t="s">
        <v>517</v>
      </c>
      <c r="D32" s="248" t="s">
        <v>602</v>
      </c>
      <c r="E32" s="247" t="s">
        <v>300</v>
      </c>
      <c r="F32" s="247" t="s">
        <v>300</v>
      </c>
      <c r="G32" s="247" t="s">
        <v>300</v>
      </c>
      <c r="H32" s="247" t="s">
        <v>300</v>
      </c>
      <c r="I32" s="247" t="s">
        <v>300</v>
      </c>
      <c r="J32" s="247" t="s">
        <v>300</v>
      </c>
      <c r="K32" s="247" t="s">
        <v>300</v>
      </c>
      <c r="L32" s="247" t="s">
        <v>300</v>
      </c>
      <c r="M32" s="248" t="s">
        <v>519</v>
      </c>
      <c r="N32" s="254" t="s">
        <v>601</v>
      </c>
      <c r="O32" s="250" t="s">
        <v>538</v>
      </c>
      <c r="P32" s="251">
        <v>5548</v>
      </c>
      <c r="Q32" s="250" t="s">
        <v>520</v>
      </c>
      <c r="R32" s="251">
        <v>5548</v>
      </c>
      <c r="S32" s="250" t="s">
        <v>603</v>
      </c>
      <c r="T32" s="250" t="s">
        <v>604</v>
      </c>
      <c r="U32" s="250">
        <v>1</v>
      </c>
      <c r="V32" s="250">
        <v>1</v>
      </c>
      <c r="W32" s="250" t="s">
        <v>605</v>
      </c>
      <c r="X32" s="246">
        <v>5545</v>
      </c>
      <c r="Y32" s="250"/>
      <c r="Z32" s="250">
        <v>1</v>
      </c>
      <c r="AA32" s="251">
        <v>5545</v>
      </c>
      <c r="AB32" s="251">
        <v>5545</v>
      </c>
      <c r="AC32" s="250" t="s">
        <v>605</v>
      </c>
      <c r="AD32" s="251">
        <v>6654</v>
      </c>
      <c r="AE32" s="251">
        <v>0</v>
      </c>
      <c r="AF32" s="253" t="s">
        <v>606</v>
      </c>
      <c r="AG32" s="250" t="s">
        <v>607</v>
      </c>
      <c r="AH32" s="250" t="s">
        <v>608</v>
      </c>
      <c r="AI32" s="250" t="s">
        <v>609</v>
      </c>
      <c r="AJ32" s="250" t="s">
        <v>610</v>
      </c>
      <c r="AK32" s="250" t="s">
        <v>611</v>
      </c>
      <c r="AL32" s="250" t="s">
        <v>613</v>
      </c>
      <c r="AM32" s="250" t="s">
        <v>614</v>
      </c>
      <c r="AN32" s="250" t="s">
        <v>611</v>
      </c>
      <c r="AO32" s="253" t="s">
        <v>612</v>
      </c>
      <c r="AP32" s="250" t="s">
        <v>615</v>
      </c>
      <c r="AQ32" s="250" t="s">
        <v>616</v>
      </c>
      <c r="AR32" s="250" t="s">
        <v>615</v>
      </c>
      <c r="AS32" s="250" t="s">
        <v>616</v>
      </c>
      <c r="AT32" s="250" t="s">
        <v>617</v>
      </c>
      <c r="AU32" s="250"/>
      <c r="AV32" s="250"/>
      <c r="AW32" s="249">
        <v>6.6535230700000003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7"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497</v>
      </c>
    </row>
    <row r="4" spans="1:8" x14ac:dyDescent="0.25">
      <c r="B4" s="38"/>
    </row>
    <row r="5" spans="1:8" ht="18.75" x14ac:dyDescent="0.3">
      <c r="A5" s="475" t="str">
        <f>'1. паспорт местоположение'!A5:C5</f>
        <v>Год раскрытия информации: 2025 год</v>
      </c>
      <c r="B5" s="475"/>
      <c r="C5" s="63"/>
      <c r="D5" s="63"/>
      <c r="E5" s="63"/>
      <c r="F5" s="63"/>
      <c r="G5" s="63"/>
      <c r="H5" s="63"/>
    </row>
    <row r="6" spans="1:8" ht="18.75" x14ac:dyDescent="0.3">
      <c r="A6" s="153"/>
      <c r="B6" s="153"/>
      <c r="C6" s="153"/>
      <c r="D6" s="153"/>
      <c r="E6" s="153"/>
      <c r="F6" s="153"/>
      <c r="G6" s="153"/>
      <c r="H6" s="153"/>
    </row>
    <row r="7" spans="1:8" ht="18.75" x14ac:dyDescent="0.25">
      <c r="A7" s="363" t="s">
        <v>9</v>
      </c>
      <c r="B7" s="363"/>
      <c r="C7" s="159"/>
      <c r="D7" s="159"/>
      <c r="E7" s="159"/>
      <c r="F7" s="159"/>
      <c r="G7" s="159"/>
      <c r="H7" s="159"/>
    </row>
    <row r="8" spans="1:8" ht="18.75" x14ac:dyDescent="0.25">
      <c r="A8" s="159"/>
      <c r="B8" s="159"/>
      <c r="C8" s="159"/>
      <c r="D8" s="159"/>
      <c r="E8" s="159"/>
      <c r="F8" s="159"/>
      <c r="G8" s="159"/>
      <c r="H8" s="159"/>
    </row>
    <row r="9" spans="1:8" x14ac:dyDescent="0.25">
      <c r="A9" s="476" t="str">
        <f>'1. паспорт местоположение'!A9:C9</f>
        <v>АО "Россети Тюмень"</v>
      </c>
      <c r="B9" s="476"/>
      <c r="C9" s="160"/>
      <c r="D9" s="160"/>
      <c r="E9" s="160"/>
      <c r="F9" s="160"/>
      <c r="G9" s="160"/>
      <c r="H9" s="160"/>
    </row>
    <row r="10" spans="1:8" x14ac:dyDescent="0.25">
      <c r="A10" s="360" t="s">
        <v>8</v>
      </c>
      <c r="B10" s="36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76" t="str">
        <f>'1. паспорт местоположение'!A12:C12</f>
        <v>H_TP1600.PS.0137</v>
      </c>
      <c r="B12" s="476"/>
      <c r="C12" s="160"/>
      <c r="D12" s="160"/>
      <c r="E12" s="160"/>
      <c r="F12" s="160"/>
      <c r="G12" s="160"/>
      <c r="H12" s="160"/>
    </row>
    <row r="13" spans="1:8" x14ac:dyDescent="0.25">
      <c r="A13" s="360" t="s">
        <v>7</v>
      </c>
      <c r="B13" s="360"/>
      <c r="C13" s="161"/>
      <c r="D13" s="161"/>
      <c r="E13" s="161"/>
      <c r="F13" s="161"/>
      <c r="G13" s="161"/>
      <c r="H13" s="161"/>
    </row>
    <row r="14" spans="1:8" ht="18.75" x14ac:dyDescent="0.25">
      <c r="A14" s="11"/>
      <c r="B14" s="11"/>
      <c r="C14" s="11"/>
      <c r="D14" s="11"/>
      <c r="E14" s="11"/>
      <c r="F14" s="11"/>
      <c r="G14" s="11"/>
      <c r="H14" s="11"/>
    </row>
    <row r="15" spans="1:8" ht="78" customHeight="1" x14ac:dyDescent="0.25">
      <c r="A15" s="47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2"/>
      <c r="C15" s="160"/>
      <c r="D15" s="160"/>
      <c r="E15" s="160"/>
      <c r="F15" s="160"/>
      <c r="G15" s="160"/>
      <c r="H15" s="160"/>
    </row>
    <row r="16" spans="1:8" x14ac:dyDescent="0.25">
      <c r="A16" s="360" t="s">
        <v>6</v>
      </c>
      <c r="B16" s="360"/>
      <c r="C16" s="161"/>
      <c r="D16" s="161"/>
      <c r="E16" s="161"/>
      <c r="F16" s="161"/>
      <c r="G16" s="161"/>
      <c r="H16" s="161"/>
    </row>
    <row r="17" spans="1:4" x14ac:dyDescent="0.25">
      <c r="B17" s="103"/>
    </row>
    <row r="18" spans="1:4" ht="17.25" customHeight="1" x14ac:dyDescent="0.25">
      <c r="A18" s="473" t="s">
        <v>435</v>
      </c>
      <c r="B18" s="474"/>
    </row>
    <row r="19" spans="1:4" x14ac:dyDescent="0.25">
      <c r="B19" s="38"/>
    </row>
    <row r="20" spans="1:4" ht="16.5" thickBot="1" x14ac:dyDescent="0.3">
      <c r="B20" s="104"/>
    </row>
    <row r="21" spans="1:4" ht="107.25" customHeight="1" thickBot="1" x14ac:dyDescent="0.3">
      <c r="A21" s="105" t="s">
        <v>307</v>
      </c>
      <c r="B21" s="179" t="s">
        <v>573</v>
      </c>
    </row>
    <row r="22" spans="1:4" ht="16.5" thickBot="1" x14ac:dyDescent="0.3">
      <c r="A22" s="105" t="s">
        <v>308</v>
      </c>
      <c r="B22" s="106" t="s">
        <v>455</v>
      </c>
    </row>
    <row r="23" spans="1:4" ht="16.5" thickBot="1" x14ac:dyDescent="0.3">
      <c r="A23" s="105" t="s">
        <v>288</v>
      </c>
      <c r="B23" s="107" t="s">
        <v>456</v>
      </c>
    </row>
    <row r="24" spans="1:4" ht="16.5" thickBot="1" x14ac:dyDescent="0.3">
      <c r="A24" s="105" t="s">
        <v>309</v>
      </c>
      <c r="B24" s="107" t="s">
        <v>595</v>
      </c>
    </row>
    <row r="25" spans="1:4" ht="16.5" thickBot="1" x14ac:dyDescent="0.3">
      <c r="A25" s="108" t="s">
        <v>310</v>
      </c>
      <c r="B25" s="106">
        <v>2028</v>
      </c>
    </row>
    <row r="26" spans="1:4" ht="16.5" thickBot="1" x14ac:dyDescent="0.3">
      <c r="A26" s="109" t="s">
        <v>311</v>
      </c>
      <c r="B26" s="110" t="s">
        <v>596</v>
      </c>
    </row>
    <row r="27" spans="1:4" ht="29.25" thickBot="1" x14ac:dyDescent="0.3">
      <c r="A27" s="116" t="s">
        <v>597</v>
      </c>
      <c r="B27" s="244">
        <v>573.45794366686971</v>
      </c>
    </row>
    <row r="28" spans="1:4" ht="16.5" thickBot="1" x14ac:dyDescent="0.3">
      <c r="A28" s="112" t="s">
        <v>312</v>
      </c>
      <c r="B28" s="112" t="s">
        <v>598</v>
      </c>
    </row>
    <row r="29" spans="1:4" ht="29.25" thickBot="1" x14ac:dyDescent="0.3">
      <c r="A29" s="117" t="s">
        <v>313</v>
      </c>
      <c r="B29" s="227">
        <v>13.264023</v>
      </c>
      <c r="C29" s="230"/>
    </row>
    <row r="30" spans="1:4" ht="29.25" thickBot="1" x14ac:dyDescent="0.3">
      <c r="A30" s="264" t="s">
        <v>314</v>
      </c>
      <c r="B30" s="265">
        <f>B32+B41+B46</f>
        <v>13.265022999999999</v>
      </c>
    </row>
    <row r="31" spans="1:4" ht="16.5" thickBot="1" x14ac:dyDescent="0.3">
      <c r="A31" s="112" t="s">
        <v>315</v>
      </c>
      <c r="B31" s="112"/>
    </row>
    <row r="32" spans="1:4" ht="29.25" thickBot="1" x14ac:dyDescent="0.3">
      <c r="A32" s="269" t="s">
        <v>625</v>
      </c>
      <c r="B32" s="266">
        <f>B33+B37+0.001</f>
        <v>13.265022999999999</v>
      </c>
      <c r="D32" s="230"/>
    </row>
    <row r="33" spans="1:2" ht="30.75" thickBot="1" x14ac:dyDescent="0.3">
      <c r="A33" s="268" t="s">
        <v>624</v>
      </c>
      <c r="B33" s="265">
        <v>6.6105</v>
      </c>
    </row>
    <row r="34" spans="1:2" ht="16.5" thickBot="1" x14ac:dyDescent="0.3">
      <c r="A34" s="112" t="s">
        <v>317</v>
      </c>
      <c r="B34" s="202">
        <f>B33/B27</f>
        <v>1.1527436445871501E-2</v>
      </c>
    </row>
    <row r="35" spans="1:2" ht="16.5" thickBot="1" x14ac:dyDescent="0.3">
      <c r="A35" s="112" t="s">
        <v>318</v>
      </c>
      <c r="B35" s="224">
        <v>6.6109999999999998</v>
      </c>
    </row>
    <row r="36" spans="1:2" ht="16.5" thickBot="1" x14ac:dyDescent="0.3">
      <c r="A36" s="112" t="s">
        <v>319</v>
      </c>
      <c r="B36" s="224">
        <v>5.5090000000000003</v>
      </c>
    </row>
    <row r="37" spans="1:2" ht="30.75" thickBot="1" x14ac:dyDescent="0.3">
      <c r="A37" s="270" t="s">
        <v>626</v>
      </c>
      <c r="B37" s="255">
        <v>6.6535229999999999</v>
      </c>
    </row>
    <row r="38" spans="1:2" ht="16.5" thickBot="1" x14ac:dyDescent="0.3">
      <c r="A38" s="112" t="s">
        <v>317</v>
      </c>
      <c r="B38" s="267">
        <f>B37/B27</f>
        <v>1.1602460256205172E-2</v>
      </c>
    </row>
    <row r="39" spans="1:2" ht="16.5" thickBot="1" x14ac:dyDescent="0.3">
      <c r="A39" s="112" t="s">
        <v>318</v>
      </c>
      <c r="B39" s="224">
        <v>0</v>
      </c>
    </row>
    <row r="40" spans="1:2" ht="16.5" thickBot="1" x14ac:dyDescent="0.3">
      <c r="A40" s="112" t="s">
        <v>319</v>
      </c>
      <c r="B40" s="224">
        <v>5.5446030000000004</v>
      </c>
    </row>
    <row r="41" spans="1:2" ht="29.25" thickBot="1" x14ac:dyDescent="0.3">
      <c r="A41" s="117" t="s">
        <v>320</v>
      </c>
      <c r="B41" s="112">
        <f>B42</f>
        <v>0</v>
      </c>
    </row>
    <row r="42" spans="1:2" ht="16.5" thickBot="1" x14ac:dyDescent="0.3">
      <c r="A42" s="112" t="s">
        <v>316</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29.25" thickBot="1" x14ac:dyDescent="0.3">
      <c r="A46" s="117" t="s">
        <v>321</v>
      </c>
      <c r="B46" s="112">
        <f>B47</f>
        <v>0</v>
      </c>
    </row>
    <row r="47" spans="1:2" ht="16.5" thickBot="1" x14ac:dyDescent="0.3">
      <c r="A47" s="112" t="s">
        <v>316</v>
      </c>
      <c r="B47" s="112">
        <v>0</v>
      </c>
    </row>
    <row r="48" spans="1:2" ht="16.5" thickBot="1" x14ac:dyDescent="0.3">
      <c r="A48" s="112" t="s">
        <v>317</v>
      </c>
      <c r="B48" s="112">
        <v>0</v>
      </c>
    </row>
    <row r="49" spans="1:2" ht="16.5" thickBot="1" x14ac:dyDescent="0.3">
      <c r="A49" s="112" t="s">
        <v>318</v>
      </c>
      <c r="B49" s="112">
        <v>0</v>
      </c>
    </row>
    <row r="50" spans="1:2" ht="16.5" thickBot="1" x14ac:dyDescent="0.3">
      <c r="A50" s="112" t="s">
        <v>319</v>
      </c>
      <c r="B50" s="112">
        <v>0</v>
      </c>
    </row>
    <row r="51" spans="1:2" ht="29.25" thickBot="1" x14ac:dyDescent="0.3">
      <c r="A51" s="111" t="s">
        <v>322</v>
      </c>
      <c r="B51" s="202">
        <v>2.9251668383223101E-2</v>
      </c>
    </row>
    <row r="52" spans="1:2" ht="16.5" thickBot="1" x14ac:dyDescent="0.3">
      <c r="A52" s="113" t="s">
        <v>315</v>
      </c>
      <c r="B52" s="243">
        <f>B34</f>
        <v>1.1527436445871501E-2</v>
      </c>
    </row>
    <row r="53" spans="1:2" ht="16.5" thickBot="1" x14ac:dyDescent="0.3">
      <c r="A53" s="113" t="s">
        <v>323</v>
      </c>
      <c r="B53" s="112"/>
    </row>
    <row r="54" spans="1:2" ht="16.5" thickBot="1" x14ac:dyDescent="0.3">
      <c r="A54" s="113" t="s">
        <v>324</v>
      </c>
      <c r="B54" s="112"/>
    </row>
    <row r="55" spans="1:2" ht="16.5" thickBot="1" x14ac:dyDescent="0.3">
      <c r="A55" s="113" t="s">
        <v>325</v>
      </c>
      <c r="B55" s="203">
        <v>1</v>
      </c>
    </row>
    <row r="56" spans="1:2" ht="16.5" thickBot="1" x14ac:dyDescent="0.3">
      <c r="A56" s="108" t="s">
        <v>326</v>
      </c>
      <c r="B56" s="202">
        <f>B57/B27</f>
        <v>1.176748700497574E-2</v>
      </c>
    </row>
    <row r="57" spans="1:2" ht="16.5" thickBot="1" x14ac:dyDescent="0.3">
      <c r="A57" s="108" t="s">
        <v>327</v>
      </c>
      <c r="B57" s="225">
        <v>6.7481589</v>
      </c>
    </row>
    <row r="58" spans="1:2" ht="16.5" thickBot="1" x14ac:dyDescent="0.3">
      <c r="A58" s="108" t="s">
        <v>328</v>
      </c>
      <c r="B58" s="202">
        <f>B59/(B27/1.2)</f>
        <v>2.341795653597438E-2</v>
      </c>
    </row>
    <row r="59" spans="1:2" ht="16.5" thickBot="1" x14ac:dyDescent="0.3">
      <c r="A59" s="109" t="s">
        <v>329</v>
      </c>
      <c r="B59" s="225">
        <v>11.191011</v>
      </c>
    </row>
    <row r="60" spans="1:2" x14ac:dyDescent="0.25">
      <c r="A60" s="111" t="s">
        <v>330</v>
      </c>
      <c r="B60" s="162"/>
    </row>
    <row r="61" spans="1:2" x14ac:dyDescent="0.25">
      <c r="A61" s="114" t="s">
        <v>331</v>
      </c>
      <c r="B61" s="226" t="s">
        <v>571</v>
      </c>
    </row>
    <row r="62" spans="1:2" x14ac:dyDescent="0.25">
      <c r="A62" s="114" t="s">
        <v>332</v>
      </c>
      <c r="B62" s="256" t="s">
        <v>618</v>
      </c>
    </row>
    <row r="63" spans="1:2" x14ac:dyDescent="0.25">
      <c r="A63" s="114" t="s">
        <v>333</v>
      </c>
      <c r="B63" s="200" t="s">
        <v>503</v>
      </c>
    </row>
    <row r="64" spans="1:2" x14ac:dyDescent="0.25">
      <c r="A64" s="114" t="s">
        <v>334</v>
      </c>
      <c r="B64" s="200" t="s">
        <v>503</v>
      </c>
    </row>
    <row r="65" spans="1:5" ht="16.5" thickBot="1" x14ac:dyDescent="0.3">
      <c r="A65" s="115" t="s">
        <v>335</v>
      </c>
      <c r="B65" s="200" t="s">
        <v>503</v>
      </c>
    </row>
    <row r="66" spans="1:5" ht="30.75" thickBot="1" x14ac:dyDescent="0.3">
      <c r="A66" s="113" t="s">
        <v>336</v>
      </c>
      <c r="B66" s="163" t="s">
        <v>503</v>
      </c>
    </row>
    <row r="67" spans="1:5" ht="29.25" thickBot="1" x14ac:dyDescent="0.3">
      <c r="A67" s="108" t="s">
        <v>337</v>
      </c>
      <c r="B67" s="163" t="s">
        <v>503</v>
      </c>
    </row>
    <row r="68" spans="1:5" ht="16.5" thickBot="1" x14ac:dyDescent="0.3">
      <c r="A68" s="113" t="s">
        <v>315</v>
      </c>
      <c r="B68" s="164" t="s">
        <v>300</v>
      </c>
    </row>
    <row r="69" spans="1:5" ht="16.5" thickBot="1" x14ac:dyDescent="0.3">
      <c r="A69" s="113" t="s">
        <v>338</v>
      </c>
      <c r="B69" s="163" t="s">
        <v>503</v>
      </c>
    </row>
    <row r="70" spans="1:5" ht="16.5" thickBot="1" x14ac:dyDescent="0.3">
      <c r="A70" s="113" t="s">
        <v>339</v>
      </c>
      <c r="B70" s="163" t="s">
        <v>503</v>
      </c>
    </row>
    <row r="71" spans="1:5" ht="16.5" thickBot="1" x14ac:dyDescent="0.3">
      <c r="A71" s="118" t="s">
        <v>340</v>
      </c>
      <c r="B71" s="162" t="s">
        <v>505</v>
      </c>
    </row>
    <row r="72" spans="1:5" ht="16.5" thickBot="1" x14ac:dyDescent="0.3">
      <c r="A72" s="108" t="s">
        <v>341</v>
      </c>
      <c r="B72" s="163" t="s">
        <v>619</v>
      </c>
      <c r="D72" s="271"/>
      <c r="E72" s="271"/>
    </row>
    <row r="73" spans="1:5" ht="16.5" thickBot="1" x14ac:dyDescent="0.3">
      <c r="A73" s="114" t="s">
        <v>342</v>
      </c>
      <c r="B73" s="163" t="s">
        <v>503</v>
      </c>
    </row>
    <row r="74" spans="1:5" ht="16.5" thickBot="1" x14ac:dyDescent="0.3">
      <c r="A74" s="114" t="s">
        <v>343</v>
      </c>
      <c r="B74" s="163" t="s">
        <v>503</v>
      </c>
    </row>
    <row r="75" spans="1:5" ht="16.5" thickBot="1" x14ac:dyDescent="0.3">
      <c r="A75" s="114" t="s">
        <v>344</v>
      </c>
      <c r="B75" s="163" t="s">
        <v>503</v>
      </c>
    </row>
    <row r="76" spans="1:5" ht="29.25" thickBot="1" x14ac:dyDescent="0.3">
      <c r="A76" s="119" t="s">
        <v>345</v>
      </c>
      <c r="B76" s="164" t="s">
        <v>504</v>
      </c>
    </row>
    <row r="77" spans="1:5" ht="28.5" customHeight="1" x14ac:dyDescent="0.25">
      <c r="A77" s="111" t="s">
        <v>346</v>
      </c>
      <c r="B77" s="469" t="s">
        <v>572</v>
      </c>
    </row>
    <row r="78" spans="1:5" x14ac:dyDescent="0.25">
      <c r="A78" s="114" t="s">
        <v>347</v>
      </c>
      <c r="B78" s="470"/>
    </row>
    <row r="79" spans="1:5" x14ac:dyDescent="0.25">
      <c r="A79" s="114" t="s">
        <v>348</v>
      </c>
      <c r="B79" s="470"/>
    </row>
    <row r="80" spans="1:5" x14ac:dyDescent="0.25">
      <c r="A80" s="114" t="s">
        <v>349</v>
      </c>
      <c r="B80" s="470"/>
    </row>
    <row r="81" spans="1:2" x14ac:dyDescent="0.25">
      <c r="A81" s="114" t="s">
        <v>350</v>
      </c>
      <c r="B81" s="470"/>
    </row>
    <row r="82" spans="1:2" ht="16.5" thickBot="1" x14ac:dyDescent="0.3">
      <c r="A82" s="120" t="s">
        <v>351</v>
      </c>
      <c r="B82" s="471"/>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2025-12-10T10:52:38Z</dcterms:modified>
</cp:coreProperties>
</file>