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C40" i="16"/>
  <c r="D40" i="16" s="1"/>
  <c r="D39" i="16"/>
  <c r="D35" i="16"/>
  <c r="C35" i="16"/>
  <c r="D37" i="16" s="1"/>
  <c r="D31" i="16"/>
  <c r="C31" i="16" s="1"/>
  <c r="C43" i="16" l="1"/>
  <c r="C42" i="16"/>
  <c r="D42" i="16" s="1"/>
  <c r="C44" i="16" l="1"/>
  <c r="D44" i="16" s="1"/>
  <c r="C47" i="16" s="1"/>
  <c r="D43" i="16"/>
  <c r="C49" i="16" l="1"/>
  <c r="D49" i="16" s="1"/>
  <c r="C50" i="16" s="1"/>
  <c r="D50" i="16" s="1"/>
  <c r="C53" i="16" s="1"/>
  <c r="D53" i="16" s="1"/>
  <c r="D47" i="16"/>
  <c r="H39" i="16" l="1"/>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1" i="16" l="1"/>
  <c r="G31" i="16" s="1"/>
</calcChain>
</file>

<file path=xl/sharedStrings.xml><?xml version="1.0" encoding="utf-8"?>
<sst xmlns="http://schemas.openxmlformats.org/spreadsheetml/2006/main" count="1154" uniqueCount="587">
  <si>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</si>
  <si>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</si>
  <si>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</si>
  <si>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</si>
  <si>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</si>
  <si>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</si>
  <si>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</si>
  <si>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</si>
  <si>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</si>
  <si>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</si>
  <si>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</si>
  <si>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</si>
  <si>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</si>
  <si>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</si>
  <si>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</si>
  <si>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</si>
  <si>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</si>
  <si>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</si>
  <si>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</si>
  <si>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</si>
  <si>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</si>
  <si>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</si>
  <si>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</si>
  <si>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</si>
  <si>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</si>
  <si>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</si>
  <si>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</si>
  <si>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</si>
  <si>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</si>
  <si>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</si>
  <si>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</si>
  <si>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</si>
  <si>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</si>
  <si>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</si>
  <si>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</si>
  <si>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</si>
  <si>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</si>
  <si>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</si>
  <si>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</si>
  <si>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</si>
  <si>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</si>
  <si>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</si>
  <si>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</si>
  <si>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</si>
  <si>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</si>
  <si>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</si>
  <si>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</si>
  <si>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</si>
  <si>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</si>
  <si>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</si>
  <si>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</si>
  <si>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</si>
  <si>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</si>
  <si>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</si>
  <si>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</si>
  <si>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</si>
  <si>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</si>
  <si>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</si>
  <si>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</si>
  <si>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</si>
  <si>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</si>
  <si>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</si>
  <si>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</si>
  <si>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</si>
  <si>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</si>
  <si>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</si>
  <si>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</si>
  <si>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</si>
  <si>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</si>
  <si>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</si>
  <si>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</si>
  <si>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</si>
  <si>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</si>
  <si>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</si>
  <si>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</si>
  <si>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</si>
  <si>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</si>
  <si>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</si>
  <si>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</si>
  <si>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</si>
  <si>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</si>
  <si>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</si>
  <si>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</si>
  <si>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</si>
  <si>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</si>
  <si>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</si>
  <si>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</si>
  <si>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</si>
  <si>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</si>
  <si>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</si>
  <si>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</si>
  <si>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</si>
  <si>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</si>
  <si>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</si>
  <si>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</si>
  <si>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</si>
  <si>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</si>
  <si>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</si>
  <si>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</si>
  <si>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</si>
  <si>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</si>
  <si>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</si>
  <si>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</si>
  <si>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</si>
  <si>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</si>
  <si>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</si>
  <si>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</si>
  <si>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</si>
  <si>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</si>
  <si>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</si>
  <si>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</si>
  <si>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</si>
  <si>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</si>
  <si>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</si>
  <si>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</si>
  <si>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</si>
  <si>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</si>
  <si>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</si>
  <si>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</si>
  <si>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</si>
  <si>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</si>
  <si>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</si>
  <si>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</si>
  <si>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</si>
  <si>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</si>
  <si>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</si>
  <si>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</si>
  <si>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</si>
  <si>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</si>
  <si>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</si>
  <si>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</si>
  <si>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</si>
  <si>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</si>
  <si>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</si>
  <si>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</si>
  <si>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</si>
  <si>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</si>
  <si>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</si>
  <si>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</si>
  <si>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</si>
  <si>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</si>
  <si>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</si>
  <si>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</si>
  <si>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</si>
  <si>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</si>
  <si>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</si>
  <si>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</si>
  <si>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</si>
  <si>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</si>
  <si>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</si>
  <si>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</si>
  <si>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</si>
  <si>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</si>
  <si>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</si>
  <si>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</si>
  <si>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</si>
  <si>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</si>
  <si>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</si>
  <si>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</si>
  <si>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</si>
  <si>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</si>
  <si>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</si>
  <si>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</si>
  <si>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</si>
  <si>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</si>
  <si>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</si>
  <si>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</si>
  <si>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</si>
  <si>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</si>
  <si>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</si>
  <si>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</si>
  <si>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</si>
  <si>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</si>
  <si>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</si>
  <si>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</si>
  <si>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</si>
  <si>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</si>
  <si>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</si>
  <si>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</si>
  <si>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</si>
  <si>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</si>
  <si>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</si>
  <si>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</si>
  <si>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</si>
  <si>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</si>
  <si>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</si>
  <si>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</si>
  <si>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</si>
  <si>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</si>
  <si>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</si>
  <si>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</si>
  <si>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</si>
  <si>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</si>
  <si>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</si>
  <si>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</si>
  <si>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</si>
  <si>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</si>
  <si>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</si>
  <si>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</si>
  <si>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</si>
  <si>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</si>
  <si>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</si>
  <si>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</si>
  <si>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</si>
  <si>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</si>
  <si>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</si>
  <si>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</si>
  <si>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</si>
  <si>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</si>
  <si>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</si>
  <si>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</si>
  <si>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</si>
  <si>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</si>
  <si>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</si>
  <si>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</si>
  <si>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</si>
  <si>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</si>
  <si>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</si>
  <si>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</si>
  <si>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</si>
  <si>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</si>
  <si>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</si>
  <si>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</si>
  <si>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</si>
  <si>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</si>
  <si>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</si>
  <si>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</si>
  <si>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</si>
  <si>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</si>
  <si>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</si>
  <si>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</si>
  <si>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</si>
  <si>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</si>
  <si>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</si>
  <si>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</si>
  <si>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</si>
  <si>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</si>
  <si>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</si>
  <si>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</si>
  <si>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</si>
  <si>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</si>
  <si>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</si>
  <si>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</si>
  <si>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</si>
  <si>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</si>
  <si>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</si>
  <si>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</si>
  <si>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</si>
  <si>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</si>
  <si>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</si>
  <si>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</si>
  <si>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</si>
  <si>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</si>
  <si>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</si>
  <si>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</si>
  <si>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</si>
  <si>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</si>
  <si>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</si>
  <si>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</si>
  <si>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</si>
  <si>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</si>
  <si>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</si>
  <si>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</si>
  <si>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</si>
  <si>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</si>
  <si>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</si>
  <si>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</si>
  <si>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</si>
  <si>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</si>
  <si>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</si>
  <si>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</si>
  <si>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</si>
  <si>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</si>
  <si>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</si>
  <si>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</si>
  <si>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</si>
  <si>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</si>
  <si>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</si>
  <si>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</si>
  <si>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</si>
  <si>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</si>
  <si>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</si>
  <si>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</si>
  <si>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</si>
  <si>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</si>
  <si>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</si>
  <si>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</si>
  <si>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</si>
  <si>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</si>
  <si>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</si>
  <si>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</si>
  <si>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</si>
  <si>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</si>
  <si>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</si>
  <si>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</si>
  <si>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</si>
  <si>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</si>
  <si>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</si>
  <si>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</si>
  <si>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</si>
  <si>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</si>
  <si>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</si>
  <si>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</si>
  <si>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</si>
  <si>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</si>
  <si>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</si>
  <si>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</si>
  <si>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</si>
  <si>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</si>
  <si>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</si>
  <si>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</si>
  <si>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</si>
  <si>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</si>
  <si>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</si>
  <si>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</si>
  <si>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</si>
  <si>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</si>
  <si>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</si>
  <si>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</si>
  <si>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</si>
  <si>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</si>
  <si>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</si>
  <si>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</si>
  <si>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</si>
  <si>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</si>
  <si>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</si>
  <si>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</si>
  <si>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</si>
  <si>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</si>
  <si>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</si>
  <si>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</si>
  <si>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</si>
  <si>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</si>
  <si>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</si>
  <si>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</si>
  <si>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</si>
  <si>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</si>
  <si>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</si>
  <si>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</si>
  <si>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</si>
  <si>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</si>
  <si>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</si>
  <si>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</si>
  <si>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</si>
  <si>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</si>
  <si>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</si>
  <si>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</si>
  <si>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</si>
  <si>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</si>
  <si>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</si>
  <si>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</si>
  <si>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</si>
  <si>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</si>
  <si>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</si>
  <si>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</si>
  <si>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</si>
  <si>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</si>
  <si>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</si>
  <si>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</si>
  <si>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</si>
  <si>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</si>
  <si>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</si>
  <si>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</si>
  <si>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</si>
  <si>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</si>
  <si>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</si>
  <si>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</si>
  <si>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</si>
  <si>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</si>
  <si>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</si>
  <si>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</si>
  <si>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</si>
  <si>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</si>
  <si>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</si>
  <si>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</si>
  <si>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</si>
  <si>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</si>
  <si>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</si>
  <si>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</si>
  <si>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</si>
  <si>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</si>
  <si>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</si>
  <si>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</si>
  <si>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</si>
  <si>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</si>
  <si>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</si>
  <si>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</si>
  <si>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</si>
  <si>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</si>
  <si>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</si>
  <si>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</si>
  <si>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</si>
  <si>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</si>
  <si>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</si>
  <si>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</si>
  <si>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</si>
  <si>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</si>
  <si>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</si>
  <si>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</si>
  <si>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</si>
  <si>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</si>
  <si>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</si>
  <si>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</si>
  <si>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</si>
  <si>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</si>
  <si>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</si>
  <si>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</si>
  <si>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</si>
  <si>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</si>
  <si>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</si>
  <si>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</si>
  <si>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</si>
  <si>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</si>
  <si>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</si>
  <si>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</si>
  <si>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</si>
  <si>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</si>
  <si>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</si>
  <si>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</si>
  <si>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</si>
  <si>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</si>
  <si>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</si>
  <si>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</si>
  <si>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</si>
  <si>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</si>
  <si>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</si>
  <si>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</si>
  <si>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</si>
  <si>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</si>
  <si>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</si>
  <si>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</si>
  <si>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</si>
  <si>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</si>
  <si>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</si>
  <si>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</si>
  <si>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</si>
  <si>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</si>
  <si>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</si>
  <si>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</si>
  <si>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</si>
  <si>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</si>
  <si>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</si>
  <si>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</si>
  <si>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</si>
  <si>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</si>
  <si>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</si>
  <si>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</si>
  <si>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</si>
  <si>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</si>
  <si>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</si>
  <si>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</si>
  <si>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</si>
  <si>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</si>
  <si>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</si>
  <si>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</si>
  <si>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</si>
  <si>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</si>
  <si>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</si>
  <si>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</si>
  <si>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</si>
  <si>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</si>
  <si>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</si>
  <si>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</si>
  <si>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</si>
  <si>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</si>
  <si>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</si>
  <si>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</si>
  <si>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</si>
  <si>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</si>
  <si>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</si>
  <si>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</si>
  <si>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</si>
  <si>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</si>
  <si>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</si>
  <si>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</si>
  <si>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</si>
  <si>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</si>
  <si>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</si>
  <si>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</si>
  <si>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</si>
  <si>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</si>
  <si>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</si>
  <si>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</si>
  <si>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</si>
  <si>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</si>
  <si>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</si>
  <si>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</si>
  <si>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</si>
  <si>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</si>
  <si>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</si>
  <si>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</si>
  <si>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</si>
  <si>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</si>
  <si>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</si>
  <si>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</si>
  <si>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</si>
  <si>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</si>
  <si>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</si>
  <si>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</si>
  <si>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</si>
  <si>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</si>
  <si>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</si>
  <si>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</si>
  <si>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</si>
  <si>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</si>
  <si>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</si>
  <si>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</si>
  <si>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</si>
  <si>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</si>
  <si>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</si>
  <si>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</si>
  <si>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</si>
  <si>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</si>
  <si>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</si>
  <si>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</si>
  <si>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</si>
  <si>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</si>
  <si>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</si>
  <si>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</si>
  <si>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</si>
  <si>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</si>
  <si>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</si>
  <si>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</si>
  <si>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</si>
  <si>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</si>
  <si>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</si>
  <si>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</si>
  <si>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</si>
  <si>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</si>
  <si>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</si>
  <si>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</si>
  <si>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</si>
  <si>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</si>
  <si>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</si>
  <si>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</si>
  <si>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</si>
  <si>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</si>
  <si>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</si>
  <si>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</si>
  <si>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</si>
  <si>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</si>
  <si>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</si>
  <si>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</si>
  <si>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</si>
  <si>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</si>
  <si>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</si>
  <si>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</si>
  <si>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</si>
  <si>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</si>
  <si>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</si>
  <si>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</si>
  <si>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</si>
  <si>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</si>
  <si>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</si>
  <si>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</si>
  <si>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</si>
  <si>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</si>
  <si>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</si>
  <si>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</si>
  <si>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</si>
  <si>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</si>
  <si>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</si>
  <si>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</si>
  <si>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</si>
  <si>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</si>
  <si>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</si>
  <si>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</si>
  <si>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</si>
  <si>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</si>
  <si>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</si>
  <si>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</si>
  <si>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</si>
  <si>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</si>
  <si>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</si>
  <si>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</si>
  <si>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</si>
  <si>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</si>
  <si>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</si>
  <si>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</si>
  <si>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</si>
  <si>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</si>
  <si>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</si>
  <si>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 xml:space="preserve"> по состоянию на 01.01.2024</t>
  </si>
  <si>
    <t>по состоянию на 01.01.2025</t>
  </si>
  <si>
    <t xml:space="preserve">Факт 2024 года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</si>
  <si>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)-189.20 млн.руб </t>
  </si>
  <si>
    <t>879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</si>
</sst>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580</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566</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585</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573</v>
      </c>
      <c r="C48" s="222">
        <v>189.197884050624</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572</v>
      </c>
      <c r="C49" s="223">
        <v>158.58299582824696</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3"/>
      <c r="U13" s="103"/>
      <c r="V13" s="103"/>
      <c r="W13" s="103"/>
      <c r="X13" s="103"/>
      <c r="Y13" s="103"/>
      <c r="Z13" s="103"/>
      <c r="AA13" s="103"/>
      <c r="AB13" s="103"/>
    </row>
    <row r="14" spans="1:28" s="128" customFormat="1" ht="15.75" x14ac:dyDescent="0.2">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9"/>
      <c r="U18" s="129"/>
      <c r="V18" s="129"/>
      <c r="W18" s="129"/>
      <c r="X18" s="129"/>
      <c r="Y18" s="129"/>
    </row>
    <row r="19" spans="1:28" s="128" customFormat="1" ht="54" customHeight="1" x14ac:dyDescent="0.2">
      <c r="A19" s="244" t="s">
        <v>6</v>
      </c>
      <c r="B19" s="244" t="s">
        <v>109</v>
      </c>
      <c r="C19" s="246" t="s">
        <v>352</v>
      </c>
      <c r="D19" s="244" t="s">
        <v>351</v>
      </c>
      <c r="E19" s="244" t="s">
        <v>108</v>
      </c>
      <c r="F19" s="244" t="s">
        <v>107</v>
      </c>
      <c r="G19" s="244" t="s">
        <v>347</v>
      </c>
      <c r="H19" s="244" t="s">
        <v>106</v>
      </c>
      <c r="I19" s="244" t="s">
        <v>105</v>
      </c>
      <c r="J19" s="244" t="s">
        <v>104</v>
      </c>
      <c r="K19" s="244" t="s">
        <v>103</v>
      </c>
      <c r="L19" s="244" t="s">
        <v>102</v>
      </c>
      <c r="M19" s="244" t="s">
        <v>101</v>
      </c>
      <c r="N19" s="244" t="s">
        <v>100</v>
      </c>
      <c r="O19" s="244" t="s">
        <v>99</v>
      </c>
      <c r="P19" s="244" t="s">
        <v>98</v>
      </c>
      <c r="Q19" s="244" t="s">
        <v>350</v>
      </c>
      <c r="R19" s="244"/>
      <c r="S19" s="248" t="s">
        <v>448</v>
      </c>
      <c r="T19" s="129"/>
      <c r="U19" s="129"/>
      <c r="V19" s="129"/>
      <c r="W19" s="129"/>
      <c r="X19" s="129"/>
      <c r="Y19" s="129"/>
    </row>
    <row r="20" spans="1:28" s="128" customFormat="1" ht="180.75" customHeight="1" x14ac:dyDescent="0.2">
      <c r="A20" s="244"/>
      <c r="B20" s="244"/>
      <c r="C20" s="247"/>
      <c r="D20" s="244"/>
      <c r="E20" s="244"/>
      <c r="F20" s="244"/>
      <c r="G20" s="244"/>
      <c r="H20" s="244"/>
      <c r="I20" s="244"/>
      <c r="J20" s="244"/>
      <c r="K20" s="244"/>
      <c r="L20" s="244"/>
      <c r="M20" s="244"/>
      <c r="N20" s="244"/>
      <c r="O20" s="244"/>
      <c r="P20" s="244"/>
      <c r="Q20" s="176" t="s">
        <v>348</v>
      </c>
      <c r="R20" s="7" t="s">
        <v>349</v>
      </c>
      <c r="S20" s="248"/>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H_TP1800.VL.0077</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28" customFormat="1" x14ac:dyDescent="0.2">
      <c r="A16"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5"/>
      <c r="C16" s="245"/>
      <c r="D16" s="245"/>
      <c r="E16" s="245"/>
      <c r="F16" s="245"/>
      <c r="G16" s="245"/>
      <c r="H16" s="245"/>
      <c r="I16" s="245"/>
      <c r="J16" s="245"/>
      <c r="K16" s="245"/>
      <c r="L16" s="245"/>
      <c r="M16" s="245"/>
      <c r="N16" s="245"/>
      <c r="O16" s="245"/>
      <c r="P16" s="245"/>
      <c r="Q16" s="245"/>
      <c r="R16" s="245"/>
      <c r="S16" s="245"/>
      <c r="T16" s="245"/>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490</v>
      </c>
      <c r="F21" s="254"/>
      <c r="G21" s="253" t="s">
        <v>249</v>
      </c>
      <c r="H21" s="254"/>
      <c r="I21" s="253" t="s">
        <v>130</v>
      </c>
      <c r="J21" s="254"/>
      <c r="K21" s="257" t="s">
        <v>129</v>
      </c>
      <c r="L21" s="253" t="s">
        <v>128</v>
      </c>
      <c r="M21" s="254"/>
      <c r="N21" s="253" t="s">
        <v>486</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1" t="s">
        <v>124</v>
      </c>
      <c r="R22" s="51" t="s">
        <v>460</v>
      </c>
      <c r="S22" s="51" t="s">
        <v>123</v>
      </c>
      <c r="T22" s="51" t="s">
        <v>122</v>
      </c>
    </row>
    <row r="23" spans="1:20" ht="51.75" customHeight="1" x14ac:dyDescent="0.25">
      <c r="A23" s="262"/>
      <c r="B23" s="51" t="s">
        <v>120</v>
      </c>
      <c r="C23" s="51" t="s">
        <v>121</v>
      </c>
      <c r="D23" s="258"/>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52" t="s">
        <v>494</v>
      </c>
      <c r="C37" s="252"/>
      <c r="D37" s="252"/>
      <c r="E37" s="252"/>
      <c r="F37" s="252"/>
      <c r="G37" s="252"/>
      <c r="H37" s="252"/>
      <c r="I37" s="252"/>
      <c r="J37" s="252"/>
      <c r="K37" s="252"/>
      <c r="L37" s="252"/>
      <c r="M37" s="252"/>
      <c r="N37" s="252"/>
      <c r="O37" s="252"/>
      <c r="P37" s="252"/>
      <c r="Q37" s="252"/>
      <c r="R37" s="252"/>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5" t="str">
        <f>'1. паспорт местоположение'!A12</f>
        <v>H_TP1800.VL.0077</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5"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5"/>
      <c r="G15" s="245"/>
      <c r="H15" s="245"/>
      <c r="I15" s="245"/>
      <c r="J15" s="245"/>
      <c r="K15" s="245"/>
      <c r="L15" s="245"/>
      <c r="M15" s="245"/>
      <c r="N15" s="245"/>
      <c r="O15" s="245"/>
      <c r="P15" s="245"/>
      <c r="Q15" s="245"/>
      <c r="R15" s="245"/>
      <c r="S15" s="245"/>
      <c r="T15" s="245"/>
      <c r="U15" s="245"/>
      <c r="V15" s="245"/>
      <c r="W15" s="245"/>
      <c r="X15" s="245"/>
      <c r="Y15" s="245"/>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57" t="s">
        <v>6</v>
      </c>
      <c r="B21" s="253" t="s">
        <v>470</v>
      </c>
      <c r="C21" s="254"/>
      <c r="D21" s="253" t="s">
        <v>472</v>
      </c>
      <c r="E21" s="254"/>
      <c r="F21" s="263" t="s">
        <v>103</v>
      </c>
      <c r="G21" s="265"/>
      <c r="H21" s="265"/>
      <c r="I21" s="264"/>
      <c r="J21" s="257" t="s">
        <v>473</v>
      </c>
      <c r="K21" s="253" t="s">
        <v>474</v>
      </c>
      <c r="L21" s="254"/>
      <c r="M21" s="253" t="s">
        <v>475</v>
      </c>
      <c r="N21" s="254"/>
      <c r="O21" s="253" t="s">
        <v>462</v>
      </c>
      <c r="P21" s="254"/>
      <c r="Q21" s="253" t="s">
        <v>136</v>
      </c>
      <c r="R21" s="254"/>
      <c r="S21" s="257" t="s">
        <v>135</v>
      </c>
      <c r="T21" s="257" t="s">
        <v>476</v>
      </c>
      <c r="U21" s="257" t="s">
        <v>471</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1" t="s">
        <v>124</v>
      </c>
      <c r="Y22" s="51" t="s">
        <v>460</v>
      </c>
      <c r="Z22" s="51" t="s">
        <v>123</v>
      </c>
      <c r="AA22" s="51" t="s">
        <v>122</v>
      </c>
    </row>
    <row r="23" spans="1:27" ht="60" customHeight="1" x14ac:dyDescent="0.25">
      <c r="A23" s="258"/>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90" zoomScaleNormal="100" zoomScaleSheetLayoutView="90" workbookViewId="0">
      <selection activeCell="C29" sqref="C29"/>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2025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5" t="str">
        <f>'1. паспорт местоположение'!A9:C9</f>
        <v>АО "Россети Тюмень"</v>
      </c>
      <c r="B9" s="245"/>
      <c r="C9" s="245"/>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5" t="str">
        <f>'1. паспорт местоположение'!A12:C12</f>
        <v>H_TP1800.VL.0077</v>
      </c>
      <c r="B12" s="245"/>
      <c r="C12" s="245"/>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9"/>
      <c r="B14" s="249"/>
      <c r="C14" s="249"/>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0"/>
      <c r="B17" s="250"/>
      <c r="C17" s="250"/>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579</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575</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576</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578</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2027</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2029</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2025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9"/>
      <c r="B14" s="249"/>
      <c r="C14" s="249"/>
      <c r="D14" s="249"/>
      <c r="E14" s="249"/>
      <c r="F14" s="249"/>
      <c r="G14" s="249"/>
      <c r="H14" s="249"/>
      <c r="I14" s="249"/>
      <c r="J14" s="249"/>
      <c r="K14" s="249"/>
      <c r="L14" s="249"/>
      <c r="M14" s="249"/>
      <c r="N14" s="249"/>
      <c r="O14" s="249"/>
      <c r="P14" s="103"/>
      <c r="Q14" s="103"/>
      <c r="R14" s="103"/>
      <c r="S14" s="103"/>
      <c r="T14" s="103"/>
      <c r="U14" s="103"/>
      <c r="V14" s="103"/>
      <c r="W14" s="103"/>
      <c r="X14" s="103"/>
      <c r="Y14" s="103"/>
      <c r="Z14" s="103"/>
    </row>
    <row r="15" spans="1:28" s="128" customFormat="1" ht="15.75" x14ac:dyDescent="0.2">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50"/>
      <c r="B17" s="250"/>
      <c r="C17" s="250"/>
      <c r="D17" s="250"/>
      <c r="E17" s="250"/>
      <c r="F17" s="250"/>
      <c r="G17" s="250"/>
      <c r="H17" s="250"/>
      <c r="I17" s="250"/>
      <c r="J17" s="250"/>
      <c r="K17" s="250"/>
      <c r="L17" s="250"/>
      <c r="M17" s="250"/>
      <c r="N17" s="250"/>
      <c r="O17" s="250"/>
      <c r="P17" s="129"/>
      <c r="Q17" s="129"/>
      <c r="R17" s="129"/>
      <c r="S17" s="129"/>
      <c r="T17" s="129"/>
      <c r="U17" s="129"/>
      <c r="V17" s="129"/>
      <c r="W17" s="129"/>
    </row>
    <row r="18" spans="1:26" s="128" customFormat="1" ht="91.5" customHeight="1" x14ac:dyDescent="0.2">
      <c r="A18" s="273" t="s">
        <v>464</v>
      </c>
      <c r="B18" s="273"/>
      <c r="C18" s="273"/>
      <c r="D18" s="273"/>
      <c r="E18" s="273"/>
      <c r="F18" s="273"/>
      <c r="G18" s="273"/>
      <c r="H18" s="273"/>
      <c r="I18" s="273"/>
      <c r="J18" s="273"/>
      <c r="K18" s="273"/>
      <c r="L18" s="273"/>
      <c r="M18" s="273"/>
      <c r="N18" s="273"/>
      <c r="O18" s="273"/>
      <c r="P18" s="130"/>
      <c r="Q18" s="130"/>
      <c r="R18" s="130"/>
      <c r="S18" s="130"/>
      <c r="T18" s="130"/>
      <c r="U18" s="130"/>
      <c r="V18" s="130"/>
      <c r="W18" s="130"/>
      <c r="X18" s="130"/>
      <c r="Y18" s="130"/>
      <c r="Z18" s="130"/>
    </row>
    <row r="19" spans="1:26" s="128"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129"/>
      <c r="Q19" s="129"/>
      <c r="R19" s="129"/>
      <c r="S19" s="129"/>
      <c r="T19" s="129"/>
      <c r="U19" s="129"/>
      <c r="V19" s="129"/>
      <c r="W19" s="129"/>
    </row>
    <row r="20" spans="1:26" s="128" customFormat="1" ht="51" customHeight="1" x14ac:dyDescent="0.2">
      <c r="A20" s="244"/>
      <c r="B20" s="244"/>
      <c r="C20" s="244"/>
      <c r="D20" s="244"/>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9"/>
      <c r="AN24" s="159"/>
      <c r="AO24" s="160"/>
      <c r="AP24" s="160"/>
      <c r="AQ24" s="160"/>
      <c r="AR24" s="160"/>
      <c r="AS24" s="161"/>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2"/>
      <c r="AN25" s="340" t="s">
        <v>322</v>
      </c>
      <c r="AO25" s="340"/>
      <c r="AP25" s="340"/>
      <c r="AQ25" s="338"/>
      <c r="AR25" s="338"/>
      <c r="AS25" s="161"/>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2"/>
      <c r="AN26" s="323" t="s">
        <v>320</v>
      </c>
      <c r="AO26" s="330"/>
      <c r="AP26" s="331"/>
      <c r="AQ26" s="323"/>
      <c r="AR26" s="324"/>
      <c r="AS26" s="161"/>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2"/>
      <c r="AN27" s="323" t="s">
        <v>318</v>
      </c>
      <c r="AO27" s="330"/>
      <c r="AP27" s="331"/>
      <c r="AQ27" s="323"/>
      <c r="AR27" s="324"/>
      <c r="AS27" s="161"/>
    </row>
    <row r="28" spans="1:45" ht="27.75" customHeight="1" thickBot="1" x14ac:dyDescent="0.3">
      <c r="A28" s="332" t="s">
        <v>317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2"/>
      <c r="AN28" s="335" t="s">
        <v>316</v>
      </c>
      <c r="AO28" s="336"/>
      <c r="AP28" s="337"/>
      <c r="AQ28" s="323"/>
      <c r="AR28" s="324"/>
      <c r="AS28" s="161"/>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2"/>
      <c r="AN29" s="290"/>
      <c r="AO29" s="328"/>
      <c r="AP29" s="328"/>
      <c r="AQ29" s="323"/>
      <c r="AR29" s="329"/>
      <c r="AS29" s="161"/>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2"/>
      <c r="AS30" s="161"/>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2"/>
      <c r="AN31" s="162"/>
      <c r="AO31" s="24"/>
      <c r="AP31" s="24"/>
      <c r="AQ31" s="24"/>
      <c r="AR31" s="24"/>
      <c r="AS31" s="161"/>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2"/>
      <c r="AN32" s="162"/>
      <c r="AO32" s="162"/>
      <c r="AP32" s="162"/>
      <c r="AQ32" s="162"/>
      <c r="AR32" s="162"/>
      <c r="AS32" s="161"/>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2"/>
      <c r="AN33" s="162"/>
      <c r="AO33" s="162"/>
      <c r="AP33" s="162"/>
      <c r="AQ33" s="162"/>
      <c r="AR33" s="162"/>
      <c r="AS33" s="161"/>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2"/>
      <c r="AN34" s="162"/>
      <c r="AO34" s="162"/>
      <c r="AP34" s="162"/>
      <c r="AQ34" s="162"/>
      <c r="AR34" s="162"/>
      <c r="AS34" s="16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2"/>
      <c r="AN35" s="162"/>
      <c r="AO35" s="162"/>
      <c r="AP35" s="162"/>
      <c r="AQ35" s="162"/>
      <c r="AR35" s="162"/>
      <c r="AS35" s="161"/>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2"/>
      <c r="AN37" s="162"/>
      <c r="AO37" s="162"/>
      <c r="AP37" s="162"/>
      <c r="AQ37" s="162"/>
      <c r="AR37" s="162"/>
      <c r="AS37" s="161"/>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2"/>
      <c r="AN38" s="162"/>
      <c r="AO38" s="162"/>
      <c r="AP38" s="162"/>
      <c r="AQ38" s="162"/>
      <c r="AR38" s="162"/>
      <c r="AS38" s="161"/>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2"/>
      <c r="AN40" s="162"/>
      <c r="AO40" s="162"/>
      <c r="AP40" s="162"/>
      <c r="AQ40" s="162"/>
      <c r="AR40" s="162"/>
      <c r="AS40" s="161"/>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2"/>
      <c r="AN41" s="162"/>
      <c r="AO41" s="162"/>
      <c r="AP41" s="162"/>
      <c r="AQ41" s="162"/>
      <c r="AR41" s="162"/>
      <c r="AS41" s="161"/>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2"/>
      <c r="AN42" s="162"/>
      <c r="AO42" s="162"/>
      <c r="AP42" s="162"/>
      <c r="AQ42" s="162"/>
      <c r="AR42" s="162"/>
      <c r="AS42" s="161"/>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2"/>
      <c r="AN43" s="162"/>
      <c r="AO43" s="162"/>
      <c r="AP43" s="162"/>
      <c r="AQ43" s="162"/>
      <c r="AR43" s="162"/>
      <c r="AS43" s="161"/>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2"/>
      <c r="AN44" s="162"/>
      <c r="AO44" s="162"/>
      <c r="AP44" s="162"/>
      <c r="AQ44" s="162"/>
      <c r="AR44" s="162"/>
      <c r="AS44" s="161"/>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2"/>
      <c r="AN45" s="162"/>
      <c r="AO45" s="162"/>
      <c r="AP45" s="162"/>
      <c r="AQ45" s="162"/>
      <c r="AR45" s="162"/>
      <c r="AS45" s="161"/>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2"/>
      <c r="AN46" s="162"/>
      <c r="AO46" s="162"/>
      <c r="AP46" s="162"/>
      <c r="AQ46" s="162"/>
      <c r="AR46" s="162"/>
      <c r="AS46" s="161"/>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282</v>
      </c>
      <c r="AN47" s="305"/>
      <c r="AO47" s="113" t="s">
        <v>281</v>
      </c>
      <c r="AP47" s="113" t="s">
        <v>280</v>
      </c>
      <c r="AQ47" s="161"/>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05"/>
      <c r="AP48" s="105"/>
      <c r="AQ48" s="161"/>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05"/>
      <c r="AP49" s="105"/>
      <c r="AQ49" s="161"/>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13" t="s">
        <v>281</v>
      </c>
      <c r="AP52" s="113" t="s">
        <v>280</v>
      </c>
      <c r="AQ52" s="161"/>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2"/>
      <c r="AP53" s="112"/>
      <c r="AQ53" s="161"/>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05"/>
      <c r="AP54" s="105"/>
      <c r="AQ54" s="161"/>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05"/>
      <c r="AP55" s="105"/>
      <c r="AQ55" s="161"/>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13" t="s">
        <v>281</v>
      </c>
      <c r="AP58" s="113" t="s">
        <v>280</v>
      </c>
      <c r="AQ58" s="161"/>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1"/>
      <c r="AP59" s="111"/>
      <c r="AQ59" s="168"/>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05"/>
      <c r="AP60" s="105"/>
      <c r="AQ60" s="161"/>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05"/>
      <c r="AP61" s="105"/>
      <c r="AQ61" s="161"/>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05"/>
      <c r="AP62" s="105"/>
      <c r="AQ62" s="16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05"/>
      <c r="AP63" s="105"/>
      <c r="AQ63" s="16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05"/>
      <c r="AP64" s="105"/>
      <c r="AQ64" s="161"/>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05"/>
      <c r="AP65" s="105"/>
      <c r="AQ65" s="161"/>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07"/>
      <c r="AP66" s="107"/>
      <c r="AQ66" s="168"/>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05"/>
      <c r="AP67" s="105"/>
      <c r="AQ67" s="161"/>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07"/>
      <c r="AP68" s="107"/>
      <c r="AQ68" s="168"/>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05"/>
      <c r="AP69" s="105"/>
      <c r="AQ69" s="161"/>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07"/>
      <c r="AP70" s="107"/>
      <c r="AQ70" s="168"/>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05"/>
      <c r="AP71" s="105"/>
      <c r="AQ71" s="161"/>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13" t="s">
        <v>281</v>
      </c>
      <c r="AP74" s="113" t="s">
        <v>280</v>
      </c>
      <c r="AQ74" s="161"/>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8"/>
      <c r="AP75" s="108"/>
      <c r="AQ75" s="168"/>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6"/>
      <c r="AP76" s="106"/>
      <c r="AQ76" s="161"/>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6"/>
      <c r="AP77" s="106"/>
      <c r="AQ77" s="161"/>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6"/>
      <c r="AP78" s="106"/>
      <c r="AQ78" s="161"/>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6"/>
      <c r="AP79" s="106"/>
      <c r="AQ79" s="161"/>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6"/>
      <c r="AP80" s="106"/>
      <c r="AQ80" s="161"/>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6"/>
      <c r="AP81" s="106"/>
      <c r="AQ81" s="161"/>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6"/>
      <c r="AP82" s="106"/>
      <c r="AQ82" s="161"/>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8"/>
      <c r="AP83" s="108"/>
      <c r="AQ83" s="168"/>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8"/>
      <c r="AP84" s="108"/>
      <c r="AQ84" s="168"/>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6"/>
      <c r="AP85" s="106"/>
      <c r="AQ85" s="159"/>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8"/>
      <c r="AP86" s="108"/>
      <c r="AQ86" s="168"/>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8"/>
      <c r="AP87" s="108"/>
      <c r="AQ87" s="168"/>
    </row>
    <row r="88" spans="1:45" ht="14.25" customHeight="1" x14ac:dyDescent="0.25">
      <c r="A88" s="281" t="s">
        <v>266</v>
      </c>
      <c r="B88" s="282"/>
      <c r="C88" s="282"/>
      <c r="D88" s="28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4"/>
      <c r="AL88" s="285"/>
      <c r="AM88" s="286"/>
      <c r="AN88" s="287"/>
      <c r="AO88" s="108"/>
      <c r="AP88" s="108"/>
      <c r="AQ88" s="168"/>
    </row>
    <row r="89" spans="1:45" x14ac:dyDescent="0.25">
      <c r="A89" s="281" t="s">
        <v>265</v>
      </c>
      <c r="B89" s="282"/>
      <c r="C89" s="282"/>
      <c r="D89" s="28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4"/>
      <c r="AL89" s="285"/>
      <c r="AM89" s="286"/>
      <c r="AN89" s="287"/>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Normal="100" zoomScaleSheetLayoutView="70"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2025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x14ac:dyDescent="0.25">
      <c r="A11" s="353"/>
      <c r="B11" s="353"/>
      <c r="C11" s="353"/>
      <c r="D11" s="353"/>
      <c r="E11" s="353"/>
      <c r="F11" s="353"/>
      <c r="G11" s="353"/>
      <c r="H11" s="353"/>
      <c r="I11" s="353"/>
      <c r="J11" s="353"/>
      <c r="K11" s="353"/>
      <c r="L11" s="353"/>
    </row>
    <row r="12" spans="1:44" x14ac:dyDescent="0.25">
      <c r="A12" s="245" t="str">
        <f>'1. паспорт местоположение'!A12:C12</f>
        <v>H_TP1800.VL.0077</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x14ac:dyDescent="0.25">
      <c r="A14" s="351"/>
      <c r="B14" s="351"/>
      <c r="C14" s="351"/>
      <c r="D14" s="351"/>
      <c r="E14" s="351"/>
      <c r="F14" s="351"/>
      <c r="G14" s="351"/>
      <c r="H14" s="351"/>
      <c r="I14" s="351"/>
      <c r="J14" s="351"/>
      <c r="K14" s="351"/>
      <c r="L14" s="351"/>
    </row>
    <row r="15" spans="1:44" ht="33"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52" t="s">
        <v>466</v>
      </c>
      <c r="B19" s="352"/>
      <c r="C19" s="352"/>
      <c r="D19" s="352"/>
      <c r="E19" s="352"/>
      <c r="F19" s="352"/>
      <c r="G19" s="352"/>
      <c r="H19" s="352"/>
      <c r="I19" s="352"/>
      <c r="J19" s="352"/>
      <c r="K19" s="352"/>
      <c r="L19" s="352"/>
    </row>
    <row r="20" spans="1:12" x14ac:dyDescent="0.25">
      <c r="A20" s="58"/>
      <c r="B20" s="58"/>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3"/>
      <c r="F22" s="94"/>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46236</v>
      </c>
      <c r="D31" s="96">
        <f>C37</f>
        <v>46266</v>
      </c>
      <c r="E31" s="95" t="s">
        <v>517</v>
      </c>
      <c r="F31" s="95" t="s">
        <v>517</v>
      </c>
      <c r="G31" s="96">
        <f>H31-30</f>
        <v>46601</v>
      </c>
      <c r="H31" s="96">
        <f>G37</f>
        <v>46631</v>
      </c>
      <c r="I31" s="17"/>
      <c r="J31" s="17"/>
      <c r="K31" s="15"/>
      <c r="L31" s="15"/>
    </row>
    <row r="32" spans="1:12" s="11" customFormat="1" ht="31.5" x14ac:dyDescent="0.25">
      <c r="A32" s="18" t="s">
        <v>216</v>
      </c>
      <c r="B32" s="155" t="s">
        <v>414</v>
      </c>
      <c r="C32" s="96">
        <v>46266</v>
      </c>
      <c r="D32" s="96">
        <v>46315</v>
      </c>
      <c r="E32" s="95" t="s">
        <v>517</v>
      </c>
      <c r="F32" s="95" t="s">
        <v>517</v>
      </c>
      <c r="G32" s="96">
        <v>46631</v>
      </c>
      <c r="H32" s="96">
        <v>46680</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46317</v>
      </c>
      <c r="D35" s="96">
        <f>C39</f>
        <v>46327</v>
      </c>
      <c r="E35" s="95" t="s">
        <v>517</v>
      </c>
      <c r="F35" s="95" t="s">
        <v>517</v>
      </c>
      <c r="G35" s="96">
        <f>H35-10</f>
        <v>46682</v>
      </c>
      <c r="H35" s="96">
        <f>G39</f>
        <v>46692</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46266</v>
      </c>
      <c r="D37" s="96">
        <f>C35</f>
        <v>46317</v>
      </c>
      <c r="E37" s="95" t="s">
        <v>517</v>
      </c>
      <c r="F37" s="95" t="s">
        <v>517</v>
      </c>
      <c r="G37" s="96">
        <v>46631</v>
      </c>
      <c r="H37" s="96">
        <f>G35</f>
        <v>46682</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46327</v>
      </c>
      <c r="D39" s="96">
        <f>C39+20</f>
        <v>46347</v>
      </c>
      <c r="E39" s="95" t="s">
        <v>517</v>
      </c>
      <c r="F39" s="95" t="s">
        <v>517</v>
      </c>
      <c r="G39" s="96">
        <v>46692</v>
      </c>
      <c r="H39" s="96">
        <f>G39+20</f>
        <v>46712</v>
      </c>
      <c r="I39" s="15"/>
      <c r="J39" s="15"/>
      <c r="K39" s="15"/>
      <c r="L39" s="15"/>
    </row>
    <row r="40" spans="1:12" ht="33.75" customHeight="1" x14ac:dyDescent="0.25">
      <c r="A40" s="18" t="s">
        <v>213</v>
      </c>
      <c r="B40" s="155" t="s">
        <v>417</v>
      </c>
      <c r="C40" s="96">
        <f>D39+1</f>
        <v>46348</v>
      </c>
      <c r="D40" s="96">
        <f>C40+40</f>
        <v>46388</v>
      </c>
      <c r="E40" s="95" t="s">
        <v>517</v>
      </c>
      <c r="F40" s="95" t="s">
        <v>517</v>
      </c>
      <c r="G40" s="96">
        <f>H39+1</f>
        <v>46713</v>
      </c>
      <c r="H40" s="96">
        <f>G40+40</f>
        <v>46753</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46398</v>
      </c>
      <c r="D42" s="96">
        <f>C42+10</f>
        <v>46408</v>
      </c>
      <c r="E42" s="95" t="s">
        <v>517</v>
      </c>
      <c r="F42" s="95" t="s">
        <v>517</v>
      </c>
      <c r="G42" s="96">
        <f>H40+10</f>
        <v>46763</v>
      </c>
      <c r="H42" s="96">
        <f>G42+10</f>
        <v>46773</v>
      </c>
      <c r="I42" s="15"/>
      <c r="J42" s="15"/>
      <c r="K42" s="15"/>
      <c r="L42" s="15"/>
    </row>
    <row r="43" spans="1:12" ht="34.5" customHeight="1" x14ac:dyDescent="0.25">
      <c r="A43" s="18" t="s">
        <v>211</v>
      </c>
      <c r="B43" s="155" t="s">
        <v>209</v>
      </c>
      <c r="C43" s="96">
        <f>D40+14</f>
        <v>46402</v>
      </c>
      <c r="D43" s="96">
        <f>C43+60</f>
        <v>46462</v>
      </c>
      <c r="E43" s="95" t="s">
        <v>517</v>
      </c>
      <c r="F43" s="95" t="s">
        <v>517</v>
      </c>
      <c r="G43" s="96">
        <f>H40+14</f>
        <v>46767</v>
      </c>
      <c r="H43" s="96">
        <f>G43+60</f>
        <v>46827</v>
      </c>
      <c r="I43" s="15"/>
      <c r="J43" s="15"/>
      <c r="K43" s="15"/>
      <c r="L43" s="15"/>
    </row>
    <row r="44" spans="1:12" ht="24.75" customHeight="1" x14ac:dyDescent="0.25">
      <c r="A44" s="18" t="s">
        <v>210</v>
      </c>
      <c r="B44" s="155" t="s">
        <v>207</v>
      </c>
      <c r="C44" s="96">
        <f>C43</f>
        <v>46402</v>
      </c>
      <c r="D44" s="96">
        <f>C44+630</f>
        <v>47032</v>
      </c>
      <c r="E44" s="95" t="s">
        <v>517</v>
      </c>
      <c r="F44" s="95" t="s">
        <v>517</v>
      </c>
      <c r="G44" s="96">
        <f>G43</f>
        <v>46767</v>
      </c>
      <c r="H44" s="96">
        <f>G44+630</f>
        <v>47397</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47033</v>
      </c>
      <c r="D47" s="96">
        <f>C47+14</f>
        <v>47047</v>
      </c>
      <c r="E47" s="95" t="s">
        <v>517</v>
      </c>
      <c r="F47" s="95" t="s">
        <v>517</v>
      </c>
      <c r="G47" s="96">
        <f>H44+1</f>
        <v>47398</v>
      </c>
      <c r="H47" s="96">
        <f>G47+14</f>
        <v>47412</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47033</v>
      </c>
      <c r="D49" s="96">
        <f>C49+14</f>
        <v>47047</v>
      </c>
      <c r="E49" s="95" t="s">
        <v>517</v>
      </c>
      <c r="F49" s="95" t="s">
        <v>517</v>
      </c>
      <c r="G49" s="96">
        <f>G47</f>
        <v>47398</v>
      </c>
      <c r="H49" s="96">
        <f>G49+14</f>
        <v>47412</v>
      </c>
      <c r="I49" s="15"/>
      <c r="J49" s="15"/>
      <c r="K49" s="15"/>
      <c r="L49" s="15"/>
    </row>
    <row r="50" spans="1:12" ht="86.25" customHeight="1" x14ac:dyDescent="0.25">
      <c r="A50" s="18" t="s">
        <v>202</v>
      </c>
      <c r="B50" s="155" t="s">
        <v>559</v>
      </c>
      <c r="C50" s="96">
        <f>D49+1</f>
        <v>47048</v>
      </c>
      <c r="D50" s="96">
        <f>C50+10</f>
        <v>47058</v>
      </c>
      <c r="E50" s="95" t="s">
        <v>517</v>
      </c>
      <c r="F50" s="95" t="s">
        <v>517</v>
      </c>
      <c r="G50" s="96">
        <f>H49+1</f>
        <v>47413</v>
      </c>
      <c r="H50" s="96">
        <f>G50+10</f>
        <v>47423</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47059</v>
      </c>
      <c r="D53" s="96">
        <f>C53+30</f>
        <v>47089</v>
      </c>
      <c r="E53" s="95" t="s">
        <v>517</v>
      </c>
      <c r="F53" s="95" t="s">
        <v>517</v>
      </c>
      <c r="G53" s="96">
        <f>H50+1</f>
        <v>47424</v>
      </c>
      <c r="H53" s="96">
        <f>G53+30</f>
        <v>47454</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59" t="s">
        <v>195</v>
      </c>
      <c r="B20" s="359" t="s">
        <v>194</v>
      </c>
      <c r="C20" s="354" t="s">
        <v>193</v>
      </c>
      <c r="D20" s="355"/>
      <c r="E20" s="362" t="s">
        <v>192</v>
      </c>
      <c r="F20" s="363"/>
      <c r="G20" s="372" t="s">
        <v>584</v>
      </c>
      <c r="H20" s="368" t="s">
        <v>562</v>
      </c>
      <c r="I20" s="369"/>
      <c r="J20" s="369"/>
      <c r="K20" s="370"/>
      <c r="L20" s="368" t="s">
        <v>563</v>
      </c>
      <c r="M20" s="369"/>
      <c r="N20" s="369"/>
      <c r="O20" s="370"/>
      <c r="P20" s="368" t="s">
        <v>564</v>
      </c>
      <c r="Q20" s="369"/>
      <c r="R20" s="369"/>
      <c r="S20" s="370"/>
      <c r="T20" s="368" t="s">
        <v>577</v>
      </c>
      <c r="U20" s="369"/>
      <c r="V20" s="369"/>
      <c r="W20" s="370"/>
      <c r="X20" s="368" t="s">
        <v>581</v>
      </c>
      <c r="Y20" s="369"/>
      <c r="Z20" s="369"/>
      <c r="AA20" s="370"/>
      <c r="AB20" s="354" t="s">
        <v>191</v>
      </c>
      <c r="AC20" s="355"/>
      <c r="AD20" s="228"/>
      <c r="AE20" s="228"/>
      <c r="AF20" s="228"/>
      <c r="AG20" s="228"/>
      <c r="AH20" s="228"/>
      <c r="AI20" s="229"/>
    </row>
    <row r="21" spans="1:35" s="81" customFormat="1" ht="81.75" customHeight="1" x14ac:dyDescent="0.25">
      <c r="A21" s="360"/>
      <c r="B21" s="360"/>
      <c r="C21" s="356"/>
      <c r="D21" s="357"/>
      <c r="E21" s="364"/>
      <c r="F21" s="365"/>
      <c r="G21" s="373"/>
      <c r="H21" s="366" t="s">
        <v>3</v>
      </c>
      <c r="I21" s="367"/>
      <c r="J21" s="366" t="s">
        <v>189</v>
      </c>
      <c r="K21" s="367"/>
      <c r="L21" s="366" t="s">
        <v>3</v>
      </c>
      <c r="M21" s="367"/>
      <c r="N21" s="366" t="s">
        <v>189</v>
      </c>
      <c r="O21" s="367"/>
      <c r="P21" s="366" t="s">
        <v>3</v>
      </c>
      <c r="Q21" s="367"/>
      <c r="R21" s="366" t="s">
        <v>189</v>
      </c>
      <c r="S21" s="367"/>
      <c r="T21" s="366" t="s">
        <v>3</v>
      </c>
      <c r="U21" s="367"/>
      <c r="V21" s="366" t="s">
        <v>189</v>
      </c>
      <c r="W21" s="367"/>
      <c r="X21" s="366" t="s">
        <v>3</v>
      </c>
      <c r="Y21" s="367"/>
      <c r="Z21" s="366" t="s">
        <v>189</v>
      </c>
      <c r="AA21" s="367"/>
      <c r="AB21" s="356"/>
      <c r="AC21" s="357"/>
      <c r="AD21" s="228"/>
      <c r="AE21" s="228"/>
      <c r="AF21" s="228"/>
      <c r="AG21" s="228"/>
      <c r="AH21" s="228" t="s">
        <v>554</v>
      </c>
      <c r="AI21" s="229"/>
    </row>
    <row r="22" spans="1:35" s="81" customFormat="1" ht="89.25" customHeight="1" x14ac:dyDescent="0.3">
      <c r="A22" s="361"/>
      <c r="B22" s="361"/>
      <c r="C22" s="230" t="s">
        <v>3</v>
      </c>
      <c r="D22" s="230" t="s">
        <v>189</v>
      </c>
      <c r="E22" s="231" t="s">
        <v>582</v>
      </c>
      <c r="F22" s="231" t="s">
        <v>583</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v>1</v>
      </c>
      <c r="B24" s="72" t="s">
        <v>188</v>
      </c>
      <c r="C24" s="73">
        <v>164.85010393410357</v>
      </c>
      <c r="D24" s="73">
        <v>189.19788405062397</v>
      </c>
      <c r="E24" s="73">
        <v>164.85010393410357</v>
      </c>
      <c r="F24" s="73">
        <v>164.85010393410357</v>
      </c>
      <c r="G24" s="73">
        <v>0</v>
      </c>
      <c r="H24" s="73">
        <v>0</v>
      </c>
      <c r="I24" s="73"/>
      <c r="J24" s="225">
        <v>0</v>
      </c>
      <c r="K24" s="73"/>
      <c r="L24" s="225">
        <v>0</v>
      </c>
      <c r="M24" s="73"/>
      <c r="N24" s="225">
        <v>0</v>
      </c>
      <c r="O24" s="73"/>
      <c r="P24" s="225">
        <v>51.752697028533895</v>
      </c>
      <c r="Q24" s="73"/>
      <c r="R24" s="73">
        <v>1.3314338065900297</v>
      </c>
      <c r="S24" s="73"/>
      <c r="T24" s="225">
        <v>113.09740690556966</v>
      </c>
      <c r="U24" s="73"/>
      <c r="V24" s="225">
        <v>73.927367954901698</v>
      </c>
      <c r="W24" s="73"/>
      <c r="X24" s="225">
        <v>113.93908228913229</v>
      </c>
      <c r="Y24" s="73"/>
      <c r="Z24" s="225" t="s">
        <v>517</v>
      </c>
      <c r="AA24" s="73"/>
      <c r="AB24" s="73">
        <v>164.85010393410354</v>
      </c>
      <c r="AC24" s="73">
        <v>189.197884050624</v>
      </c>
    </row>
    <row r="25" spans="1:35" s="81" customFormat="1" ht="24" customHeight="1" x14ac:dyDescent="0.25">
      <c r="A25" s="74" t="s">
        <v>187</v>
      </c>
      <c r="B25" s="75" t="s">
        <v>186</v>
      </c>
      <c r="C25" s="73"/>
      <c r="D25" s="73"/>
      <c r="E25" s="73"/>
      <c r="F25" s="73"/>
      <c r="G25" s="73">
        <v>0</v>
      </c>
      <c r="H25" s="73">
        <v>0</v>
      </c>
      <c r="I25" s="73"/>
      <c r="J25" s="226">
        <v>0</v>
      </c>
      <c r="K25" s="73"/>
      <c r="L25" s="226">
        <v>0</v>
      </c>
      <c r="M25" s="73"/>
      <c r="N25" s="226">
        <v>0</v>
      </c>
      <c r="O25" s="73"/>
      <c r="P25" s="226">
        <v>0</v>
      </c>
      <c r="Q25" s="73"/>
      <c r="R25" s="73">
        <v>0</v>
      </c>
      <c r="S25" s="73"/>
      <c r="T25" s="226">
        <v>0</v>
      </c>
      <c r="U25" s="73"/>
      <c r="V25" s="226">
        <v>0</v>
      </c>
      <c r="W25" s="73"/>
      <c r="X25" s="226">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226">
        <v>0</v>
      </c>
      <c r="M26" s="73"/>
      <c r="N26" s="226">
        <v>0</v>
      </c>
      <c r="O26" s="73"/>
      <c r="P26" s="226">
        <v>0</v>
      </c>
      <c r="Q26" s="73"/>
      <c r="R26" s="73">
        <v>0</v>
      </c>
      <c r="S26" s="73"/>
      <c r="T26" s="226">
        <v>0</v>
      </c>
      <c r="U26" s="73"/>
      <c r="V26" s="226">
        <v>0</v>
      </c>
      <c r="W26" s="73"/>
      <c r="X26" s="226">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226">
        <v>0</v>
      </c>
      <c r="M27" s="73"/>
      <c r="N27" s="226">
        <v>0</v>
      </c>
      <c r="O27" s="73"/>
      <c r="P27" s="226">
        <v>43.378682501763656</v>
      </c>
      <c r="Q27" s="73"/>
      <c r="R27" s="73">
        <v>1.3095307861674081</v>
      </c>
      <c r="S27" s="73"/>
      <c r="T27" s="226">
        <v>94.796660627740664</v>
      </c>
      <c r="U27" s="73"/>
      <c r="V27" s="226">
        <v>61.965291149069273</v>
      </c>
      <c r="W27" s="73"/>
      <c r="X27" s="226">
        <v>95.308173893010277</v>
      </c>
      <c r="Y27" s="73"/>
      <c r="Z27" s="225" t="s">
        <v>517</v>
      </c>
      <c r="AA27" s="73"/>
      <c r="AB27" s="73">
        <v>138.17534312950431</v>
      </c>
      <c r="AC27" s="73">
        <v>158.58299582824696</v>
      </c>
    </row>
    <row r="28" spans="1:35" s="81" customFormat="1" x14ac:dyDescent="0.25">
      <c r="A28" s="74" t="s">
        <v>182</v>
      </c>
      <c r="B28" s="75" t="s">
        <v>181</v>
      </c>
      <c r="C28" s="73"/>
      <c r="D28" s="73"/>
      <c r="E28" s="73"/>
      <c r="F28" s="73"/>
      <c r="G28" s="73">
        <v>0</v>
      </c>
      <c r="H28" s="73">
        <v>0</v>
      </c>
      <c r="I28" s="73"/>
      <c r="J28" s="226">
        <v>0</v>
      </c>
      <c r="K28" s="73"/>
      <c r="L28" s="226">
        <v>0</v>
      </c>
      <c r="M28" s="73"/>
      <c r="N28" s="226">
        <v>0</v>
      </c>
      <c r="O28" s="73"/>
      <c r="P28" s="226">
        <v>0</v>
      </c>
      <c r="Q28" s="73"/>
      <c r="R28" s="73">
        <v>0</v>
      </c>
      <c r="S28" s="73"/>
      <c r="T28" s="226">
        <v>0</v>
      </c>
      <c r="U28" s="73"/>
      <c r="V28" s="226">
        <v>0</v>
      </c>
      <c r="W28" s="73"/>
      <c r="X28" s="226">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226">
        <v>0</v>
      </c>
      <c r="M29" s="73"/>
      <c r="N29" s="226">
        <v>0</v>
      </c>
      <c r="O29" s="73"/>
      <c r="P29" s="226">
        <v>8.3740145267702388</v>
      </c>
      <c r="Q29" s="73"/>
      <c r="R29" s="73">
        <v>2.19030204226216E-2</v>
      </c>
      <c r="S29" s="73"/>
      <c r="T29" s="226">
        <v>18.300746277828992</v>
      </c>
      <c r="U29" s="73"/>
      <c r="V29" s="226">
        <v>11.962076805832424</v>
      </c>
      <c r="W29" s="73"/>
      <c r="X29" s="226">
        <v>18.63090839612201</v>
      </c>
      <c r="Y29" s="73"/>
      <c r="Z29" s="225" t="s">
        <v>517</v>
      </c>
      <c r="AA29" s="73"/>
      <c r="AB29" s="73">
        <v>26.674760804599231</v>
      </c>
      <c r="AC29" s="73">
        <v>30.614888222377033</v>
      </c>
    </row>
    <row r="30" spans="1:35" s="81" customFormat="1" ht="47.25" x14ac:dyDescent="0.25">
      <c r="A30" s="71" t="s">
        <v>64</v>
      </c>
      <c r="B30" s="72" t="s">
        <v>178</v>
      </c>
      <c r="C30" s="73">
        <v>138.17534312950431</v>
      </c>
      <c r="D30" s="73">
        <v>158.58299582824696</v>
      </c>
      <c r="E30" s="73">
        <v>138.17534312950431</v>
      </c>
      <c r="F30" s="73">
        <v>138.17534312950431</v>
      </c>
      <c r="G30" s="73">
        <v>0</v>
      </c>
      <c r="H30" s="73">
        <v>0</v>
      </c>
      <c r="I30" s="73"/>
      <c r="J30" s="226">
        <v>0</v>
      </c>
      <c r="K30" s="73"/>
      <c r="L30" s="226">
        <v>0</v>
      </c>
      <c r="M30" s="73"/>
      <c r="N30" s="226">
        <v>0</v>
      </c>
      <c r="O30" s="73"/>
      <c r="P30" s="226">
        <v>43.378682501763656</v>
      </c>
      <c r="Q30" s="73"/>
      <c r="R30" s="73">
        <v>1.3095307861674081</v>
      </c>
      <c r="S30" s="73"/>
      <c r="T30" s="226">
        <v>94.796660627740664</v>
      </c>
      <c r="U30" s="73"/>
      <c r="V30" s="226">
        <v>61.965291149069273</v>
      </c>
      <c r="W30" s="73"/>
      <c r="X30" s="226">
        <v>95.308173893010277</v>
      </c>
      <c r="Y30" s="73"/>
      <c r="Z30" s="225" t="s">
        <v>517</v>
      </c>
      <c r="AA30" s="73"/>
      <c r="AB30" s="73">
        <v>138.17534312950431</v>
      </c>
      <c r="AC30" s="73">
        <v>158.58299582824696</v>
      </c>
    </row>
    <row r="31" spans="1:35" s="81" customFormat="1" x14ac:dyDescent="0.25">
      <c r="A31" s="71" t="s">
        <v>177</v>
      </c>
      <c r="B31" s="75" t="s">
        <v>176</v>
      </c>
      <c r="C31" s="73">
        <v>0.1002091165057</v>
      </c>
      <c r="D31" s="73">
        <v>0.10951510211310815</v>
      </c>
      <c r="E31" s="73"/>
      <c r="F31" s="73"/>
      <c r="G31" s="73"/>
      <c r="H31" s="73"/>
      <c r="I31" s="73"/>
      <c r="J31" s="226"/>
      <c r="K31" s="73"/>
      <c r="L31" s="226"/>
      <c r="M31" s="73"/>
      <c r="N31" s="226"/>
      <c r="O31" s="73"/>
      <c r="P31" s="226"/>
      <c r="Q31" s="73"/>
      <c r="R31" s="73"/>
      <c r="S31" s="73"/>
      <c r="T31" s="226"/>
      <c r="U31" s="73"/>
      <c r="V31" s="226"/>
      <c r="W31" s="73"/>
      <c r="X31" s="226"/>
      <c r="Y31" s="73"/>
      <c r="Z31" s="226"/>
      <c r="AA31" s="73"/>
      <c r="AB31" s="73">
        <v>0</v>
      </c>
      <c r="AC31" s="73">
        <v>0</v>
      </c>
    </row>
    <row r="32" spans="1:35" s="81" customFormat="1" ht="31.5" x14ac:dyDescent="0.25">
      <c r="A32" s="71" t="s">
        <v>175</v>
      </c>
      <c r="B32" s="75" t="s">
        <v>174</v>
      </c>
      <c r="C32" s="73">
        <v>78.922459330430996</v>
      </c>
      <c r="D32" s="73">
        <v>92.264060528186505</v>
      </c>
      <c r="E32" s="73"/>
      <c r="F32" s="73"/>
      <c r="G32" s="73"/>
      <c r="H32" s="73"/>
      <c r="I32" s="73"/>
      <c r="J32" s="226"/>
      <c r="K32" s="73"/>
      <c r="L32" s="226"/>
      <c r="M32" s="73"/>
      <c r="N32" s="226"/>
      <c r="O32" s="73"/>
      <c r="P32" s="226"/>
      <c r="Q32" s="73"/>
      <c r="R32" s="73"/>
      <c r="S32" s="73"/>
      <c r="T32" s="226"/>
      <c r="U32" s="73"/>
      <c r="V32" s="226"/>
      <c r="W32" s="73"/>
      <c r="X32" s="226"/>
      <c r="Y32" s="73"/>
      <c r="Z32" s="226"/>
      <c r="AA32" s="73"/>
      <c r="AB32" s="73">
        <v>0</v>
      </c>
      <c r="AC32" s="73">
        <v>0</v>
      </c>
    </row>
    <row r="33" spans="1:29" s="81" customFormat="1" x14ac:dyDescent="0.25">
      <c r="A33" s="71" t="s">
        <v>173</v>
      </c>
      <c r="B33" s="75" t="s">
        <v>172</v>
      </c>
      <c r="C33" s="73">
        <v>49.595021547728599</v>
      </c>
      <c r="D33" s="73">
        <v>55.100489552481697</v>
      </c>
      <c r="E33" s="73"/>
      <c r="F33" s="73"/>
      <c r="G33" s="73"/>
      <c r="H33" s="73"/>
      <c r="I33" s="73"/>
      <c r="J33" s="226"/>
      <c r="K33" s="73"/>
      <c r="L33" s="226"/>
      <c r="M33" s="73"/>
      <c r="N33" s="226"/>
      <c r="O33" s="73"/>
      <c r="P33" s="226"/>
      <c r="Q33" s="73"/>
      <c r="R33" s="73"/>
      <c r="S33" s="73"/>
      <c r="T33" s="226"/>
      <c r="U33" s="73"/>
      <c r="V33" s="226"/>
      <c r="W33" s="73"/>
      <c r="X33" s="226"/>
      <c r="Y33" s="73"/>
      <c r="Z33" s="226"/>
      <c r="AA33" s="73"/>
      <c r="AB33" s="73">
        <v>0</v>
      </c>
      <c r="AC33" s="73">
        <v>0</v>
      </c>
    </row>
    <row r="34" spans="1:29" s="81" customFormat="1" x14ac:dyDescent="0.25">
      <c r="A34" s="71" t="s">
        <v>171</v>
      </c>
      <c r="B34" s="75" t="s">
        <v>170</v>
      </c>
      <c r="C34" s="73">
        <v>9.5576531348390397</v>
      </c>
      <c r="D34" s="73">
        <v>11.10893064546566</v>
      </c>
      <c r="E34" s="73"/>
      <c r="F34" s="73"/>
      <c r="G34" s="73"/>
      <c r="H34" s="73"/>
      <c r="I34" s="73"/>
      <c r="J34" s="226"/>
      <c r="K34" s="73"/>
      <c r="L34" s="226"/>
      <c r="M34" s="73"/>
      <c r="N34" s="226"/>
      <c r="O34" s="73"/>
      <c r="P34" s="226"/>
      <c r="Q34" s="73"/>
      <c r="R34" s="73"/>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226"/>
      <c r="M35" s="73"/>
      <c r="N35" s="226"/>
      <c r="O35" s="73"/>
      <c r="P35" s="226"/>
      <c r="Q35" s="73"/>
      <c r="R35" s="73"/>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226">
        <v>0</v>
      </c>
      <c r="M36" s="82" t="s">
        <v>554</v>
      </c>
      <c r="N36" s="226">
        <v>0</v>
      </c>
      <c r="O36" s="73" t="s">
        <v>554</v>
      </c>
      <c r="P36" s="226">
        <v>0</v>
      </c>
      <c r="Q36" s="82" t="s">
        <v>554</v>
      </c>
      <c r="R36" s="73">
        <v>0</v>
      </c>
      <c r="S36" s="73" t="s">
        <v>554</v>
      </c>
      <c r="T36" s="226">
        <v>0</v>
      </c>
      <c r="U36" s="82" t="s">
        <v>554</v>
      </c>
      <c r="V36" s="226">
        <v>0</v>
      </c>
      <c r="W36" s="73" t="s">
        <v>554</v>
      </c>
      <c r="X36" s="226">
        <v>0</v>
      </c>
      <c r="Y36" s="82" t="s">
        <v>554</v>
      </c>
      <c r="Z36" s="226" t="s">
        <v>517</v>
      </c>
      <c r="AA36" s="73" t="s">
        <v>517</v>
      </c>
      <c r="AB36" s="73">
        <v>0</v>
      </c>
      <c r="AC36" s="73">
        <v>0</v>
      </c>
    </row>
    <row r="37" spans="1:29" s="81" customFormat="1" ht="31.5" x14ac:dyDescent="0.25">
      <c r="A37" s="74" t="s">
        <v>167</v>
      </c>
      <c r="B37" s="77" t="s">
        <v>522</v>
      </c>
      <c r="C37" s="73"/>
      <c r="D37" s="73"/>
      <c r="E37" s="73"/>
      <c r="F37" s="73"/>
      <c r="G37" s="73">
        <v>0</v>
      </c>
      <c r="H37" s="73">
        <v>0</v>
      </c>
      <c r="I37" s="82" t="s">
        <v>554</v>
      </c>
      <c r="J37" s="226">
        <v>0</v>
      </c>
      <c r="K37" s="73" t="s">
        <v>554</v>
      </c>
      <c r="L37" s="226">
        <v>0</v>
      </c>
      <c r="M37" s="82" t="s">
        <v>554</v>
      </c>
      <c r="N37" s="226">
        <v>0</v>
      </c>
      <c r="O37" s="73" t="s">
        <v>554</v>
      </c>
      <c r="P37" s="226">
        <v>0</v>
      </c>
      <c r="Q37" s="82" t="s">
        <v>554</v>
      </c>
      <c r="R37" s="73">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226">
        <v>0</v>
      </c>
      <c r="M38" s="82" t="s">
        <v>554</v>
      </c>
      <c r="N38" s="226">
        <v>0</v>
      </c>
      <c r="O38" s="73" t="s">
        <v>554</v>
      </c>
      <c r="P38" s="226">
        <v>0</v>
      </c>
      <c r="Q38" s="82" t="s">
        <v>554</v>
      </c>
      <c r="R38" s="73">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226">
        <v>0</v>
      </c>
      <c r="M39" s="82" t="s">
        <v>554</v>
      </c>
      <c r="N39" s="226">
        <v>0</v>
      </c>
      <c r="O39" s="73" t="s">
        <v>554</v>
      </c>
      <c r="P39" s="226">
        <v>0</v>
      </c>
      <c r="Q39" s="82" t="s">
        <v>554</v>
      </c>
      <c r="R39" s="73">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226">
        <v>0</v>
      </c>
      <c r="M40" s="82" t="s">
        <v>554</v>
      </c>
      <c r="N40" s="226">
        <v>0</v>
      </c>
      <c r="O40" s="73" t="s">
        <v>554</v>
      </c>
      <c r="P40" s="226">
        <v>0</v>
      </c>
      <c r="Q40" s="82" t="s">
        <v>554</v>
      </c>
      <c r="R40" s="73">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226">
        <v>0</v>
      </c>
      <c r="M41" s="82" t="s">
        <v>554</v>
      </c>
      <c r="N41" s="226">
        <v>0</v>
      </c>
      <c r="O41" s="73" t="s">
        <v>554</v>
      </c>
      <c r="P41" s="226">
        <v>0</v>
      </c>
      <c r="Q41" s="82" t="s">
        <v>554</v>
      </c>
      <c r="R41" s="73">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226">
        <v>0</v>
      </c>
      <c r="M42" s="82" t="s">
        <v>554</v>
      </c>
      <c r="N42" s="226">
        <v>0</v>
      </c>
      <c r="O42" s="73" t="s">
        <v>554</v>
      </c>
      <c r="P42" s="226">
        <v>0</v>
      </c>
      <c r="Q42" s="82" t="s">
        <v>554</v>
      </c>
      <c r="R42" s="73">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226">
        <v>0</v>
      </c>
      <c r="M43" s="82" t="s">
        <v>554</v>
      </c>
      <c r="N43" s="226">
        <v>0</v>
      </c>
      <c r="O43" s="73" t="s">
        <v>554</v>
      </c>
      <c r="P43" s="226">
        <v>0</v>
      </c>
      <c r="Q43" s="82" t="s">
        <v>554</v>
      </c>
      <c r="R43" s="73">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226">
        <v>0</v>
      </c>
      <c r="M44" s="82" t="s">
        <v>554</v>
      </c>
      <c r="N44" s="226">
        <v>0</v>
      </c>
      <c r="O44" s="73" t="s">
        <v>554</v>
      </c>
      <c r="P44" s="226">
        <v>0</v>
      </c>
      <c r="Q44" s="82" t="s">
        <v>554</v>
      </c>
      <c r="R44" s="73">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226">
        <v>0</v>
      </c>
      <c r="M45" s="82" t="s">
        <v>554</v>
      </c>
      <c r="N45" s="226">
        <v>0</v>
      </c>
      <c r="O45" s="73" t="s">
        <v>554</v>
      </c>
      <c r="P45" s="226">
        <v>0</v>
      </c>
      <c r="Q45" s="82" t="s">
        <v>554</v>
      </c>
      <c r="R45" s="73">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v>0</v>
      </c>
      <c r="K46" s="73" t="s">
        <v>554</v>
      </c>
      <c r="L46" s="226">
        <v>0</v>
      </c>
      <c r="M46" s="82" t="s">
        <v>554</v>
      </c>
      <c r="N46" s="226">
        <v>0</v>
      </c>
      <c r="O46" s="73" t="s">
        <v>554</v>
      </c>
      <c r="P46" s="226">
        <v>0</v>
      </c>
      <c r="Q46" s="82" t="s">
        <v>554</v>
      </c>
      <c r="R46" s="73">
        <v>0</v>
      </c>
      <c r="S46" s="73" t="s">
        <v>554</v>
      </c>
      <c r="T46" s="226">
        <v>0</v>
      </c>
      <c r="U46" s="82" t="s">
        <v>554</v>
      </c>
      <c r="V46" s="226">
        <v>0</v>
      </c>
      <c r="W46" s="73" t="s">
        <v>554</v>
      </c>
      <c r="X46" s="226">
        <v>0</v>
      </c>
      <c r="Y46" s="82" t="s">
        <v>554</v>
      </c>
      <c r="Z46" s="226" t="s">
        <v>517</v>
      </c>
      <c r="AA46" s="73" t="s">
        <v>517</v>
      </c>
      <c r="AB46" s="73">
        <v>0</v>
      </c>
      <c r="AC46" s="73">
        <v>0</v>
      </c>
    </row>
    <row r="47" spans="1:29" s="81" customFormat="1" x14ac:dyDescent="0.25">
      <c r="A47" s="71" t="s">
        <v>62</v>
      </c>
      <c r="B47" s="72" t="s">
        <v>161</v>
      </c>
      <c r="C47" s="73"/>
      <c r="D47" s="73"/>
      <c r="E47" s="73"/>
      <c r="F47" s="73"/>
      <c r="G47" s="73"/>
      <c r="H47" s="73"/>
      <c r="I47" s="73"/>
      <c r="J47" s="226"/>
      <c r="K47" s="73"/>
      <c r="L47" s="226"/>
      <c r="M47" s="73"/>
      <c r="N47" s="226"/>
      <c r="O47" s="73"/>
      <c r="P47" s="226"/>
      <c r="Q47" s="73"/>
      <c r="R47" s="73"/>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226">
        <v>0</v>
      </c>
      <c r="M48" s="73"/>
      <c r="N48" s="226">
        <v>0</v>
      </c>
      <c r="O48" s="73"/>
      <c r="P48" s="226">
        <v>0</v>
      </c>
      <c r="Q48" s="73"/>
      <c r="R48" s="73">
        <v>0</v>
      </c>
      <c r="S48" s="73"/>
      <c r="T48" s="226">
        <v>0</v>
      </c>
      <c r="U48" s="73"/>
      <c r="V48" s="226">
        <v>0</v>
      </c>
      <c r="W48" s="73"/>
      <c r="X48" s="226">
        <v>0</v>
      </c>
      <c r="Y48" s="73"/>
      <c r="Z48" s="226" t="s">
        <v>517</v>
      </c>
      <c r="AA48" s="73"/>
      <c r="AB48" s="73">
        <v>0</v>
      </c>
      <c r="AC48" s="73">
        <v>0</v>
      </c>
    </row>
    <row r="49" spans="1:29" s="81" customFormat="1" ht="31.5" x14ac:dyDescent="0.25">
      <c r="A49" s="74" t="s">
        <v>159</v>
      </c>
      <c r="B49" s="77" t="s">
        <v>522</v>
      </c>
      <c r="C49" s="73">
        <v>0</v>
      </c>
      <c r="D49" s="73">
        <v>0</v>
      </c>
      <c r="E49" s="73"/>
      <c r="F49" s="73"/>
      <c r="G49" s="73">
        <v>0</v>
      </c>
      <c r="H49" s="73">
        <v>0</v>
      </c>
      <c r="I49" s="73"/>
      <c r="J49" s="226">
        <v>0</v>
      </c>
      <c r="K49" s="73"/>
      <c r="L49" s="226">
        <v>0</v>
      </c>
      <c r="M49" s="73"/>
      <c r="N49" s="226">
        <v>0</v>
      </c>
      <c r="O49" s="73"/>
      <c r="P49" s="226">
        <v>0</v>
      </c>
      <c r="Q49" s="73"/>
      <c r="R49" s="73">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226">
        <v>0</v>
      </c>
      <c r="M50" s="73"/>
      <c r="N50" s="226">
        <v>0</v>
      </c>
      <c r="O50" s="73"/>
      <c r="P50" s="226">
        <v>0</v>
      </c>
      <c r="Q50" s="73"/>
      <c r="R50" s="73">
        <v>0</v>
      </c>
      <c r="S50" s="73"/>
      <c r="T50" s="226">
        <v>0</v>
      </c>
      <c r="U50" s="73"/>
      <c r="V50" s="226">
        <v>0</v>
      </c>
      <c r="W50" s="73"/>
      <c r="X50" s="226">
        <v>0</v>
      </c>
      <c r="Y50" s="73"/>
      <c r="Z50" s="226" t="s">
        <v>517</v>
      </c>
      <c r="AA50" s="73"/>
      <c r="AB50" s="73">
        <v>0</v>
      </c>
      <c r="AC50" s="73">
        <v>0</v>
      </c>
    </row>
    <row r="51" spans="1:29" s="81" customFormat="1" ht="31.5" x14ac:dyDescent="0.25">
      <c r="A51" s="74" t="s">
        <v>156</v>
      </c>
      <c r="B51" s="75" t="s">
        <v>155</v>
      </c>
      <c r="C51" s="73">
        <v>0</v>
      </c>
      <c r="D51" s="73">
        <v>0</v>
      </c>
      <c r="E51" s="73"/>
      <c r="F51" s="73"/>
      <c r="G51" s="73">
        <v>0</v>
      </c>
      <c r="H51" s="73">
        <v>0</v>
      </c>
      <c r="I51" s="73"/>
      <c r="J51" s="226">
        <v>0</v>
      </c>
      <c r="K51" s="73"/>
      <c r="L51" s="226">
        <v>0</v>
      </c>
      <c r="M51" s="73"/>
      <c r="N51" s="226">
        <v>0</v>
      </c>
      <c r="O51" s="73"/>
      <c r="P51" s="226">
        <v>0</v>
      </c>
      <c r="Q51" s="73"/>
      <c r="R51" s="73">
        <v>0</v>
      </c>
      <c r="S51" s="73"/>
      <c r="T51" s="226">
        <v>0</v>
      </c>
      <c r="U51" s="73"/>
      <c r="V51" s="226">
        <v>0</v>
      </c>
      <c r="W51" s="73"/>
      <c r="X51" s="226">
        <v>0</v>
      </c>
      <c r="Y51" s="73"/>
      <c r="Z51" s="226" t="s">
        <v>517</v>
      </c>
      <c r="AA51" s="73"/>
      <c r="AB51" s="73">
        <v>0</v>
      </c>
      <c r="AC51" s="73">
        <v>0</v>
      </c>
    </row>
    <row r="52" spans="1:29" s="81" customFormat="1" ht="31.5" x14ac:dyDescent="0.25">
      <c r="A52" s="74" t="s">
        <v>154</v>
      </c>
      <c r="B52" s="75" t="s">
        <v>153</v>
      </c>
      <c r="C52" s="73">
        <v>0</v>
      </c>
      <c r="D52" s="73">
        <v>0</v>
      </c>
      <c r="E52" s="73"/>
      <c r="F52" s="73"/>
      <c r="G52" s="73">
        <v>0</v>
      </c>
      <c r="H52" s="73">
        <v>0</v>
      </c>
      <c r="I52" s="73"/>
      <c r="J52" s="226">
        <v>0</v>
      </c>
      <c r="K52" s="73"/>
      <c r="L52" s="226">
        <v>0</v>
      </c>
      <c r="M52" s="73"/>
      <c r="N52" s="226">
        <v>0</v>
      </c>
      <c r="O52" s="73"/>
      <c r="P52" s="226">
        <v>0</v>
      </c>
      <c r="Q52" s="73"/>
      <c r="R52" s="73">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226">
        <v>0</v>
      </c>
      <c r="M53" s="73"/>
      <c r="N53" s="226">
        <v>0</v>
      </c>
      <c r="O53" s="73"/>
      <c r="P53" s="226">
        <v>0</v>
      </c>
      <c r="Q53" s="73"/>
      <c r="R53" s="73">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226">
        <v>0</v>
      </c>
      <c r="M54" s="73"/>
      <c r="N54" s="226">
        <v>0</v>
      </c>
      <c r="O54" s="73"/>
      <c r="P54" s="226">
        <v>0</v>
      </c>
      <c r="Q54" s="73"/>
      <c r="R54" s="73">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226">
        <v>0</v>
      </c>
      <c r="M55" s="73"/>
      <c r="N55" s="226">
        <v>0</v>
      </c>
      <c r="O55" s="73"/>
      <c r="P55" s="226">
        <v>0</v>
      </c>
      <c r="Q55" s="73"/>
      <c r="R55" s="73">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226">
        <v>0</v>
      </c>
      <c r="M56" s="73"/>
      <c r="N56" s="226">
        <v>0</v>
      </c>
      <c r="O56" s="73"/>
      <c r="P56" s="226">
        <v>0</v>
      </c>
      <c r="Q56" s="73"/>
      <c r="R56" s="73">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226">
        <v>0</v>
      </c>
      <c r="M57" s="73"/>
      <c r="N57" s="226">
        <v>0</v>
      </c>
      <c r="O57" s="73"/>
      <c r="P57" s="226">
        <v>0</v>
      </c>
      <c r="Q57" s="73"/>
      <c r="R57" s="73">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226">
        <v>0</v>
      </c>
      <c r="M58" s="73"/>
      <c r="N58" s="226">
        <v>0</v>
      </c>
      <c r="O58" s="73"/>
      <c r="P58" s="226">
        <v>0</v>
      </c>
      <c r="Q58" s="73"/>
      <c r="R58" s="73">
        <v>0</v>
      </c>
      <c r="S58" s="73"/>
      <c r="T58" s="226">
        <v>879</v>
      </c>
      <c r="U58" s="73"/>
      <c r="V58" s="226">
        <v>0</v>
      </c>
      <c r="W58" s="73"/>
      <c r="X58" s="226">
        <v>879</v>
      </c>
      <c r="Y58" s="73"/>
      <c r="Z58" s="226" t="s">
        <v>517</v>
      </c>
      <c r="AA58" s="73"/>
      <c r="AB58" s="73">
        <v>879</v>
      </c>
      <c r="AC58" s="73">
        <v>879</v>
      </c>
    </row>
    <row r="59" spans="1:29" s="81" customFormat="1" x14ac:dyDescent="0.25">
      <c r="A59" s="74" t="s">
        <v>540</v>
      </c>
      <c r="B59" s="75" t="s">
        <v>533</v>
      </c>
      <c r="C59" s="73">
        <v>0</v>
      </c>
      <c r="D59" s="73">
        <v>0</v>
      </c>
      <c r="E59" s="73"/>
      <c r="F59" s="73"/>
      <c r="G59" s="73">
        <v>0</v>
      </c>
      <c r="H59" s="73">
        <v>0</v>
      </c>
      <c r="I59" s="73"/>
      <c r="J59" s="226">
        <v>0</v>
      </c>
      <c r="K59" s="73"/>
      <c r="L59" s="226">
        <v>0</v>
      </c>
      <c r="M59" s="73"/>
      <c r="N59" s="226">
        <v>0</v>
      </c>
      <c r="O59" s="73"/>
      <c r="P59" s="226">
        <v>0</v>
      </c>
      <c r="Q59" s="73"/>
      <c r="R59" s="73">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v>0</v>
      </c>
      <c r="K60" s="73"/>
      <c r="L60" s="226">
        <v>0</v>
      </c>
      <c r="M60" s="73"/>
      <c r="N60" s="226">
        <v>0</v>
      </c>
      <c r="O60" s="73"/>
      <c r="P60" s="226">
        <v>0</v>
      </c>
      <c r="Q60" s="73"/>
      <c r="R60" s="73">
        <v>0</v>
      </c>
      <c r="S60" s="73"/>
      <c r="T60" s="226">
        <v>0</v>
      </c>
      <c r="U60" s="73"/>
      <c r="V60" s="226">
        <v>0</v>
      </c>
      <c r="W60" s="73"/>
      <c r="X60" s="226">
        <v>0</v>
      </c>
      <c r="Y60" s="73"/>
      <c r="Z60" s="226" t="s">
        <v>517</v>
      </c>
      <c r="AA60" s="73"/>
      <c r="AB60" s="73">
        <v>0</v>
      </c>
      <c r="AC60" s="73">
        <v>0</v>
      </c>
    </row>
    <row r="61" spans="1:29" s="81" customFormat="1" ht="35.25" customHeight="1" x14ac:dyDescent="0.25">
      <c r="A61" s="71" t="s">
        <v>60</v>
      </c>
      <c r="B61" s="72" t="s">
        <v>149</v>
      </c>
      <c r="C61" s="73"/>
      <c r="D61" s="73"/>
      <c r="E61" s="73"/>
      <c r="F61" s="73"/>
      <c r="G61" s="73"/>
      <c r="H61" s="73"/>
      <c r="I61" s="73"/>
      <c r="J61" s="226"/>
      <c r="K61" s="73"/>
      <c r="L61" s="226"/>
      <c r="M61" s="73"/>
      <c r="N61" s="226"/>
      <c r="O61" s="73"/>
      <c r="P61" s="226"/>
      <c r="Q61" s="73"/>
      <c r="R61" s="73"/>
      <c r="S61" s="73"/>
      <c r="T61" s="226"/>
      <c r="U61" s="73"/>
      <c r="V61" s="226"/>
      <c r="W61" s="73"/>
      <c r="X61" s="226"/>
      <c r="Y61" s="73"/>
      <c r="Z61" s="226"/>
      <c r="AA61" s="73"/>
      <c r="AB61" s="73"/>
      <c r="AC61" s="73"/>
    </row>
    <row r="62" spans="1:29" s="81" customFormat="1" x14ac:dyDescent="0.25">
      <c r="A62" s="74" t="s">
        <v>148</v>
      </c>
      <c r="B62" s="75" t="s">
        <v>147</v>
      </c>
      <c r="C62" s="73">
        <v>138.17534312950431</v>
      </c>
      <c r="D62" s="73">
        <v>158.58299582824696</v>
      </c>
      <c r="E62" s="73"/>
      <c r="F62" s="73"/>
      <c r="G62" s="73">
        <v>0</v>
      </c>
      <c r="H62" s="73">
        <v>0</v>
      </c>
      <c r="I62" s="73"/>
      <c r="J62" s="226">
        <v>0</v>
      </c>
      <c r="K62" s="73"/>
      <c r="L62" s="226">
        <v>0</v>
      </c>
      <c r="M62" s="73"/>
      <c r="N62" s="226">
        <v>0</v>
      </c>
      <c r="O62" s="73"/>
      <c r="P62" s="226">
        <v>0</v>
      </c>
      <c r="Q62" s="73"/>
      <c r="R62" s="73">
        <v>0</v>
      </c>
      <c r="S62" s="73"/>
      <c r="T62" s="226">
        <v>138.17534312950431</v>
      </c>
      <c r="U62" s="73"/>
      <c r="V62" s="226">
        <v>0</v>
      </c>
      <c r="W62" s="73"/>
      <c r="X62" s="226">
        <v>158.58299582824694</v>
      </c>
      <c r="Y62" s="73"/>
      <c r="Z62" s="226" t="s">
        <v>517</v>
      </c>
      <c r="AA62" s="73"/>
      <c r="AB62" s="73">
        <v>138.17534312950431</v>
      </c>
      <c r="AC62" s="73">
        <v>158.58299582824694</v>
      </c>
    </row>
    <row r="63" spans="1:29" s="81" customFormat="1" x14ac:dyDescent="0.25">
      <c r="A63" s="74" t="s">
        <v>146</v>
      </c>
      <c r="B63" s="77" t="s">
        <v>140</v>
      </c>
      <c r="C63" s="73"/>
      <c r="D63" s="73"/>
      <c r="E63" s="73"/>
      <c r="F63" s="73"/>
      <c r="G63" s="73">
        <v>0</v>
      </c>
      <c r="H63" s="73">
        <v>0</v>
      </c>
      <c r="I63" s="73"/>
      <c r="J63" s="226">
        <v>0</v>
      </c>
      <c r="K63" s="73"/>
      <c r="L63" s="226">
        <v>0</v>
      </c>
      <c r="M63" s="73"/>
      <c r="N63" s="226">
        <v>0</v>
      </c>
      <c r="O63" s="73"/>
      <c r="P63" s="226">
        <v>0</v>
      </c>
      <c r="Q63" s="73"/>
      <c r="R63" s="73">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226">
        <v>0</v>
      </c>
      <c r="M64" s="73"/>
      <c r="N64" s="226">
        <v>0</v>
      </c>
      <c r="O64" s="73"/>
      <c r="P64" s="226">
        <v>0</v>
      </c>
      <c r="Q64" s="73"/>
      <c r="R64" s="73">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226">
        <v>0</v>
      </c>
      <c r="M65" s="73"/>
      <c r="N65" s="226">
        <v>0</v>
      </c>
      <c r="O65" s="73"/>
      <c r="P65" s="226">
        <v>0</v>
      </c>
      <c r="Q65" s="73"/>
      <c r="R65" s="73">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226">
        <v>0</v>
      </c>
      <c r="M66" s="73"/>
      <c r="N66" s="226">
        <v>0</v>
      </c>
      <c r="O66" s="73"/>
      <c r="P66" s="226">
        <v>0</v>
      </c>
      <c r="Q66" s="73"/>
      <c r="R66" s="73">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226">
        <v>0</v>
      </c>
      <c r="M67" s="73"/>
      <c r="N67" s="226">
        <v>0</v>
      </c>
      <c r="O67" s="73"/>
      <c r="P67" s="226">
        <v>0</v>
      </c>
      <c r="Q67" s="73"/>
      <c r="R67" s="73">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226">
        <v>0</v>
      </c>
      <c r="M68" s="73"/>
      <c r="N68" s="226">
        <v>0</v>
      </c>
      <c r="O68" s="73"/>
      <c r="P68" s="226">
        <v>0</v>
      </c>
      <c r="Q68" s="73"/>
      <c r="R68" s="73">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226">
        <v>0</v>
      </c>
      <c r="M69" s="73"/>
      <c r="N69" s="226">
        <v>0</v>
      </c>
      <c r="O69" s="73"/>
      <c r="P69" s="226">
        <v>0</v>
      </c>
      <c r="Q69" s="73"/>
      <c r="R69" s="73">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226">
        <v>0</v>
      </c>
      <c r="M70" s="73"/>
      <c r="N70" s="226">
        <v>0</v>
      </c>
      <c r="O70" s="73"/>
      <c r="P70" s="226">
        <v>0</v>
      </c>
      <c r="Q70" s="73"/>
      <c r="R70" s="73">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226">
        <v>0</v>
      </c>
      <c r="M71" s="73"/>
      <c r="N71" s="226">
        <v>0</v>
      </c>
      <c r="O71" s="73"/>
      <c r="P71" s="226">
        <v>0</v>
      </c>
      <c r="Q71" s="73"/>
      <c r="R71" s="73">
        <v>0</v>
      </c>
      <c r="S71" s="73"/>
      <c r="T71" s="226">
        <v>879</v>
      </c>
      <c r="U71" s="73"/>
      <c r="V71" s="226">
        <v>0</v>
      </c>
      <c r="W71" s="73"/>
      <c r="X71" s="226">
        <v>879</v>
      </c>
      <c r="Y71" s="73"/>
      <c r="Z71" s="226" t="s">
        <v>517</v>
      </c>
      <c r="AA71" s="73"/>
      <c r="AB71" s="73">
        <v>879</v>
      </c>
      <c r="AC71" s="73">
        <v>879</v>
      </c>
    </row>
    <row r="72" spans="1:29" s="81" customFormat="1" x14ac:dyDescent="0.25">
      <c r="A72" s="74" t="s">
        <v>546</v>
      </c>
      <c r="B72" s="77" t="s">
        <v>533</v>
      </c>
      <c r="C72" s="73"/>
      <c r="D72" s="73"/>
      <c r="E72" s="73"/>
      <c r="F72" s="73"/>
      <c r="G72" s="73">
        <v>0</v>
      </c>
      <c r="H72" s="73">
        <v>0</v>
      </c>
      <c r="I72" s="73"/>
      <c r="J72" s="226">
        <v>0</v>
      </c>
      <c r="K72" s="73"/>
      <c r="L72" s="226">
        <v>0</v>
      </c>
      <c r="M72" s="73"/>
      <c r="N72" s="226">
        <v>0</v>
      </c>
      <c r="O72" s="73"/>
      <c r="P72" s="226">
        <v>0</v>
      </c>
      <c r="Q72" s="73"/>
      <c r="R72" s="73">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226">
        <v>0</v>
      </c>
      <c r="M73" s="73"/>
      <c r="N73" s="226">
        <v>0</v>
      </c>
      <c r="O73" s="73"/>
      <c r="P73" s="226">
        <v>0</v>
      </c>
      <c r="Q73" s="73"/>
      <c r="R73" s="73">
        <v>0</v>
      </c>
      <c r="S73" s="73"/>
      <c r="T73" s="226">
        <v>0</v>
      </c>
      <c r="U73" s="73"/>
      <c r="V73" s="226">
        <v>0</v>
      </c>
      <c r="W73" s="73"/>
      <c r="X73" s="226">
        <v>0</v>
      </c>
      <c r="Y73" s="73"/>
      <c r="Z73" s="226" t="s">
        <v>517</v>
      </c>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226">
        <v>0</v>
      </c>
      <c r="M74" s="73"/>
      <c r="N74" s="226">
        <v>0</v>
      </c>
      <c r="O74" s="73"/>
      <c r="P74" s="226">
        <v>0</v>
      </c>
      <c r="Q74" s="73"/>
      <c r="R74" s="73">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226"/>
      <c r="M75" s="73"/>
      <c r="N75" s="226"/>
      <c r="O75" s="73"/>
      <c r="P75" s="226"/>
      <c r="Q75" s="73"/>
      <c r="R75" s="73"/>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226">
        <v>0</v>
      </c>
      <c r="M76" s="79"/>
      <c r="N76" s="226">
        <v>0</v>
      </c>
      <c r="O76" s="79"/>
      <c r="P76" s="226">
        <v>0</v>
      </c>
      <c r="Q76" s="79"/>
      <c r="R76" s="73">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226">
        <v>0</v>
      </c>
      <c r="M77" s="73"/>
      <c r="N77" s="226">
        <v>0</v>
      </c>
      <c r="O77" s="73"/>
      <c r="P77" s="226">
        <v>0</v>
      </c>
      <c r="Q77" s="73"/>
      <c r="R77" s="73">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226">
        <v>0</v>
      </c>
      <c r="M78" s="73"/>
      <c r="N78" s="226">
        <v>0</v>
      </c>
      <c r="O78" s="73"/>
      <c r="P78" s="226">
        <v>0</v>
      </c>
      <c r="Q78" s="73"/>
      <c r="R78" s="73">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226">
        <v>0</v>
      </c>
      <c r="M79" s="73"/>
      <c r="N79" s="226">
        <v>0</v>
      </c>
      <c r="O79" s="73"/>
      <c r="P79" s="226">
        <v>0</v>
      </c>
      <c r="Q79" s="73"/>
      <c r="R79" s="73">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226">
        <v>0</v>
      </c>
      <c r="M80" s="79"/>
      <c r="N80" s="226">
        <v>0</v>
      </c>
      <c r="O80" s="79"/>
      <c r="P80" s="226">
        <v>0</v>
      </c>
      <c r="Q80" s="79"/>
      <c r="R80" s="73">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226">
        <v>0</v>
      </c>
      <c r="M81" s="79"/>
      <c r="N81" s="226">
        <v>0</v>
      </c>
      <c r="O81" s="79"/>
      <c r="P81" s="226">
        <v>0</v>
      </c>
      <c r="Q81" s="79"/>
      <c r="R81" s="73">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226">
        <v>0</v>
      </c>
      <c r="M82" s="79"/>
      <c r="N82" s="226">
        <v>0</v>
      </c>
      <c r="O82" s="79"/>
      <c r="P82" s="226">
        <v>0</v>
      </c>
      <c r="Q82" s="79"/>
      <c r="R82" s="73">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226">
        <v>0</v>
      </c>
      <c r="M83" s="79"/>
      <c r="N83" s="226">
        <v>0</v>
      </c>
      <c r="O83" s="79"/>
      <c r="P83" s="226">
        <v>0</v>
      </c>
      <c r="Q83" s="79"/>
      <c r="R83" s="73">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226">
        <v>0</v>
      </c>
      <c r="M84" s="79"/>
      <c r="N84" s="226">
        <v>0</v>
      </c>
      <c r="O84" s="79"/>
      <c r="P84" s="226">
        <v>0</v>
      </c>
      <c r="Q84" s="79"/>
      <c r="R84" s="73">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226">
        <v>0</v>
      </c>
      <c r="M85" s="79"/>
      <c r="N85" s="226">
        <v>0</v>
      </c>
      <c r="O85" s="79"/>
      <c r="P85" s="226">
        <v>0</v>
      </c>
      <c r="Q85" s="79"/>
      <c r="R85" s="73">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226">
        <v>0</v>
      </c>
      <c r="M86" s="79"/>
      <c r="N86" s="226">
        <v>0</v>
      </c>
      <c r="O86" s="79"/>
      <c r="P86" s="226">
        <v>0</v>
      </c>
      <c r="Q86" s="79"/>
      <c r="R86" s="73">
        <v>0</v>
      </c>
      <c r="S86" s="79"/>
      <c r="T86" s="226">
        <v>0</v>
      </c>
      <c r="U86" s="79"/>
      <c r="V86" s="226">
        <v>0</v>
      </c>
      <c r="W86" s="79"/>
      <c r="X86" s="226">
        <v>0</v>
      </c>
      <c r="Y86" s="79"/>
      <c r="Z86" s="226" t="s">
        <v>517</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491</v>
      </c>
      <c r="F22" s="395"/>
      <c r="G22" s="395"/>
      <c r="H22" s="395"/>
      <c r="I22" s="395"/>
      <c r="J22" s="395"/>
      <c r="K22" s="395"/>
      <c r="L22" s="396"/>
      <c r="M22" s="380" t="s">
        <v>50</v>
      </c>
      <c r="N22" s="380" t="s">
        <v>49</v>
      </c>
      <c r="O22" s="380" t="s">
        <v>48</v>
      </c>
      <c r="P22" s="375" t="s">
        <v>244</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402</v>
      </c>
      <c r="J23" s="378" t="s">
        <v>403</v>
      </c>
      <c r="K23" s="378" t="s">
        <v>404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7" t="s">
        <v>14</v>
      </c>
      <c r="AG24" s="117" t="s">
        <v>13</v>
      </c>
      <c r="AH24" s="49" t="s">
        <v>3</v>
      </c>
      <c r="AI24" s="49" t="s">
        <v>12</v>
      </c>
      <c r="AJ24" s="381"/>
      <c r="AK24" s="381"/>
      <c r="AL24" s="381"/>
      <c r="AM24" s="381"/>
      <c r="AN24" s="381"/>
      <c r="AO24" s="381"/>
      <c r="AP24" s="381"/>
      <c r="AQ24" s="399"/>
      <c r="AR24" s="375"/>
      <c r="AS24" s="375"/>
      <c r="AT24" s="375"/>
      <c r="AU24" s="375"/>
      <c r="AV24" s="384"/>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5" t="str">
        <f>'7. Паспорт отчет о закупке'!A5:AV5</f>
        <v>Год раскрытия информации: 2025 год</v>
      </c>
      <c r="B5" s="405"/>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5" t="str">
        <f>'1. паспорт местоположение'!A9:C9</f>
        <v>АО "Россети Тюмень"</v>
      </c>
      <c r="B9" s="245"/>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5" t="str">
        <f>'1. паспорт местоположение'!A12:C12</f>
        <v>H_TP1800.VL.0077</v>
      </c>
      <c r="B12" s="245"/>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586</v>
      </c>
    </row>
    <row r="25" spans="1:2" ht="28.5" customHeight="1" thickBot="1" x14ac:dyDescent="0.3">
      <c r="A25" s="32" t="s">
        <v>356</v>
      </c>
      <c r="B25" s="97">
        <v>2029</v>
      </c>
    </row>
    <row r="26" spans="1:2" ht="37.5" customHeight="1" thickBot="1" x14ac:dyDescent="0.3">
      <c r="A26" s="33" t="s">
        <v>357</v>
      </c>
      <c r="B26" s="34" t="s">
        <v>557</v>
      </c>
    </row>
    <row r="27" spans="1:2" ht="29.25" thickBot="1" x14ac:dyDescent="0.3">
      <c r="A27" s="40" t="s">
        <v>571</v>
      </c>
      <c r="B27" s="56">
        <v>189.19788405062397</v>
      </c>
    </row>
    <row r="28" spans="1:2" ht="20.25" customHeight="1" thickBot="1" x14ac:dyDescent="0.3">
      <c r="A28" s="36" t="s">
        <v>358</v>
      </c>
      <c r="B28" s="144"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570</v>
      </c>
    </row>
    <row r="59" spans="1:2" ht="16.5" thickBot="1" x14ac:dyDescent="0.3">
      <c r="A59" s="38" t="s">
        <v>380</v>
      </c>
      <c r="B59" s="98" t="s">
        <v>503</v>
      </c>
    </row>
    <row r="60" spans="1:2" ht="16.5" thickBot="1" x14ac:dyDescent="0.3">
      <c r="A60" s="38" t="s">
        <v>381</v>
      </c>
      <c r="B60" s="61" t="s">
        <v>570</v>
      </c>
    </row>
    <row r="61" spans="1:2" ht="16.5" thickBot="1" x14ac:dyDescent="0.3">
      <c r="A61" s="39" t="s">
        <v>382</v>
      </c>
      <c r="B61" s="101" t="s">
        <v>570</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565</v>
      </c>
    </row>
    <row r="68" spans="1:2" ht="16.5" thickBot="1" x14ac:dyDescent="0.3">
      <c r="A68" s="32" t="s">
        <v>388</v>
      </c>
      <c r="B68" s="98" t="s">
        <v>567</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568</v>
      </c>
    </row>
    <row r="73" spans="1:2" ht="28.5" x14ac:dyDescent="0.25">
      <c r="A73" s="35" t="s">
        <v>393</v>
      </c>
      <c r="B73" s="400" t="s">
        <v>569</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2025-12-10T11:08:59Z</dcterms:modified>
</cp:coreProperties>
</file>