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I_NS1900.PR.0005\"/>
    </mc:Choice>
  </mc:AlternateContent>
  <bookViews>
    <workbookView xWindow="0" yWindow="0" windowWidth="21105" windowHeight="9690" tabRatio="86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92" i="25" l="1"/>
  <c r="CQ89" i="25"/>
  <c r="CP89" i="25"/>
  <c r="CO89" i="25"/>
  <c r="CN89" i="25"/>
  <c r="CM89" i="25"/>
  <c r="CL89" i="25"/>
  <c r="CK89" i="25"/>
  <c r="CJ89" i="25"/>
  <c r="CI89" i="25"/>
  <c r="CH89" i="25"/>
  <c r="CG89" i="25"/>
  <c r="CF89" i="25"/>
  <c r="CE89" i="25"/>
  <c r="CD89" i="25"/>
  <c r="CC89" i="25"/>
  <c r="CB89" i="25"/>
  <c r="CA89" i="25"/>
  <c r="BZ89" i="25"/>
  <c r="BY89" i="25"/>
  <c r="BX89" i="25"/>
  <c r="BW89" i="25"/>
  <c r="BV89" i="25"/>
  <c r="BU89" i="25"/>
  <c r="BT89" i="25"/>
  <c r="BS89" i="25"/>
  <c r="BR89" i="25"/>
  <c r="BQ89" i="25"/>
  <c r="BP89" i="25"/>
  <c r="BO89" i="25"/>
  <c r="BN89" i="25"/>
  <c r="BM89" i="25"/>
  <c r="BL89" i="25"/>
  <c r="BK89" i="25"/>
  <c r="BJ89" i="25"/>
  <c r="BI89" i="25"/>
  <c r="BH89" i="25"/>
  <c r="BG89" i="25"/>
  <c r="BF89" i="25"/>
  <c r="BE89" i="25"/>
  <c r="BD89" i="25"/>
  <c r="BC89" i="25"/>
  <c r="BB89" i="25"/>
  <c r="BA89" i="25"/>
  <c r="AZ89" i="25"/>
  <c r="AY89" i="25"/>
  <c r="AX89" i="25"/>
  <c r="AW89" i="25"/>
  <c r="AV89" i="25"/>
  <c r="AU89" i="25"/>
  <c r="AT89" i="25"/>
  <c r="AS89" i="25"/>
  <c r="AR89" i="25"/>
  <c r="AQ89" i="25"/>
  <c r="AP89" i="25"/>
  <c r="AO89" i="25"/>
  <c r="AN89" i="25"/>
  <c r="AK89" i="25"/>
  <c r="AK85" i="25"/>
  <c r="CG84" i="25"/>
  <c r="BQ84" i="25"/>
  <c r="BA84" i="25"/>
  <c r="AK83" i="25"/>
  <c r="AN80" i="25"/>
  <c r="CQ76" i="25"/>
  <c r="CQ84" i="25" s="1"/>
  <c r="CP76" i="25"/>
  <c r="CP84" i="25" s="1"/>
  <c r="CO76" i="25"/>
  <c r="CO84" i="25" s="1"/>
  <c r="CN76" i="25"/>
  <c r="CN84" i="25" s="1"/>
  <c r="CM76" i="25"/>
  <c r="CM84" i="25" s="1"/>
  <c r="CL76" i="25"/>
  <c r="CL84" i="25" s="1"/>
  <c r="CK76" i="25"/>
  <c r="CK84" i="25" s="1"/>
  <c r="CJ76" i="25"/>
  <c r="CJ84" i="25" s="1"/>
  <c r="CI76" i="25"/>
  <c r="CI84" i="25" s="1"/>
  <c r="CH76" i="25"/>
  <c r="CH84" i="25" s="1"/>
  <c r="CG76" i="25"/>
  <c r="CF76" i="25"/>
  <c r="CF84" i="25" s="1"/>
  <c r="CE76" i="25"/>
  <c r="CE84" i="25" s="1"/>
  <c r="CD76" i="25"/>
  <c r="CD84" i="25" s="1"/>
  <c r="CC76" i="25"/>
  <c r="CC84" i="25" s="1"/>
  <c r="CB76" i="25"/>
  <c r="CB84" i="25" s="1"/>
  <c r="CA76" i="25"/>
  <c r="CA84" i="25" s="1"/>
  <c r="BZ76" i="25"/>
  <c r="BZ84" i="25" s="1"/>
  <c r="BY76" i="25"/>
  <c r="BY84" i="25" s="1"/>
  <c r="BX76" i="25"/>
  <c r="BX84" i="25" s="1"/>
  <c r="BW76" i="25"/>
  <c r="BW84" i="25" s="1"/>
  <c r="BV76" i="25"/>
  <c r="BV84" i="25" s="1"/>
  <c r="BU76" i="25"/>
  <c r="BU84" i="25" s="1"/>
  <c r="BT76" i="25"/>
  <c r="BT84" i="25" s="1"/>
  <c r="BS76" i="25"/>
  <c r="BS84" i="25" s="1"/>
  <c r="BR76" i="25"/>
  <c r="BR84" i="25" s="1"/>
  <c r="BQ76" i="25"/>
  <c r="BP76" i="25"/>
  <c r="BP84" i="25" s="1"/>
  <c r="BO76" i="25"/>
  <c r="BO84" i="25" s="1"/>
  <c r="BN76" i="25"/>
  <c r="BN84" i="25" s="1"/>
  <c r="BM76" i="25"/>
  <c r="BM84" i="25" s="1"/>
  <c r="BL76" i="25"/>
  <c r="BL84" i="25" s="1"/>
  <c r="BK76" i="25"/>
  <c r="BK84" i="25" s="1"/>
  <c r="BJ76" i="25"/>
  <c r="BJ84" i="25" s="1"/>
  <c r="BI76" i="25"/>
  <c r="BI84" i="25" s="1"/>
  <c r="BH76" i="25"/>
  <c r="BH84" i="25" s="1"/>
  <c r="BG76" i="25"/>
  <c r="BG84" i="25" s="1"/>
  <c r="BF76" i="25"/>
  <c r="BF84" i="25" s="1"/>
  <c r="BE76" i="25"/>
  <c r="BE84" i="25" s="1"/>
  <c r="BD76" i="25"/>
  <c r="BD84" i="25" s="1"/>
  <c r="BC76" i="25"/>
  <c r="BC84" i="25" s="1"/>
  <c r="BB76" i="25"/>
  <c r="BB84" i="25" s="1"/>
  <c r="BA76" i="25"/>
  <c r="AZ76" i="25"/>
  <c r="AZ84" i="25" s="1"/>
  <c r="AY76" i="25"/>
  <c r="AY84" i="25" s="1"/>
  <c r="AX76" i="25"/>
  <c r="AX84" i="25" s="1"/>
  <c r="AW76" i="25"/>
  <c r="AW84" i="25" s="1"/>
  <c r="AV76" i="25"/>
  <c r="AV84" i="25" s="1"/>
  <c r="AU76" i="25"/>
  <c r="AU84" i="25" s="1"/>
  <c r="AT76" i="25"/>
  <c r="AT84" i="25" s="1"/>
  <c r="AS76" i="25"/>
  <c r="AS84" i="25" s="1"/>
  <c r="AR76" i="25"/>
  <c r="AR84" i="25" s="1"/>
  <c r="AQ76" i="25"/>
  <c r="AQ84" i="25" s="1"/>
  <c r="AP76" i="25"/>
  <c r="AP84" i="25" s="1"/>
  <c r="AO76" i="25"/>
  <c r="AO84" i="25" s="1"/>
  <c r="AN76" i="25"/>
  <c r="AN84" i="25" s="1"/>
  <c r="AM76" i="25"/>
  <c r="AM84" i="25" s="1"/>
  <c r="AK76" i="25"/>
  <c r="AK84" i="25" s="1"/>
  <c r="A69" i="25"/>
  <c r="AK68" i="25"/>
  <c r="CO65" i="25"/>
  <c r="CI65" i="25"/>
  <c r="BY65" i="25"/>
  <c r="BS65" i="25"/>
  <c r="BN65" i="25"/>
  <c r="BI65" i="25"/>
  <c r="BC65" i="25"/>
  <c r="AS65" i="25"/>
  <c r="AM65" i="25"/>
  <c r="CN59" i="25"/>
  <c r="CI59" i="25"/>
  <c r="CC59" i="25"/>
  <c r="BX59" i="25"/>
  <c r="BS59" i="25"/>
  <c r="BM59" i="25"/>
  <c r="BH59" i="25"/>
  <c r="BC59" i="25"/>
  <c r="AW59" i="25"/>
  <c r="AR59" i="25"/>
  <c r="AM59" i="25"/>
  <c r="AK69" i="25"/>
  <c r="AK51" i="25"/>
  <c r="AK66" i="25" s="1"/>
  <c r="CQ81" i="25"/>
  <c r="CO81" i="25"/>
  <c r="CM81" i="25"/>
  <c r="CK81" i="25"/>
  <c r="CJ59" i="25"/>
  <c r="CI81" i="25"/>
  <c r="CG81" i="25"/>
  <c r="CE81" i="25"/>
  <c r="CC81" i="25"/>
  <c r="CA81" i="25"/>
  <c r="BY81" i="25"/>
  <c r="BW81" i="25"/>
  <c r="BU81" i="25"/>
  <c r="BT59" i="25"/>
  <c r="BS81" i="25"/>
  <c r="BQ81" i="25"/>
  <c r="BO81" i="25"/>
  <c r="BM81" i="25"/>
  <c r="BK81" i="25"/>
  <c r="BI81" i="25"/>
  <c r="BG81" i="25"/>
  <c r="BE81" i="25"/>
  <c r="BD59" i="25"/>
  <c r="BC81" i="25"/>
  <c r="BA81" i="25"/>
  <c r="AY81" i="25"/>
  <c r="AX65" i="25"/>
  <c r="AW81" i="25"/>
  <c r="AU81" i="25"/>
  <c r="AS81" i="25"/>
  <c r="AQ81" i="25"/>
  <c r="AO81" i="25"/>
  <c r="AN59" i="25"/>
  <c r="AM81" i="25"/>
  <c r="AK47" i="25"/>
  <c r="AK46" i="25"/>
  <c r="AP81" i="25" l="1"/>
  <c r="AP59" i="25"/>
  <c r="AP65" i="25"/>
  <c r="AX81" i="25"/>
  <c r="AX59" i="25"/>
  <c r="BF81" i="25"/>
  <c r="BF59" i="25"/>
  <c r="BF65" i="25"/>
  <c r="BN81" i="25"/>
  <c r="BN59" i="25"/>
  <c r="BV81" i="25"/>
  <c r="BV59" i="25"/>
  <c r="BV65" i="25"/>
  <c r="CD81" i="25"/>
  <c r="CD59" i="25"/>
  <c r="CH81" i="25"/>
  <c r="CH59" i="25"/>
  <c r="CH65" i="25"/>
  <c r="CP59" i="25"/>
  <c r="CP81" i="25"/>
  <c r="CP65" i="25"/>
  <c r="AK81" i="25"/>
  <c r="AK59" i="25"/>
  <c r="AK65" i="25"/>
  <c r="AT81" i="25"/>
  <c r="AT59" i="25"/>
  <c r="AT65" i="25"/>
  <c r="BB81" i="25"/>
  <c r="BB59" i="25"/>
  <c r="BB65" i="25"/>
  <c r="BJ81" i="25"/>
  <c r="BJ59" i="25"/>
  <c r="BJ65" i="25"/>
  <c r="BR81" i="25"/>
  <c r="BR59" i="25"/>
  <c r="BR65" i="25"/>
  <c r="BZ81" i="25"/>
  <c r="BZ59" i="25"/>
  <c r="BZ65" i="25"/>
  <c r="CL81" i="25"/>
  <c r="CL59" i="25"/>
  <c r="CL65" i="25"/>
  <c r="AK87" i="25"/>
  <c r="CD65" i="25"/>
  <c r="AS59" i="25"/>
  <c r="AY59" i="25"/>
  <c r="BI59" i="25"/>
  <c r="BO59" i="25"/>
  <c r="BY59" i="25"/>
  <c r="CE59" i="25"/>
  <c r="CO59" i="25"/>
  <c r="AO65" i="25"/>
  <c r="AY65" i="25"/>
  <c r="BE65" i="25"/>
  <c r="BO65" i="25"/>
  <c r="BU65" i="25"/>
  <c r="CE65" i="25"/>
  <c r="CK65" i="25"/>
  <c r="AK88" i="25"/>
  <c r="AK86" i="25" s="1"/>
  <c r="AN81" i="25"/>
  <c r="AN65" i="25"/>
  <c r="AR81" i="25"/>
  <c r="AR65" i="25"/>
  <c r="AV81" i="25"/>
  <c r="AV65" i="25"/>
  <c r="AZ81" i="25"/>
  <c r="AZ65" i="25"/>
  <c r="BD81" i="25"/>
  <c r="BD65" i="25"/>
  <c r="BH81" i="25"/>
  <c r="BH65" i="25"/>
  <c r="BL81" i="25"/>
  <c r="BL65" i="25"/>
  <c r="BP81" i="25"/>
  <c r="BP65" i="25"/>
  <c r="BT81" i="25"/>
  <c r="BT65" i="25"/>
  <c r="BX81" i="25"/>
  <c r="BX65" i="25"/>
  <c r="CB81" i="25"/>
  <c r="CB65" i="25"/>
  <c r="CF81" i="25"/>
  <c r="CF65" i="25"/>
  <c r="CJ81" i="25"/>
  <c r="CJ65" i="25"/>
  <c r="CN81" i="25"/>
  <c r="CN65" i="25"/>
  <c r="AO59" i="25"/>
  <c r="AU59" i="25"/>
  <c r="AZ59" i="25"/>
  <c r="BE59" i="25"/>
  <c r="BK59" i="25"/>
  <c r="BP59" i="25"/>
  <c r="BU59" i="25"/>
  <c r="CA59" i="25"/>
  <c r="CF59" i="25"/>
  <c r="CK59" i="25"/>
  <c r="CQ59" i="25"/>
  <c r="AU65" i="25"/>
  <c r="BA65" i="25"/>
  <c r="BK65" i="25"/>
  <c r="BQ65" i="25"/>
  <c r="CA65" i="25"/>
  <c r="CG65" i="25"/>
  <c r="CQ65" i="25"/>
  <c r="AQ59" i="25"/>
  <c r="AV59" i="25"/>
  <c r="BA59" i="25"/>
  <c r="BG59" i="25"/>
  <c r="BL59" i="25"/>
  <c r="BQ59" i="25"/>
  <c r="BW59" i="25"/>
  <c r="CB59" i="25"/>
  <c r="CG59" i="25"/>
  <c r="CM59" i="25"/>
  <c r="AQ65" i="25"/>
  <c r="AW65" i="25"/>
  <c r="BG65" i="25"/>
  <c r="BM65" i="25"/>
  <c r="BW65" i="25"/>
  <c r="CC65" i="25"/>
  <c r="CM65" i="25"/>
  <c r="AO80" i="25"/>
  <c r="AP80" i="25" l="1"/>
  <c r="AQ80" i="25" l="1"/>
  <c r="AR80" i="25" l="1"/>
  <c r="AS80" i="25" l="1"/>
  <c r="AT80" i="25" l="1"/>
  <c r="AU80" i="25" l="1"/>
  <c r="AV80" i="25" l="1"/>
  <c r="AW80" i="25" l="1"/>
  <c r="AX80" i="25" l="1"/>
  <c r="AY80" i="25" l="1"/>
  <c r="AZ80" i="25" l="1"/>
  <c r="BA80" i="25" l="1"/>
  <c r="BB80" i="25" l="1"/>
  <c r="BC80" i="25" l="1"/>
  <c r="BD80" i="25" l="1"/>
  <c r="BE80" i="25" l="1"/>
  <c r="BF80" i="25" l="1"/>
  <c r="BG80" i="25" l="1"/>
  <c r="BH80" i="25" l="1"/>
  <c r="BI80" i="25" l="1"/>
  <c r="BJ80" i="25" l="1"/>
  <c r="BK80" i="25" l="1"/>
  <c r="BL80" i="25" l="1"/>
  <c r="BM80" i="25" l="1"/>
  <c r="BN80" i="25" l="1"/>
  <c r="BO80" i="25" l="1"/>
  <c r="BP80" i="25" l="1"/>
  <c r="BQ80" i="25" l="1"/>
  <c r="BR80" i="25" l="1"/>
  <c r="BS80" i="25" l="1"/>
  <c r="BT80" i="25" l="1"/>
  <c r="BU80" i="25" l="1"/>
  <c r="BV80" i="25" l="1"/>
  <c r="BW80" i="25" l="1"/>
  <c r="BX80" i="25" l="1"/>
  <c r="BY80" i="25" l="1"/>
  <c r="BZ80" i="25" l="1"/>
  <c r="CA80" i="25" l="1"/>
  <c r="CB80" i="25" l="1"/>
  <c r="CC80" i="25" l="1"/>
  <c r="CD80" i="25" l="1"/>
  <c r="CE80" i="25" l="1"/>
  <c r="CF80" i="25" l="1"/>
  <c r="CG80" i="25" l="1"/>
  <c r="CH80" i="25" l="1"/>
  <c r="CI80" i="25" l="1"/>
  <c r="CJ80" i="25" l="1"/>
  <c r="CK80" i="25" l="1"/>
  <c r="CL80" i="25" l="1"/>
  <c r="CM80" i="25" l="1"/>
  <c r="CN80" i="25" l="1"/>
  <c r="CO80" i="25" l="1"/>
  <c r="CP80" i="25" l="1"/>
  <c r="CQ80" i="25" l="1"/>
  <c r="AK70" i="25" l="1"/>
  <c r="AK67" i="25" s="1"/>
  <c r="AK73" i="25" s="1"/>
  <c r="AK75" i="25" s="1"/>
  <c r="AK82" i="25" s="1"/>
  <c r="AK90" i="25" s="1"/>
  <c r="AK95" i="25" l="1"/>
  <c r="AK93" i="25"/>
  <c r="AK91" i="25"/>
  <c r="AK96" i="25" s="1"/>
  <c r="AK94" i="25" l="1"/>
  <c r="AK97" i="25" s="1"/>
  <c r="AK79" i="25" l="1"/>
  <c r="AK30" i="25" l="1"/>
  <c r="AK33" i="25"/>
  <c r="BF82" i="25" l="1"/>
  <c r="BG82" i="25" l="1"/>
  <c r="BH82" i="25" l="1"/>
  <c r="BJ82" i="25" l="1"/>
  <c r="BI82" i="25"/>
  <c r="BK82" i="25" l="1"/>
  <c r="BM82" i="25" l="1"/>
  <c r="BL82" i="25"/>
  <c r="BN82" i="25" l="1"/>
  <c r="BO82" i="25" l="1"/>
  <c r="BQ82" i="25" l="1"/>
  <c r="BP82" i="25"/>
  <c r="BS82" i="25" l="1"/>
  <c r="BR82" i="25"/>
  <c r="BT82" i="25" l="1"/>
  <c r="BU82" i="25"/>
  <c r="BW82" i="25" l="1"/>
  <c r="BV82" i="25"/>
  <c r="BX82" i="25" l="1"/>
  <c r="BY82" i="25" l="1"/>
  <c r="BZ82" i="25"/>
  <c r="CB82" i="25" l="1"/>
  <c r="CA82" i="25"/>
  <c r="CC82" i="25" l="1"/>
  <c r="CD82" i="25" l="1"/>
  <c r="CE82" i="25" l="1"/>
  <c r="CF82" i="25" l="1"/>
  <c r="CG82" i="25" l="1"/>
  <c r="CH82" i="25"/>
  <c r="CJ82" i="25" l="1"/>
  <c r="CI82" i="25"/>
  <c r="CK82" i="25" l="1"/>
  <c r="CM82" i="25" l="1"/>
  <c r="CL82" i="25"/>
  <c r="CN82" i="25" l="1"/>
  <c r="CO82" i="25" l="1"/>
  <c r="CP82" i="25" l="1"/>
  <c r="CQ82" i="25" l="1"/>
  <c r="AM86" i="25" l="1"/>
  <c r="AM82" i="25" l="1"/>
  <c r="AM85" i="25" l="1"/>
  <c r="AM94" i="25" l="1"/>
  <c r="AN86" i="25" l="1"/>
  <c r="AN82" i="25" l="1"/>
  <c r="AN85" i="25" l="1"/>
  <c r="AN94" i="25" l="1"/>
  <c r="AO86" i="25" l="1"/>
  <c r="AO82" i="25" l="1"/>
  <c r="AO85" i="25" l="1"/>
  <c r="AO94" i="25" l="1"/>
  <c r="AP86" i="25" l="1"/>
  <c r="AP82" i="25" l="1"/>
  <c r="AP85" i="25" l="1"/>
  <c r="AP94" i="25" l="1"/>
  <c r="AQ86" i="25" l="1"/>
  <c r="AQ82" i="25" l="1"/>
  <c r="AQ85" i="25" l="1"/>
  <c r="AQ94" i="25" l="1"/>
  <c r="AR86" i="25" l="1"/>
  <c r="AR82" i="25" l="1"/>
  <c r="AR85" i="25" l="1"/>
  <c r="AR94" i="25" l="1"/>
  <c r="AS86" i="25" l="1"/>
  <c r="AS82" i="25" l="1"/>
  <c r="AS85" i="25" l="1"/>
  <c r="AS94" i="25" l="1"/>
  <c r="AT86" i="25" l="1"/>
  <c r="AT82" i="25" l="1"/>
  <c r="AT85" i="25" l="1"/>
  <c r="AT94" i="25" l="1"/>
  <c r="AU86" i="25" l="1"/>
  <c r="AU82" i="25" l="1"/>
  <c r="AU85" i="25" l="1"/>
  <c r="AU94" i="25" l="1"/>
  <c r="AV86" i="25" l="1"/>
  <c r="AV82" i="25" l="1"/>
  <c r="AV85" i="25" l="1"/>
  <c r="AV94" i="25" l="1"/>
  <c r="AW86" i="25" l="1"/>
  <c r="AW82" i="25" l="1"/>
  <c r="AW85" i="25" l="1"/>
  <c r="AW94" i="25" l="1"/>
  <c r="AP29" i="25" l="1"/>
  <c r="AP30" i="25" s="1"/>
  <c r="AX86" i="25" l="1"/>
  <c r="AX82" i="25" l="1"/>
  <c r="AX85" i="25" l="1"/>
  <c r="AX94" i="25" l="1"/>
  <c r="AY86" i="25" l="1"/>
  <c r="AY82" i="25" l="1"/>
  <c r="AY85" i="25" l="1"/>
  <c r="AY94" i="25" l="1"/>
  <c r="AZ86" i="25" l="1"/>
  <c r="AZ82" i="25" l="1"/>
  <c r="AZ85" i="25" l="1"/>
  <c r="AZ94" i="25" l="1"/>
  <c r="BA86" i="25" l="1"/>
  <c r="BA82" i="25" l="1"/>
  <c r="BA85" i="25" l="1"/>
  <c r="BA94" i="25" l="1"/>
  <c r="BB86" i="25" l="1"/>
  <c r="BB82" i="25" l="1"/>
  <c r="BB85" i="25" l="1"/>
  <c r="BB94" i="25" l="1"/>
  <c r="BC86" i="25" l="1"/>
  <c r="BC82" i="25" l="1"/>
  <c r="BC85" i="25" l="1"/>
  <c r="BC94" i="25" l="1"/>
  <c r="BD86" i="25" l="1"/>
  <c r="BD82" i="25" l="1"/>
  <c r="BD85" i="25" l="1"/>
  <c r="BD94" i="25" l="1"/>
  <c r="BE86" i="25" l="1"/>
  <c r="BF86" i="25" l="1"/>
  <c r="BG86" i="25" s="1"/>
  <c r="BH86" i="25" s="1"/>
  <c r="BE82" i="25"/>
  <c r="BI86" i="25" l="1"/>
  <c r="BJ86" i="25" l="1"/>
  <c r="BE85" i="25"/>
  <c r="BF85" i="25" s="1"/>
  <c r="BK86" i="25"/>
  <c r="BG85" i="25" l="1"/>
  <c r="BH85" i="25" s="1"/>
  <c r="BE94" i="25"/>
  <c r="BL86" i="25"/>
  <c r="BM86" i="25" s="1"/>
  <c r="BI85" i="25" l="1"/>
  <c r="BJ85" i="25" s="1"/>
  <c r="BF94" i="25"/>
  <c r="BI94" i="25"/>
  <c r="BG94" i="25"/>
  <c r="BH94" i="25"/>
  <c r="BN86" i="25"/>
  <c r="BO86" i="25"/>
  <c r="BP86" i="25" s="1"/>
  <c r="BK85" i="25" l="1"/>
  <c r="BL85" i="25" s="1"/>
  <c r="BQ86" i="25"/>
  <c r="BR86" i="25" s="1"/>
  <c r="BS86" i="25" s="1"/>
  <c r="BT86" i="25" s="1"/>
  <c r="BU86" i="25" s="1"/>
  <c r="BV86" i="25" s="1"/>
  <c r="BW86" i="25" s="1"/>
  <c r="BX86" i="25" s="1"/>
  <c r="BY86" i="25" s="1"/>
  <c r="BZ86" i="25" s="1"/>
  <c r="CA86" i="25" s="1"/>
  <c r="CB86" i="25" s="1"/>
  <c r="CC86" i="25" s="1"/>
  <c r="CD86" i="25" s="1"/>
  <c r="CE86" i="25" s="1"/>
  <c r="CF86" i="25" s="1"/>
  <c r="CG86" i="25" s="1"/>
  <c r="CH86" i="25" s="1"/>
  <c r="CI86" i="25" s="1"/>
  <c r="CJ86" i="25" s="1"/>
  <c r="CK86" i="25" s="1"/>
  <c r="CL86" i="25" s="1"/>
  <c r="CM86" i="25" s="1"/>
  <c r="CN86" i="25" s="1"/>
  <c r="CO86" i="25" s="1"/>
  <c r="CP86" i="25" s="1"/>
  <c r="CQ86" i="25" s="1"/>
  <c r="BJ94" i="25"/>
  <c r="BM85" i="25" l="1"/>
  <c r="BK94" i="25"/>
  <c r="BN85" i="25" l="1"/>
  <c r="BO85" i="25" s="1"/>
  <c r="BM94" i="25"/>
  <c r="BL94" i="25"/>
  <c r="BN94" i="25"/>
  <c r="BO94" i="25"/>
  <c r="BP85" i="25" l="1"/>
  <c r="BP94" i="25"/>
  <c r="BQ85" i="25" l="1"/>
  <c r="BQ94" i="25"/>
  <c r="BR85" i="25" l="1"/>
  <c r="BS85" i="25" s="1"/>
  <c r="BT94" i="25"/>
  <c r="BS94" i="25"/>
  <c r="BR94" i="25"/>
  <c r="BT85" i="25" l="1"/>
  <c r="BU94" i="25"/>
  <c r="BV94" i="25"/>
  <c r="BU85" i="25" l="1"/>
  <c r="BW94" i="25"/>
  <c r="BV85" i="25" l="1"/>
  <c r="BW85" i="25" s="1"/>
  <c r="BX94" i="25"/>
  <c r="BX85" i="25" l="1"/>
  <c r="BY94" i="25"/>
  <c r="BY85" i="25" l="1"/>
  <c r="BZ85" i="25" s="1"/>
  <c r="BZ94" i="25"/>
  <c r="CA85" i="25" l="1"/>
  <c r="CB85" i="25" s="1"/>
  <c r="CA94" i="25"/>
  <c r="CC85" i="25" l="1"/>
  <c r="CD85" i="25" s="1"/>
  <c r="CB94" i="25"/>
  <c r="CE85" i="25" l="1"/>
  <c r="CC94" i="25"/>
  <c r="CF85" i="25" l="1"/>
  <c r="CD94" i="25"/>
  <c r="CG85" i="25" l="1"/>
  <c r="CE94" i="25"/>
  <c r="CH85" i="25" l="1"/>
  <c r="CF94" i="25"/>
  <c r="CI85" i="25" l="1"/>
  <c r="CG94" i="25"/>
  <c r="CJ85" i="25" l="1"/>
  <c r="CH94" i="25"/>
  <c r="CK85" i="25" l="1"/>
  <c r="CI94" i="25"/>
  <c r="CL85" i="25" l="1"/>
  <c r="CJ94" i="25"/>
  <c r="CM85" i="25" l="1"/>
  <c r="CK94" i="25"/>
  <c r="CN85" i="25" l="1"/>
  <c r="CL94" i="25"/>
  <c r="CO85" i="25" l="1"/>
  <c r="CM94" i="25"/>
  <c r="CP85" i="25" l="1"/>
  <c r="CN94" i="25"/>
  <c r="CQ85" i="25" l="1"/>
  <c r="CO94" i="25"/>
  <c r="CQ94" i="25" l="1"/>
  <c r="AP28" i="25" s="1"/>
  <c r="CP94" i="25"/>
  <c r="AP27" i="25" l="1"/>
  <c r="A5" i="14" l="1"/>
  <c r="C40" i="7" l="1"/>
  <c r="A15" i="6" l="1"/>
  <c r="A14" i="24" l="1"/>
  <c r="A11" i="24"/>
  <c r="A15" i="5" l="1"/>
  <c r="A15" i="22" s="1"/>
  <c r="A15" i="23"/>
  <c r="A15" i="10"/>
  <c r="A14" i="17"/>
  <c r="E15" i="14"/>
  <c r="A16" i="13"/>
  <c r="A14" i="12"/>
  <c r="A9" i="22" l="1"/>
  <c r="A9" i="5"/>
  <c r="A9" i="23"/>
  <c r="A9" i="10"/>
  <c r="A8" i="17"/>
  <c r="A9" i="6"/>
  <c r="A10" i="13"/>
  <c r="A8" i="12"/>
  <c r="A5" i="22" l="1"/>
  <c r="A5" i="5"/>
  <c r="A5" i="23"/>
  <c r="A4" i="24" s="1"/>
  <c r="A5" i="10"/>
  <c r="A4" i="17"/>
  <c r="A5" i="6"/>
  <c r="A6" i="13"/>
  <c r="A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<sst xmlns="http://schemas.openxmlformats.org/spreadsheetml/2006/main" count="1071" uniqueCount="559">
  <si>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</si>
  <si>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</si>
  <si>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</si>
  <si>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</si>
  <si>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</si>
  <si>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</si>
  <si>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</si>
  <si>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</si>
  <si>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</si>
  <si>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</si>
  <si>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</si>
  <si>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</si>
  <si>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</si>
  <si>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</si>
  <si>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</si>
  <si>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</si>
  <si>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</si>
  <si>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</si>
  <si>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</si>
  <si>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</si>
  <si>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</si>
  <si>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</si>
  <si>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</si>
  <si>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</si>
  <si>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</si>
  <si>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</si>
  <si>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</si>
  <si>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</si>
  <si>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</si>
  <si>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</si>
  <si>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</si>
  <si>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</si>
  <si>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</si>
  <si>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</si>
  <si>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</si>
  <si>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</si>
  <si>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</si>
  <si>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</si>
  <si>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</si>
  <si>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</si>
  <si>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</si>
  <si>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</si>
  <si>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</si>
  <si>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</si>
  <si>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</si>
  <si>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</si>
  <si>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</si>
  <si>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</si>
  <si>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</si>
  <si>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</si>
  <si>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</si>
  <si>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</si>
  <si>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</si>
  <si>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</si>
  <si>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</si>
  <si>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</si>
  <si>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</si>
  <si>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</si>
  <si>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</si>
  <si>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</si>
  <si>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</si>
  <si>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</si>
  <si>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</si>
  <si>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</si>
  <si>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</si>
  <si>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</si>
  <si>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</si>
  <si>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</si>
  <si>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</si>
  <si>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</si>
  <si>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</si>
  <si>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</si>
  <si>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</si>
  <si>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</si>
  <si>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</si>
  <si>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</si>
  <si>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</si>
  <si>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</si>
  <si>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</si>
  <si>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</si>
  <si>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</si>
  <si>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</si>
  <si>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</si>
  <si>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</si>
  <si>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</si>
  <si>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</si>
  <si>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</si>
  <si>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</si>
  <si>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</si>
  <si>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</si>
  <si>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</si>
  <si>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</si>
  <si>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</si>
  <si>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</si>
  <si>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</si>
  <si>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</si>
  <si>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</si>
  <si>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</si>
  <si>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</si>
  <si>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</si>
  <si>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</si>
  <si>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</si>
  <si>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</si>
  <si>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</si>
  <si>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</si>
  <si>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</si>
  <si>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</si>
  <si>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</si>
  <si>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</si>
  <si>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</si>
  <si>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</si>
  <si>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</si>
  <si>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</si>
  <si>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</si>
  <si>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</si>
  <si>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</si>
  <si>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</si>
  <si>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</si>
  <si>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</si>
  <si>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</si>
  <si>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</si>
  <si>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</si>
  <si>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</si>
  <si>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</si>
  <si>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</si>
  <si>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</si>
  <si>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</si>
  <si>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</si>
  <si>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</si>
  <si>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</si>
  <si>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</si>
  <si>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</si>
  <si>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</si>
  <si>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</si>
  <si>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</si>
  <si>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</si>
  <si>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</si>
  <si>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</si>
  <si>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</si>
  <si>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</si>
  <si>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</si>
  <si>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</si>
  <si>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</si>
  <si>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</si>
  <si>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</si>
  <si>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</si>
  <si>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</si>
  <si>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</si>
  <si>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</si>
  <si>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</si>
  <si>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</si>
  <si>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</si>
  <si>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</si>
  <si>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</si>
  <si>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</si>
  <si>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</si>
  <si>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</si>
  <si>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</si>
  <si>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</si>
  <si>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</si>
  <si>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</si>
  <si>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</si>
  <si>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</si>
  <si>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</si>
  <si>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</si>
  <si>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</si>
  <si>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</si>
  <si>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</si>
  <si>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</si>
  <si>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</si>
  <si>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</si>
  <si>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</si>
  <si>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</si>
  <si>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</si>
  <si>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</si>
  <si>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</si>
  <si>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</si>
  <si>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</si>
  <si>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</si>
  <si>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</si>
  <si>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</si>
  <si>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</si>
  <si>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</si>
  <si>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</si>
  <si>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</si>
  <si>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</si>
  <si>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</si>
  <si>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</si>
  <si>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</si>
  <si>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</si>
  <si>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</si>
  <si>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</si>
  <si>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</si>
  <si>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</si>
  <si>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</si>
  <si>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</si>
  <si>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</si>
  <si>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</si>
  <si>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</si>
  <si>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</si>
  <si>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</si>
  <si>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</si>
  <si>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</si>
  <si>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</si>
  <si>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</si>
  <si>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</si>
  <si>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</si>
  <si>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</si>
  <si>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</si>
  <si>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</si>
  <si>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</si>
  <si>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</si>
  <si>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</si>
  <si>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</si>
  <si>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</si>
  <si>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</si>
  <si>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</si>
  <si>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</si>
  <si>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</si>
  <si>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</si>
  <si>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</si>
  <si>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</si>
  <si>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</si>
  <si>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</si>
  <si>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</si>
  <si>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</si>
  <si>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</si>
  <si>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</si>
  <si>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</si>
  <si>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</si>
  <si>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</si>
  <si>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</si>
  <si>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</si>
  <si>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</si>
  <si>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</si>
  <si>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</si>
  <si>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</si>
  <si>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</si>
  <si>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</si>
  <si>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</si>
  <si>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</si>
  <si>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</si>
  <si>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</si>
  <si>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</si>
  <si>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</si>
  <si>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</si>
  <si>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</si>
  <si>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</si>
  <si>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</si>
  <si>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</si>
  <si>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</si>
  <si>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</si>
  <si>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</si>
  <si>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</si>
  <si>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</si>
  <si>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</si>
  <si>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</si>
  <si>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</si>
  <si>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</si>
  <si>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</si>
  <si>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</si>
  <si>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</si>
  <si>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</si>
  <si>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</si>
  <si>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</si>
  <si>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</si>
  <si>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</si>
  <si>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</si>
  <si>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</si>
  <si>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</si>
  <si>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</si>
  <si>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</si>
  <si>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</si>
  <si>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</si>
  <si>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</si>
  <si>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</si>
  <si>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</si>
  <si>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</si>
  <si>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</si>
  <si>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</si>
  <si>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</si>
  <si>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</si>
  <si>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</si>
  <si>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</si>
  <si>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</si>
  <si>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</si>
  <si>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</si>
  <si>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</si>
  <si>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</si>
  <si>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</si>
  <si>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</si>
  <si>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</si>
  <si>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</si>
  <si>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</si>
  <si>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</si>
  <si>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</si>
  <si>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</si>
  <si>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</si>
  <si>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</si>
  <si>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</si>
  <si>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</si>
  <si>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</si>
  <si>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</si>
  <si>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</si>
  <si>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</si>
  <si>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</si>
  <si>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</si>
  <si>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</si>
  <si>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</si>
  <si>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</si>
  <si>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</si>
  <si>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</si>
  <si>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</si>
  <si>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</si>
  <si>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</si>
  <si>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</si>
  <si>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</si>
  <si>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</si>
  <si>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</si>
  <si>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</si>
  <si>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</si>
  <si>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</si>
  <si>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</si>
  <si>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</si>
  <si>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</si>
  <si>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</si>
  <si>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</si>
  <si>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</si>
  <si>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</si>
  <si>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</si>
  <si>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</si>
  <si>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</si>
  <si>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</si>
  <si>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</si>
  <si>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</si>
  <si>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</si>
  <si>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</si>
  <si>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</si>
  <si>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</si>
  <si>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</si>
  <si>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</si>
  <si>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</si>
  <si>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</si>
  <si>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</si>
  <si>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</si>
  <si>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</si>
  <si>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</si>
  <si>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</si>
  <si>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</si>
  <si>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</si>
  <si>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</si>
  <si>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</si>
  <si>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</si>
  <si>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</si>
  <si>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</si>
  <si>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</si>
  <si>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</si>
  <si>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</si>
  <si>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</si>
  <si>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</si>
  <si>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</si>
  <si>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</si>
  <si>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</si>
  <si>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</si>
  <si>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</si>
  <si>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</si>
  <si>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</si>
  <si>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</si>
  <si>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</si>
  <si>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</si>
  <si>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</si>
  <si>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</si>
  <si>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</si>
  <si>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</si>
  <si>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</si>
  <si>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</si>
  <si>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</si>
  <si>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</si>
  <si>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</si>
  <si>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</si>
  <si>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</si>
  <si>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</si>
  <si>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</si>
  <si>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</si>
  <si>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</si>
  <si>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</si>
  <si>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</si>
  <si>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</si>
  <si>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</si>
  <si>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</si>
  <si>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</si>
  <si>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</si>
  <si>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</si>
  <si>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</si>
  <si>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</si>
  <si>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</si>
  <si>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</si>
  <si>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</si>
  <si>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</si>
  <si>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</si>
  <si>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</si>
  <si>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</si>
  <si>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</si>
  <si>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</si>
  <si>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</si>
  <si>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</si>
  <si>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</si>
  <si>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</si>
  <si>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</si>
  <si>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</si>
  <si>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</si>
  <si>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</si>
  <si>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</si>
  <si>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</si>
  <si>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</si>
  <si>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</si>
  <si>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</si>
  <si>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</si>
  <si>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</si>
  <si>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</si>
  <si>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</si>
  <si>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</si>
  <si>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</si>
  <si>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</si>
  <si>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</si>
  <si>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</si>
  <si>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</si>
  <si>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</si>
  <si>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ПСТ</t>
  </si>
  <si>
    <t>I_NS1900.PR.0005</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</si>
  <si>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</si>
  <si>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</si>
  <si>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</si>
  <si>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</si>
  <si>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</si>
  <si>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</si>
  <si>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</si>
  <si>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</si>
  <si>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</si>
  <si>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</si>
  <si>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</si>
  <si>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</si>
  <si>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</si>
  <si>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</si>
  <si>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</si>
  <si>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</si>
  <si>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</si>
  <si>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</si>
  <si>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</si>
  <si>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</si>
  <si>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</si>
  <si>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</si>
  <si>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</si>
  <si>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</si>
  <si>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</si>
  <si>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</si>
  <si>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</si>
  <si>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</si>
  <si>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</si>
  <si>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</si>
  <si>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</si>
  <si>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</si>
  <si>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</si>
  <si>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</si>
  <si>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</si>
  <si>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</si>
  <si>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</si>
  <si>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</si>
  <si>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</si>
  <si>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</si>
  <si>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</si>
  <si>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</si>
  <si>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</si>
  <si>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</si>
  <si>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</si>
  <si>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</si>
  <si>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</si>
  <si>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</si>
  <si>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</si>
  <si>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</si>
  <si>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нд</t>
  </si>
  <si>
    <t>АО "Россети Тюмень"</t>
  </si>
  <si>
    <t>Россия, Ханты-Мансийский автономный округ, Октябрьский район</t>
  </si>
  <si>
    <t>не применимо</t>
  </si>
  <si>
    <t>ХМАО-Югра</t>
  </si>
  <si>
    <t>не относится</t>
  </si>
  <si>
    <t>ВОЛС ПС 220 кВ Красноленинская - ПС 110 кВ Скважина. (Новое строительство протяжённостью 23 км)</t>
  </si>
  <si>
    <t>Н</t>
  </si>
  <si>
    <t>Год 2025</t>
  </si>
  <si>
    <t>Год 2026</t>
  </si>
  <si>
    <t>Год 2027</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</si>
  <si>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</si>
  <si>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</si>
  <si>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</si>
  <si>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</si>
  <si>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</si>
  <si>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</si>
  <si>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</si>
  <si>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</si>
  <si>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</si>
  <si>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</si>
  <si>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</si>
  <si>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</si>
  <si>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</si>
  <si>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</si>
  <si>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</si>
  <si>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</si>
  <si>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</si>
  <si>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</si>
  <si>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</si>
  <si>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</si>
  <si>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</si>
  <si>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</si>
  <si>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</si>
  <si>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</si>
  <si>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</si>
  <si>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</si>
  <si>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</si>
  <si>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</si>
  <si>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</si>
  <si>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</si>
  <si>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</si>
  <si>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</si>
  <si>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</si>
  <si>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</si>
  <si>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</si>
  <si>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</si>
  <si>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</si>
  <si>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</si>
  <si>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</si>
  <si>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</si>
  <si>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</si>
  <si>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</si>
  <si>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</si>
  <si>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</si>
  <si>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</si>
  <si>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ВОЛС -23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</si>
  <si>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</si>
  <si>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Октябрьский р-н</t>
  </si>
  <si>
    <t>Проблемные вопросы отсутствуют.</t>
  </si>
  <si>
    <t>Год 2028</t>
  </si>
  <si>
    <r>
      <t xml:space="preserve">Год раскрытия информации: </t>
    </r>
    <r>
      <rPr>
        <b/>
        <u/>
        <sz val="12"/>
        <rFont val="Times New Roman"/>
        <family val="1"/>
        <charset val="204"/>
      </rPr>
      <t xml:space="preserve">2025 </t>
    </r>
    <r>
      <rPr>
        <b/>
        <sz val="12"/>
        <rFont val="Times New Roman"/>
        <family val="1"/>
        <charset val="204"/>
      </rPr>
      <t>год</t>
    </r>
  </si>
  <si>
    <t xml:space="preserve">Факт 2024 года </t>
  </si>
  <si>
    <t>Год 2029</t>
  </si>
  <si>
    <t xml:space="preserve"> по состоянию на 01.01.2024</t>
  </si>
  <si>
    <t>по состоянию на 01.01.2025</t>
  </si>
  <si>
    <t>1344,506 тыс. руб./км.</t>
  </si>
  <si>
    <t>Возможна 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</si>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</sst>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_);_(* \(#,##0\);_(* &quot;-&quot;_);_(@_)"/>
    <numFmt numFmtId="171" formatCode="0.0%"/>
    <numFmt numFmtId="172" formatCode="_(* #,##0.00_);_(* \(#,##0.00\);_(* &quot;-&quot;_);_(@_)"/>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2"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35" xfId="2" applyFont="1" applyFill="1" applyBorder="1" applyAlignment="1">
      <alignment horizontal="justify"/>
    </xf>
    <xf numFmtId="0" fontId="41" fillId="24" borderId="35" xfId="2" applyFont="1" applyFill="1" applyBorder="1" applyAlignment="1">
      <alignment horizontal="justify" vertical="top" wrapText="1"/>
    </xf>
    <xf numFmtId="0" fontId="7" fillId="0" borderId="35" xfId="0" applyFont="1" applyBorder="1" applyAlignment="1">
      <alignment wrapText="1"/>
    </xf>
    <xf numFmtId="0" fontId="11" fillId="0" borderId="1" xfId="2" applyNumberFormat="1" applyFont="1" applyFill="1" applyBorder="1" applyAlignment="1">
      <alignment horizontal="center" vertical="center" wrapText="1"/>
    </xf>
    <xf numFmtId="0" fontId="62"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1" applyFont="1" applyBorder="1" applyAlignment="1">
      <alignment horizontal="center" vertical="center"/>
    </xf>
    <xf numFmtId="169" fontId="42" fillId="24"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4" fontId="11" fillId="0" borderId="43" xfId="68"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11" fillId="0" borderId="1" xfId="41" applyNumberFormat="1" applyFont="1" applyFill="1" applyBorder="1" applyAlignment="1"/>
    <xf numFmtId="0" fontId="41" fillId="0" borderId="36" xfId="2" applyFont="1" applyFill="1" applyBorder="1" applyAlignment="1">
      <alignment horizontal="left" vertical="top" wrapText="1"/>
    </xf>
    <xf numFmtId="168"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70" applyFont="1" applyAlignment="1" applyProtection="1">
      <alignment horizontal="center" vertical="center" wrapText="1"/>
    </xf>
    <xf numFmtId="0" fontId="65" fillId="0" borderId="0" xfId="70" applyFont="1" applyAlignment="1" applyProtection="1">
      <alignment horizontal="center"/>
    </xf>
    <xf numFmtId="0" fontId="66" fillId="0" borderId="0" xfId="70" applyFont="1" applyProtection="1"/>
    <xf numFmtId="0" fontId="11" fillId="0" borderId="0" xfId="70" applyFont="1" applyAlignment="1">
      <alignment vertical="center"/>
    </xf>
    <xf numFmtId="0" fontId="42" fillId="0" borderId="0" xfId="70" applyFont="1" applyAlignment="1">
      <alignment vertical="center"/>
    </xf>
    <xf numFmtId="0" fontId="67" fillId="0" borderId="0" xfId="71" applyFont="1" applyFill="1" applyAlignment="1"/>
    <xf numFmtId="0" fontId="67" fillId="0" borderId="0" xfId="70" applyFont="1" applyAlignment="1">
      <alignment vertical="center"/>
    </xf>
    <xf numFmtId="0" fontId="11" fillId="0" borderId="0" xfId="70" applyFont="1" applyBorder="1" applyAlignment="1">
      <alignment vertical="center"/>
    </xf>
    <xf numFmtId="0" fontId="56" fillId="0" borderId="2" xfId="50" applyFont="1" applyFill="1" applyBorder="1" applyAlignment="1">
      <alignment vertical="center"/>
    </xf>
    <xf numFmtId="0" fontId="56" fillId="0" borderId="43" xfId="50" applyFont="1" applyFill="1" applyBorder="1" applyAlignment="1">
      <alignment vertical="center"/>
    </xf>
    <xf numFmtId="0" fontId="56" fillId="0" borderId="25" xfId="50" applyFont="1" applyFill="1" applyBorder="1" applyAlignment="1">
      <alignment vertical="center"/>
    </xf>
    <xf numFmtId="0" fontId="69" fillId="0" borderId="0" xfId="70" applyFont="1" applyAlignment="1">
      <alignment vertical="center"/>
    </xf>
    <xf numFmtId="170" fontId="11" fillId="0" borderId="0" xfId="70" applyNumberFormat="1" applyFont="1" applyAlignment="1">
      <alignment vertical="center"/>
    </xf>
    <xf numFmtId="173" fontId="11" fillId="0" borderId="0" xfId="70" applyNumberFormat="1" applyFont="1" applyAlignment="1">
      <alignment vertical="center"/>
    </xf>
    <xf numFmtId="0" fontId="42"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3"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3"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52"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52" xfId="0" applyNumberFormat="1" applyFont="1" applyFill="1" applyBorder="1" applyAlignment="1">
      <alignment vertical="center"/>
    </xf>
    <xf numFmtId="3" fontId="11" fillId="0" borderId="43" xfId="0" applyNumberFormat="1" applyFont="1" applyFill="1" applyBorder="1" applyAlignment="1">
      <alignment vertical="center"/>
    </xf>
    <xf numFmtId="3" fontId="11" fillId="0" borderId="52" xfId="0" applyNumberFormat="1" applyFont="1" applyBorder="1" applyAlignment="1">
      <alignment vertical="center"/>
    </xf>
    <xf numFmtId="3" fontId="11" fillId="0" borderId="43" xfId="0" applyNumberFormat="1" applyFont="1" applyBorder="1" applyAlignment="1">
      <alignment vertical="center"/>
    </xf>
    <xf numFmtId="0" fontId="11" fillId="0" borderId="52" xfId="0" applyFont="1" applyBorder="1" applyAlignment="1">
      <alignment vertical="center"/>
    </xf>
    <xf numFmtId="0" fontId="11" fillId="0" borderId="43" xfId="0" applyFont="1" applyBorder="1" applyAlignment="1">
      <alignment vertical="center"/>
    </xf>
    <xf numFmtId="1" fontId="43" fillId="0" borderId="29"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3" xfId="0" applyNumberFormat="1" applyFont="1" applyBorder="1" applyAlignment="1">
      <alignment vertical="center"/>
    </xf>
    <xf numFmtId="170" fontId="41" fillId="0" borderId="43" xfId="0" applyNumberFormat="1" applyFont="1" applyBorder="1" applyAlignment="1">
      <alignment vertical="center"/>
    </xf>
    <xf numFmtId="170" fontId="42" fillId="0" borderId="25"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70" fontId="41" fillId="0" borderId="43" xfId="0" applyNumberFormat="1" applyFont="1" applyFill="1" applyBorder="1" applyAlignment="1">
      <alignment vertical="center"/>
    </xf>
    <xf numFmtId="169" fontId="41" fillId="0" borderId="43" xfId="0" applyNumberFormat="1" applyFont="1" applyBorder="1" applyAlignment="1">
      <alignment horizontal="center" vertical="center"/>
    </xf>
    <xf numFmtId="170" fontId="42" fillId="0" borderId="43" xfId="0" applyNumberFormat="1" applyFont="1" applyFill="1" applyBorder="1" applyAlignment="1">
      <alignment vertical="center"/>
    </xf>
    <xf numFmtId="171" fontId="42" fillId="0" borderId="43" xfId="0" applyNumberFormat="1" applyFont="1" applyFill="1" applyBorder="1" applyAlignment="1">
      <alignment vertical="center"/>
    </xf>
    <xf numFmtId="172" fontId="42" fillId="0" borderId="43" xfId="0" applyNumberFormat="1" applyFont="1" applyFill="1" applyBorder="1" applyAlignment="1">
      <alignment vertical="center"/>
    </xf>
    <xf numFmtId="172" fontId="42" fillId="0" borderId="25" xfId="0" applyNumberFormat="1" applyFont="1" applyFill="1" applyBorder="1" applyAlignment="1">
      <alignment vertical="center"/>
    </xf>
    <xf numFmtId="0" fontId="64"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0" applyFont="1" applyBorder="1" applyAlignment="1">
      <alignment horizontal="left" vertical="center"/>
    </xf>
    <xf numFmtId="0" fontId="42" fillId="0" borderId="43" xfId="0" applyFont="1" applyBorder="1" applyAlignment="1">
      <alignment horizontal="left" vertical="center"/>
    </xf>
    <xf numFmtId="172" fontId="42" fillId="0" borderId="45" xfId="0" applyNumberFormat="1" applyFont="1" applyFill="1" applyBorder="1" applyAlignment="1">
      <alignment horizontal="center" vertical="center"/>
    </xf>
    <xf numFmtId="172" fontId="42" fillId="0" borderId="52"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Fill="1" applyBorder="1" applyAlignment="1">
      <alignment horizontal="center" vertical="center"/>
    </xf>
    <xf numFmtId="172" fontId="42" fillId="0" borderId="23" xfId="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0" fontId="42" fillId="0" borderId="45" xfId="0" applyNumberFormat="1" applyFont="1" applyFill="1" applyBorder="1" applyAlignment="1">
      <alignment horizontal="center" vertical="center"/>
    </xf>
    <xf numFmtId="170" fontId="42" fillId="0" borderId="52" xfId="0" applyNumberFormat="1" applyFont="1" applyFill="1" applyBorder="1" applyAlignment="1">
      <alignment horizontal="center" vertical="center"/>
    </xf>
    <xf numFmtId="171" fontId="42" fillId="0" borderId="45" xfId="0" applyNumberFormat="1" applyFont="1" applyFill="1" applyBorder="1" applyAlignment="1">
      <alignment horizontal="center" vertical="center"/>
    </xf>
    <xf numFmtId="171" fontId="42" fillId="0" borderId="52"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43" xfId="0" applyFont="1" applyBorder="1" applyAlignment="1">
      <alignment horizontal="left" vertical="center"/>
    </xf>
    <xf numFmtId="170" fontId="42" fillId="0" borderId="45" xfId="0" applyNumberFormat="1" applyFont="1" applyBorder="1" applyAlignment="1">
      <alignment horizontal="center" vertical="center"/>
    </xf>
    <xf numFmtId="170" fontId="42" fillId="0" borderId="52" xfId="0" applyNumberFormat="1" applyFont="1" applyBorder="1" applyAlignment="1">
      <alignment horizontal="center" vertical="center"/>
    </xf>
    <xf numFmtId="169" fontId="41" fillId="0" borderId="45" xfId="0" applyNumberFormat="1" applyFont="1" applyBorder="1" applyAlignment="1">
      <alignment horizontal="center" vertical="center"/>
    </xf>
    <xf numFmtId="169" fontId="41" fillId="0" borderId="52" xfId="0" applyNumberFormat="1" applyFont="1" applyBorder="1" applyAlignment="1">
      <alignment horizontal="center" vertical="center"/>
    </xf>
    <xf numFmtId="170" fontId="41" fillId="0" borderId="45" xfId="0" applyNumberFormat="1" applyFont="1" applyBorder="1" applyAlignment="1">
      <alignment horizontal="center" vertical="center"/>
    </xf>
    <xf numFmtId="170" fontId="41" fillId="0" borderId="52" xfId="0" applyNumberFormat="1" applyFont="1" applyBorder="1" applyAlignment="1">
      <alignment horizontal="center" vertical="center"/>
    </xf>
    <xf numFmtId="170" fontId="41" fillId="0" borderId="45" xfId="0" applyNumberFormat="1" applyFont="1" applyFill="1" applyBorder="1" applyAlignment="1">
      <alignment horizontal="center" vertical="center"/>
    </xf>
    <xf numFmtId="170" fontId="41" fillId="0" borderId="52" xfId="0" applyNumberFormat="1" applyFont="1" applyFill="1" applyBorder="1" applyAlignment="1">
      <alignment horizontal="center" vertical="center"/>
    </xf>
    <xf numFmtId="167" fontId="70" fillId="0" borderId="58"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9"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5" xfId="0" applyFont="1" applyBorder="1" applyAlignment="1">
      <alignment horizontal="center" vertical="center"/>
    </xf>
    <xf numFmtId="0" fontId="11" fillId="0" borderId="52"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0" fontId="42" fillId="0" borderId="24" xfId="0" applyNumberFormat="1" applyFont="1" applyBorder="1" applyAlignment="1">
      <alignment horizontal="center" vertical="center"/>
    </xf>
    <xf numFmtId="170" fontId="42" fillId="0" borderId="23" xfId="0" applyNumberFormat="1" applyFont="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43" xfId="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43" xfId="0" applyFont="1" applyBorder="1" applyAlignment="1">
      <alignment horizontal="left" vertical="center"/>
    </xf>
    <xf numFmtId="0" fontId="11" fillId="0" borderId="42" xfId="0" applyFont="1" applyBorder="1" applyAlignment="1">
      <alignment horizontal="left" vertical="center"/>
    </xf>
    <xf numFmtId="10" fontId="41" fillId="0" borderId="52" xfId="0" applyNumberFormat="1" applyFont="1" applyFill="1" applyBorder="1" applyAlignment="1">
      <alignment horizontal="center" vertical="center"/>
    </xf>
    <xf numFmtId="10" fontId="41" fillId="0" borderId="43"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55"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53" xfId="0" applyFont="1" applyBorder="1" applyAlignment="1">
      <alignment horizontal="left" vertical="center"/>
    </xf>
    <xf numFmtId="0" fontId="11" fillId="0" borderId="44" xfId="0" applyFont="1" applyBorder="1" applyAlignment="1">
      <alignment horizontal="left" vertical="center"/>
    </xf>
    <xf numFmtId="0" fontId="11" fillId="0" borderId="54"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9"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42"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2"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51"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0" fontId="41" fillId="0" borderId="45" xfId="0" applyFont="1" applyFill="1" applyBorder="1" applyAlignment="1">
      <alignment horizontal="center" vertical="center"/>
    </xf>
    <xf numFmtId="0" fontId="41" fillId="0" borderId="52" xfId="0" applyFont="1" applyFill="1" applyBorder="1" applyAlignment="1">
      <alignment horizontal="center" vertical="center"/>
    </xf>
    <xf numFmtId="0" fontId="43" fillId="0" borderId="0" xfId="70" applyFont="1" applyFill="1" applyAlignment="1">
      <alignment horizontal="center" vertical="center"/>
    </xf>
    <xf numFmtId="49" fontId="9" fillId="0" borderId="0" xfId="1" applyNumberFormat="1" applyFont="1" applyAlignment="1">
      <alignment horizontal="center" vertical="center"/>
    </xf>
    <xf numFmtId="0" fontId="11" fillId="0" borderId="27" xfId="0" applyFont="1" applyBorder="1" applyAlignment="1">
      <alignment horizontal="center" vertical="center"/>
    </xf>
    <xf numFmtId="0" fontId="11" fillId="0" borderId="51" xfId="0" applyFont="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9"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50" xfId="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-16939834.330598421</c:v>
                </c:pt>
                <c:pt idx="1">
                  <c:v>-1280257.6847551651</c:v>
                </c:pt>
                <c:pt idx="2">
                  <c:v>11952288.645824192</c:v>
                </c:pt>
                <c:pt idx="3">
                  <c:v>24028318.194519408</c:v>
                </c:pt>
                <c:pt idx="4">
                  <c:v>35048355.854826555</c:v>
                </c:pt>
                <c:pt idx="5">
                  <c:v>45104261.507633865</c:v>
                </c:pt>
                <c:pt idx="6">
                  <c:v>54279967.366448745</c:v>
                </c:pt>
                <c:pt idx="7">
                  <c:v>62652153.844297536</c:v>
                </c:pt>
                <c:pt idx="8">
                  <c:v>70290868.898753062</c:v>
                </c:pt>
                <c:pt idx="9">
                  <c:v>77260095.43507643</c:v>
                </c:pt>
                <c:pt idx="10">
                  <c:v>83618270.996325672</c:v>
                </c:pt>
              </c:numCache>
            </c:numRef>
          </c:val>
          <c:smooth val="0"/>
          <c:extLst>
            <c:ext xmlns:c16="http://schemas.microsoft.com/office/drawing/2014/chart" uri="{C3380CC4-5D6E-409C-BE32-E72D297353CC}">
              <c16:uniqueId val="{00000000-D704-4240-9E2F-4B3060776D13}"/>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-14130634.228666678</c:v>
                </c:pt>
                <c:pt idx="1">
                  <c:v>6249124.6702022888</c:v>
                </c:pt>
                <c:pt idx="2">
                  <c:v>25895026.102473557</c:v>
                </c:pt>
                <c:pt idx="3">
                  <c:v>46348270.935581788</c:v>
                </c:pt>
                <c:pt idx="4">
                  <c:v>67640966.327659041</c:v>
                </c:pt>
                <c:pt idx="5">
                  <c:v>89806503.723162651</c:v>
                </c:pt>
                <c:pt idx="6">
                  <c:v>112879610.22432825</c:v>
                </c:pt>
                <c:pt idx="7">
                  <c:v>136896402.01748088</c:v>
                </c:pt>
                <c:pt idx="8">
                  <c:v>161894439.9363986</c:v>
                </c:pt>
                <c:pt idx="9">
                  <c:v>187912787.24821061</c:v>
                </c:pt>
                <c:pt idx="10">
                  <c:v>214992069.75073123</c:v>
                </c:pt>
              </c:numCache>
            </c:numRef>
          </c:val>
          <c:smooth val="0"/>
          <c:extLst>
            <c:ext xmlns:c16="http://schemas.microsoft.com/office/drawing/2014/chart" uri="{C3380CC4-5D6E-409C-BE32-E72D297353CC}">
              <c16:uniqueId val="{00000001-D704-4240-9E2F-4B3060776D1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-16939834.330598421</c:v>
              </c:pt>
              <c:pt idx="1">
                <c:v>-1280257.6847551651</c:v>
              </c:pt>
              <c:pt idx="2">
                <c:v>11952288.645824192</c:v>
              </c:pt>
              <c:pt idx="3">
                <c:v>24028318.194519408</c:v>
              </c:pt>
              <c:pt idx="4">
                <c:v>35048355.854826555</c:v>
              </c:pt>
              <c:pt idx="5">
                <c:v>45104261.507633865</c:v>
              </c:pt>
              <c:pt idx="6">
                <c:v>54279967.366448745</c:v>
              </c:pt>
              <c:pt idx="7">
                <c:v>62652153.844297536</c:v>
              </c:pt>
              <c:pt idx="8">
                <c:v>70290868.898753062</c:v>
              </c:pt>
              <c:pt idx="9">
                <c:v>77260095.43507643</c:v>
              </c:pt>
              <c:pt idx="10">
                <c:v>83618270.996325672</c:v>
              </c:pt>
            </c:numLit>
          </c:val>
          <c:smooth val="0"/>
          <c:extLst>
            <c:ext xmlns:c16="http://schemas.microsoft.com/office/drawing/2014/chart" uri="{C3380CC4-5D6E-409C-BE32-E72D297353CC}">
              <c16:uniqueId val="{00000000-C898-421A-ACF6-BD223454D491}"/>
            </c:ext>
          </c:extLst>
        </c:ser>
        <c:ser>
          <c:idx val="0"/>
          <c:order val="1"/>
          <c:tx>
            <c:v>Накопленный чистый денежный поток</c:v>
          </c:tx>
          <c:marker>
            <c:symbol val="none"/>
          </c:marker>
          <c:val>
            <c:numLit>
              <c:formatCode>_(* #\ ##0_);_(* \(#\ ##0\);_(* "-"_);_(@_)</c:formatCode>
              <c:ptCount val="11"/>
              <c:pt idx="0">
                <c:v>-14130634.228666678</c:v>
              </c:pt>
              <c:pt idx="1">
                <c:v>6249124.6702022888</c:v>
              </c:pt>
              <c:pt idx="2">
                <c:v>25895026.102473557</c:v>
              </c:pt>
              <c:pt idx="3">
                <c:v>46348270.935581788</c:v>
              </c:pt>
              <c:pt idx="4">
                <c:v>67640966.327659041</c:v>
              </c:pt>
              <c:pt idx="5">
                <c:v>89806503.723162651</c:v>
              </c:pt>
              <c:pt idx="6">
                <c:v>112879610.22432825</c:v>
              </c:pt>
              <c:pt idx="7">
                <c:v>136896402.01748088</c:v>
              </c:pt>
              <c:pt idx="8">
                <c:v>161894439.9363986</c:v>
              </c:pt>
              <c:pt idx="9">
                <c:v>187912787.24821061</c:v>
              </c:pt>
              <c:pt idx="10">
                <c:v>214992069.75073123</c:v>
              </c:pt>
            </c:numLit>
          </c:val>
          <c:smooth val="0"/>
          <c:extLst>
            <c:ext xmlns:c16="http://schemas.microsoft.com/office/drawing/2014/chart" uri="{C3380CC4-5D6E-409C-BE32-E72D297353CC}">
              <c16:uniqueId val="{00000001-C898-421A-ACF6-BD223454D49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I_NS19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ВОЛС ПС 220 кВ Красноленинская - ПС 110 кВ Скважина. (Новое строительство протяжённостью 23 км)</v>
          </cell>
        </row>
        <row r="11">
          <cell r="D11">
            <v>1</v>
          </cell>
        </row>
        <row r="12">
          <cell r="D12">
            <v>0</v>
          </cell>
        </row>
        <row r="13">
          <cell r="D13">
            <v>5</v>
          </cell>
        </row>
        <row r="16">
          <cell r="D16">
            <v>1</v>
          </cell>
        </row>
        <row r="26">
          <cell r="B26">
            <v>46023</v>
          </cell>
        </row>
        <row r="27">
          <cell r="D27">
            <v>60</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refreshError="1"/>
      <sheetData sheetId="5">
        <row r="24">
          <cell r="F24">
            <v>58</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2" zoomScale="85" zoomScaleNormal="5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1" t="s">
        <v>541</v>
      </c>
      <c r="B5" s="281"/>
      <c r="C5" s="281"/>
      <c r="D5" s="144"/>
      <c r="E5" s="144"/>
      <c r="F5" s="144"/>
      <c r="G5" s="144"/>
      <c r="H5" s="144"/>
      <c r="I5" s="144"/>
      <c r="J5" s="144"/>
    </row>
    <row r="6" spans="1:22" s="12" customFormat="1" ht="18.75" x14ac:dyDescent="0.3">
      <c r="A6" s="17"/>
      <c r="F6" s="16"/>
      <c r="G6" s="16"/>
      <c r="H6" s="15"/>
    </row>
    <row r="7" spans="1:22" s="12" customFormat="1" ht="18.75" x14ac:dyDescent="0.2">
      <c r="A7" s="285" t="s">
        <v>9</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481</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8</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429</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7</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87" t="s">
        <v>486</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6</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413</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65</v>
      </c>
      <c r="B22" s="41" t="s">
        <v>293</v>
      </c>
      <c r="C22" s="40" t="s">
        <v>430</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6" t="s">
        <v>64</v>
      </c>
      <c r="C23" s="157"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8"/>
      <c r="B24" s="279"/>
      <c r="C24" s="280"/>
      <c r="D24" s="33"/>
      <c r="E24" s="33"/>
      <c r="F24" s="33"/>
      <c r="G24" s="33"/>
      <c r="H24" s="33"/>
      <c r="I24" s="32"/>
      <c r="J24" s="32"/>
      <c r="K24" s="32"/>
      <c r="L24" s="32"/>
      <c r="M24" s="32"/>
      <c r="N24" s="32"/>
      <c r="O24" s="32"/>
      <c r="P24" s="32"/>
      <c r="Q24" s="32"/>
      <c r="R24" s="32"/>
      <c r="S24" s="32"/>
      <c r="T24" s="31"/>
      <c r="U24" s="31"/>
      <c r="V24" s="31"/>
    </row>
    <row r="25" spans="1:22" s="161" customFormat="1" ht="58.5" customHeight="1" x14ac:dyDescent="0.2">
      <c r="A25" s="156" t="s">
        <v>62</v>
      </c>
      <c r="B25" s="157" t="s">
        <v>363</v>
      </c>
      <c r="C25" s="184" t="s">
        <v>483</v>
      </c>
      <c r="D25" s="158"/>
      <c r="E25" s="158"/>
      <c r="F25" s="158"/>
      <c r="G25" s="158"/>
      <c r="H25" s="159"/>
      <c r="I25" s="159"/>
      <c r="J25" s="159"/>
      <c r="K25" s="159"/>
      <c r="L25" s="159"/>
      <c r="M25" s="159"/>
      <c r="N25" s="159"/>
      <c r="O25" s="159"/>
      <c r="P25" s="159"/>
      <c r="Q25" s="159"/>
      <c r="R25" s="159"/>
      <c r="S25" s="160"/>
      <c r="T25" s="160"/>
      <c r="U25" s="160"/>
      <c r="V25" s="160"/>
    </row>
    <row r="26" spans="1:22" s="161" customFormat="1" ht="42.75" customHeight="1" x14ac:dyDescent="0.2">
      <c r="A26" s="156" t="s">
        <v>61</v>
      </c>
      <c r="B26" s="157" t="s">
        <v>75</v>
      </c>
      <c r="C26" s="184" t="s">
        <v>484</v>
      </c>
      <c r="D26" s="158"/>
      <c r="E26" s="158"/>
      <c r="F26" s="158"/>
      <c r="G26" s="158"/>
      <c r="H26" s="159"/>
      <c r="I26" s="159"/>
      <c r="J26" s="159"/>
      <c r="K26" s="159"/>
      <c r="L26" s="159"/>
      <c r="M26" s="159"/>
      <c r="N26" s="159"/>
      <c r="O26" s="159"/>
      <c r="P26" s="159"/>
      <c r="Q26" s="159"/>
      <c r="R26" s="159"/>
      <c r="S26" s="160"/>
      <c r="T26" s="160"/>
      <c r="U26" s="160"/>
      <c r="V26" s="160"/>
    </row>
    <row r="27" spans="1:22" s="161" customFormat="1" ht="51.75" customHeight="1" x14ac:dyDescent="0.2">
      <c r="A27" s="156" t="s">
        <v>59</v>
      </c>
      <c r="B27" s="157" t="s">
        <v>74</v>
      </c>
      <c r="C27" s="184" t="s">
        <v>538</v>
      </c>
      <c r="D27" s="158"/>
      <c r="E27" s="158"/>
      <c r="F27" s="158"/>
      <c r="G27" s="158"/>
      <c r="H27" s="159"/>
      <c r="I27" s="159"/>
      <c r="J27" s="159"/>
      <c r="K27" s="159"/>
      <c r="L27" s="159"/>
      <c r="M27" s="159"/>
      <c r="N27" s="159"/>
      <c r="O27" s="159"/>
      <c r="P27" s="159"/>
      <c r="Q27" s="159"/>
      <c r="R27" s="159"/>
      <c r="S27" s="160"/>
      <c r="T27" s="160"/>
      <c r="U27" s="160"/>
      <c r="V27" s="160"/>
    </row>
    <row r="28" spans="1:22" s="161" customFormat="1" ht="42.75" customHeight="1" x14ac:dyDescent="0.2">
      <c r="A28" s="156" t="s">
        <v>58</v>
      </c>
      <c r="B28" s="157" t="s">
        <v>364</v>
      </c>
      <c r="C28" s="184" t="s">
        <v>426</v>
      </c>
      <c r="D28" s="158"/>
      <c r="E28" s="158"/>
      <c r="F28" s="158"/>
      <c r="G28" s="158"/>
      <c r="H28" s="159"/>
      <c r="I28" s="159"/>
      <c r="J28" s="159"/>
      <c r="K28" s="159"/>
      <c r="L28" s="159"/>
      <c r="M28" s="159"/>
      <c r="N28" s="159"/>
      <c r="O28" s="159"/>
      <c r="P28" s="159"/>
      <c r="Q28" s="159"/>
      <c r="R28" s="159"/>
      <c r="S28" s="160"/>
      <c r="T28" s="160"/>
      <c r="U28" s="160"/>
      <c r="V28" s="160"/>
    </row>
    <row r="29" spans="1:22" s="161" customFormat="1" ht="51.75" customHeight="1" x14ac:dyDescent="0.2">
      <c r="A29" s="156" t="s">
        <v>56</v>
      </c>
      <c r="B29" s="157" t="s">
        <v>365</v>
      </c>
      <c r="C29" s="184" t="s">
        <v>426</v>
      </c>
      <c r="D29" s="158"/>
      <c r="E29" s="158"/>
      <c r="F29" s="158"/>
      <c r="G29" s="158"/>
      <c r="H29" s="159"/>
      <c r="I29" s="159"/>
      <c r="J29" s="159"/>
      <c r="K29" s="159"/>
      <c r="L29" s="159"/>
      <c r="M29" s="159"/>
      <c r="N29" s="159"/>
      <c r="O29" s="159"/>
      <c r="P29" s="159"/>
      <c r="Q29" s="159"/>
      <c r="R29" s="159"/>
      <c r="S29" s="160"/>
      <c r="T29" s="160"/>
      <c r="U29" s="160"/>
      <c r="V29" s="160"/>
    </row>
    <row r="30" spans="1:22" s="161" customFormat="1" ht="51.75" customHeight="1" x14ac:dyDescent="0.2">
      <c r="A30" s="156" t="s">
        <v>54</v>
      </c>
      <c r="B30" s="157" t="s">
        <v>366</v>
      </c>
      <c r="C30" s="184" t="s">
        <v>426</v>
      </c>
      <c r="D30" s="158"/>
      <c r="E30" s="158"/>
      <c r="F30" s="158"/>
      <c r="G30" s="158"/>
      <c r="H30" s="159"/>
      <c r="I30" s="159"/>
      <c r="J30" s="159"/>
      <c r="K30" s="159"/>
      <c r="L30" s="159"/>
      <c r="M30" s="159"/>
      <c r="N30" s="159"/>
      <c r="O30" s="159"/>
      <c r="P30" s="159"/>
      <c r="Q30" s="159"/>
      <c r="R30" s="159"/>
      <c r="S30" s="160"/>
      <c r="T30" s="160"/>
      <c r="U30" s="160"/>
      <c r="V30" s="160"/>
    </row>
    <row r="31" spans="1:22" s="161" customFormat="1" ht="51.75" customHeight="1" x14ac:dyDescent="0.2">
      <c r="A31" s="156" t="s">
        <v>73</v>
      </c>
      <c r="B31" s="157" t="s">
        <v>367</v>
      </c>
      <c r="C31" s="184" t="s">
        <v>426</v>
      </c>
      <c r="D31" s="158"/>
      <c r="E31" s="158"/>
      <c r="F31" s="158"/>
      <c r="G31" s="158"/>
      <c r="H31" s="159"/>
      <c r="I31" s="159"/>
      <c r="J31" s="159"/>
      <c r="K31" s="159"/>
      <c r="L31" s="159"/>
      <c r="M31" s="159"/>
      <c r="N31" s="159"/>
      <c r="O31" s="159"/>
      <c r="P31" s="159"/>
      <c r="Q31" s="159"/>
      <c r="R31" s="159"/>
      <c r="S31" s="160"/>
      <c r="T31" s="160"/>
      <c r="U31" s="160"/>
      <c r="V31" s="160"/>
    </row>
    <row r="32" spans="1:22" s="161" customFormat="1" ht="51.75" customHeight="1" x14ac:dyDescent="0.2">
      <c r="A32" s="156" t="s">
        <v>71</v>
      </c>
      <c r="B32" s="157" t="s">
        <v>368</v>
      </c>
      <c r="C32" s="184" t="s">
        <v>426</v>
      </c>
      <c r="D32" s="158"/>
      <c r="E32" s="158"/>
      <c r="F32" s="158"/>
      <c r="G32" s="158"/>
      <c r="H32" s="159"/>
      <c r="I32" s="159"/>
      <c r="J32" s="159"/>
      <c r="K32" s="159"/>
      <c r="L32" s="159"/>
      <c r="M32" s="159"/>
      <c r="N32" s="159"/>
      <c r="O32" s="159"/>
      <c r="P32" s="159"/>
      <c r="Q32" s="159"/>
      <c r="R32" s="159"/>
      <c r="S32" s="160"/>
      <c r="T32" s="160"/>
      <c r="U32" s="160"/>
      <c r="V32" s="160"/>
    </row>
    <row r="33" spans="1:22" s="161" customFormat="1" ht="101.25" customHeight="1" x14ac:dyDescent="0.2">
      <c r="A33" s="156" t="s">
        <v>70</v>
      </c>
      <c r="B33" s="157" t="s">
        <v>369</v>
      </c>
      <c r="C33" s="184" t="s">
        <v>485</v>
      </c>
      <c r="D33" s="158"/>
      <c r="E33" s="158"/>
      <c r="F33" s="158"/>
      <c r="G33" s="158"/>
      <c r="H33" s="159"/>
      <c r="I33" s="159"/>
      <c r="J33" s="159"/>
      <c r="K33" s="159"/>
      <c r="L33" s="159"/>
      <c r="M33" s="159"/>
      <c r="N33" s="159"/>
      <c r="O33" s="159"/>
      <c r="P33" s="159"/>
      <c r="Q33" s="159"/>
      <c r="R33" s="159"/>
      <c r="S33" s="160"/>
      <c r="T33" s="160"/>
      <c r="U33" s="160"/>
      <c r="V33" s="160"/>
    </row>
    <row r="34" spans="1:22" ht="111" customHeight="1" x14ac:dyDescent="0.25">
      <c r="A34" s="28" t="s">
        <v>383</v>
      </c>
      <c r="B34" s="40" t="s">
        <v>370</v>
      </c>
      <c r="C34" s="184" t="s">
        <v>426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373</v>
      </c>
      <c r="B35" s="40" t="s">
        <v>72</v>
      </c>
      <c r="C35" s="184" t="s">
        <v>426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384</v>
      </c>
      <c r="B36" s="40" t="s">
        <v>371</v>
      </c>
      <c r="C36" s="184" t="s">
        <v>426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374</v>
      </c>
      <c r="B37" s="40" t="s">
        <v>372</v>
      </c>
      <c r="C37" s="184" t="s">
        <v>303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385</v>
      </c>
      <c r="B38" s="40" t="s">
        <v>218</v>
      </c>
      <c r="C38" s="184" t="s">
        <v>426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8"/>
      <c r="B39" s="279"/>
      <c r="C39" s="280"/>
      <c r="D39" s="27"/>
      <c r="E39" s="27"/>
      <c r="F39" s="27"/>
      <c r="G39" s="27"/>
      <c r="H39" s="27"/>
      <c r="I39" s="27"/>
      <c r="J39" s="27"/>
      <c r="K39" s="27"/>
      <c r="L39" s="27"/>
      <c r="M39" s="27"/>
      <c r="N39" s="27"/>
      <c r="O39" s="27"/>
      <c r="P39" s="27"/>
      <c r="Q39" s="27"/>
      <c r="R39" s="27"/>
      <c r="S39" s="27"/>
      <c r="T39" s="27"/>
      <c r="U39" s="27"/>
      <c r="V39" s="27"/>
    </row>
    <row r="40" spans="1:22" ht="63" x14ac:dyDescent="0.25">
      <c r="A40" s="28" t="s">
        <v>375</v>
      </c>
      <c r="B40" s="40" t="s">
        <v>424</v>
      </c>
      <c r="C40" s="214"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- 23 км трассы; 36,87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386</v>
      </c>
      <c r="B41" s="40" t="s">
        <v>408</v>
      </c>
      <c r="C41" s="205" t="s">
        <v>480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376</v>
      </c>
      <c r="B42" s="40" t="s">
        <v>423</v>
      </c>
      <c r="C42" s="205" t="s">
        <v>480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389</v>
      </c>
      <c r="B43" s="40" t="s">
        <v>390</v>
      </c>
      <c r="C43" s="205" t="s">
        <v>480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377</v>
      </c>
      <c r="B44" s="40" t="s">
        <v>414</v>
      </c>
      <c r="C44" s="205" t="s">
        <v>480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409</v>
      </c>
      <c r="B45" s="40" t="s">
        <v>415</v>
      </c>
      <c r="C45" s="205" t="s">
        <v>480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378</v>
      </c>
      <c r="B46" s="40" t="s">
        <v>416</v>
      </c>
      <c r="C46" s="205" t="s">
        <v>480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8"/>
      <c r="B47" s="279"/>
      <c r="C47" s="28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410</v>
      </c>
      <c r="B48" s="40" t="s">
        <v>533</v>
      </c>
      <c r="C48" s="185">
        <v>36.866359599999988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379</v>
      </c>
      <c r="B49" s="40" t="s">
        <v>534</v>
      </c>
      <c r="C49" s="185">
        <v>30.902542999999994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zoomScale="60" zoomScaleNormal="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2" t="s">
        <v>429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ВОЛС ПС 220 кВ Красноленинская - ПС 110 кВ Скважина. (Новое строительство протяжённостью 23 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3" t="s">
        <v>388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8" t="s">
        <v>5</v>
      </c>
      <c r="B19" s="288" t="s">
        <v>100</v>
      </c>
      <c r="C19" s="289" t="s">
        <v>309</v>
      </c>
      <c r="D19" s="288" t="s">
        <v>308</v>
      </c>
      <c r="E19" s="288" t="s">
        <v>99</v>
      </c>
      <c r="F19" s="288" t="s">
        <v>98</v>
      </c>
      <c r="G19" s="288" t="s">
        <v>304</v>
      </c>
      <c r="H19" s="288" t="s">
        <v>97</v>
      </c>
      <c r="I19" s="288" t="s">
        <v>96</v>
      </c>
      <c r="J19" s="288" t="s">
        <v>95</v>
      </c>
      <c r="K19" s="288" t="s">
        <v>94</v>
      </c>
      <c r="L19" s="288" t="s">
        <v>93</v>
      </c>
      <c r="M19" s="288" t="s">
        <v>92</v>
      </c>
      <c r="N19" s="288" t="s">
        <v>91</v>
      </c>
      <c r="O19" s="288" t="s">
        <v>90</v>
      </c>
      <c r="P19" s="288" t="s">
        <v>89</v>
      </c>
      <c r="Q19" s="288" t="s">
        <v>307</v>
      </c>
      <c r="R19" s="288"/>
      <c r="S19" s="291" t="s">
        <v>382</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2" t="s">
        <v>305</v>
      </c>
      <c r="R20" s="43" t="s">
        <v>306</v>
      </c>
      <c r="S20" s="291"/>
      <c r="T20" s="32"/>
      <c r="U20" s="32"/>
      <c r="V20" s="32"/>
      <c r="W20" s="32"/>
      <c r="X20" s="32"/>
      <c r="Y20" s="32"/>
      <c r="Z20" s="31"/>
      <c r="AA20" s="31"/>
      <c r="AB20" s="31"/>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5"/>
      <c r="T22" s="32"/>
      <c r="U22" s="32"/>
      <c r="V22" s="32"/>
      <c r="W22" s="32"/>
      <c r="X22" s="32"/>
      <c r="Y22" s="32"/>
      <c r="Z22" s="31"/>
      <c r="AA22" s="31"/>
      <c r="AB22" s="31"/>
    </row>
    <row r="23" spans="1:28" ht="20.25" customHeight="1" x14ac:dyDescent="0.25">
      <c r="A23" s="98"/>
      <c r="B23" s="47" t="s">
        <v>302</v>
      </c>
      <c r="C23" s="47" t="s">
        <v>303</v>
      </c>
      <c r="D23" s="47" t="s">
        <v>303</v>
      </c>
      <c r="E23" s="98" t="s">
        <v>303</v>
      </c>
      <c r="F23" s="98" t="s">
        <v>303</v>
      </c>
      <c r="G23" s="98" t="s">
        <v>303</v>
      </c>
      <c r="H23" s="98" t="s">
        <v>303</v>
      </c>
      <c r="I23" s="98" t="s">
        <v>303</v>
      </c>
      <c r="J23" s="98" t="s">
        <v>303</v>
      </c>
      <c r="K23" s="98" t="s">
        <v>303</v>
      </c>
      <c r="L23" s="98" t="s">
        <v>303</v>
      </c>
      <c r="M23" s="98" t="s">
        <v>303</v>
      </c>
      <c r="N23" s="98" t="s">
        <v>303</v>
      </c>
      <c r="O23" s="98" t="s">
        <v>303</v>
      </c>
      <c r="P23" s="98" t="s">
        <v>303</v>
      </c>
      <c r="Q23" s="99" t="s">
        <v>303</v>
      </c>
      <c r="R23" s="2" t="s">
        <v>303</v>
      </c>
      <c r="S23" s="2" t="s">
        <v>303</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2" t="s">
        <v>429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2" x14ac:dyDescent="0.2">
      <c r="A16" s="287" t="str">
        <f>'1. паспорт местоположение'!A15:C15</f>
        <v>ВОЛС ПС 220 кВ Красноленинская - ПС 110 кВ Скважина. (Новое строительство протяжённостью 23 км)</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4" t="s">
        <v>392</v>
      </c>
      <c r="B19" s="284"/>
      <c r="C19" s="284"/>
      <c r="D19" s="284"/>
      <c r="E19" s="284"/>
      <c r="F19" s="284"/>
      <c r="G19" s="284"/>
      <c r="H19" s="284"/>
      <c r="I19" s="284"/>
      <c r="J19" s="284"/>
      <c r="K19" s="284"/>
      <c r="L19" s="284"/>
      <c r="M19" s="284"/>
      <c r="N19" s="284"/>
      <c r="O19" s="284"/>
      <c r="P19" s="284"/>
      <c r="Q19" s="284"/>
      <c r="R19" s="284"/>
      <c r="S19" s="284"/>
      <c r="T19" s="284"/>
    </row>
    <row r="20" spans="1:113" s="59"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209</v>
      </c>
      <c r="C21" s="299"/>
      <c r="D21" s="302" t="s">
        <v>112</v>
      </c>
      <c r="E21" s="298" t="s">
        <v>421</v>
      </c>
      <c r="F21" s="299"/>
      <c r="G21" s="298" t="s">
        <v>228</v>
      </c>
      <c r="H21" s="299"/>
      <c r="I21" s="298" t="s">
        <v>111</v>
      </c>
      <c r="J21" s="299"/>
      <c r="K21" s="302" t="s">
        <v>110</v>
      </c>
      <c r="L21" s="298" t="s">
        <v>109</v>
      </c>
      <c r="M21" s="299"/>
      <c r="N21" s="298" t="s">
        <v>417</v>
      </c>
      <c r="O21" s="299"/>
      <c r="P21" s="302" t="s">
        <v>108</v>
      </c>
      <c r="Q21" s="308" t="s">
        <v>107</v>
      </c>
      <c r="R21" s="309"/>
      <c r="S21" s="308" t="s">
        <v>106</v>
      </c>
      <c r="T21" s="310"/>
    </row>
    <row r="22" spans="1:113" ht="204.75" customHeight="1" x14ac:dyDescent="0.25">
      <c r="A22" s="306"/>
      <c r="B22" s="300"/>
      <c r="C22" s="301"/>
      <c r="D22" s="304"/>
      <c r="E22" s="300"/>
      <c r="F22" s="301"/>
      <c r="G22" s="300"/>
      <c r="H22" s="301"/>
      <c r="I22" s="300"/>
      <c r="J22" s="301"/>
      <c r="K22" s="303"/>
      <c r="L22" s="300"/>
      <c r="M22" s="301"/>
      <c r="N22" s="300"/>
      <c r="O22" s="301"/>
      <c r="P22" s="303"/>
      <c r="Q22" s="82" t="s">
        <v>105</v>
      </c>
      <c r="R22" s="82" t="s">
        <v>391</v>
      </c>
      <c r="S22" s="82" t="s">
        <v>104</v>
      </c>
      <c r="T22" s="82" t="s">
        <v>103</v>
      </c>
    </row>
    <row r="23" spans="1:113" ht="51.75" customHeight="1" x14ac:dyDescent="0.25">
      <c r="A23" s="307"/>
      <c r="B23" s="142" t="s">
        <v>101</v>
      </c>
      <c r="C23" s="142" t="s">
        <v>102</v>
      </c>
      <c r="D23" s="303"/>
      <c r="E23" s="142" t="s">
        <v>101</v>
      </c>
      <c r="F23" s="142" t="s">
        <v>102</v>
      </c>
      <c r="G23" s="142" t="s">
        <v>101</v>
      </c>
      <c r="H23" s="142" t="s">
        <v>102</v>
      </c>
      <c r="I23" s="142" t="s">
        <v>101</v>
      </c>
      <c r="J23" s="142" t="s">
        <v>102</v>
      </c>
      <c r="K23" s="142" t="s">
        <v>101</v>
      </c>
      <c r="L23" s="142" t="s">
        <v>101</v>
      </c>
      <c r="M23" s="142" t="s">
        <v>102</v>
      </c>
      <c r="N23" s="142" t="s">
        <v>101</v>
      </c>
      <c r="O23" s="142" t="s">
        <v>102</v>
      </c>
      <c r="P23" s="143" t="s">
        <v>101</v>
      </c>
      <c r="Q23" s="82" t="s">
        <v>101</v>
      </c>
      <c r="R23" s="82" t="s">
        <v>101</v>
      </c>
      <c r="S23" s="82" t="s">
        <v>101</v>
      </c>
      <c r="T23" s="82"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97"/>
      <c r="C29" s="297"/>
      <c r="D29" s="297"/>
      <c r="E29" s="297"/>
      <c r="F29" s="297"/>
      <c r="G29" s="297"/>
      <c r="H29" s="297"/>
      <c r="I29" s="297"/>
      <c r="J29" s="297"/>
      <c r="K29" s="297"/>
      <c r="L29" s="297"/>
      <c r="M29" s="297"/>
      <c r="N29" s="297"/>
      <c r="O29" s="297"/>
      <c r="P29" s="297"/>
      <c r="Q29" s="297"/>
      <c r="R29" s="29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5" sqref="A5:AA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481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
        <v>429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7" t="str">
        <f>'1. паспорт местоположение'!$A$15</f>
        <v>ВОЛС ПС 220 кВ Красноленинская - ПС 110 кВ Скважина. (Новое строительство протяжённостью 23 км)</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394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9" customFormat="1" ht="21" customHeight="1" x14ac:dyDescent="0.25"/>
    <row r="21" spans="1:27" ht="15.75" customHeight="1" x14ac:dyDescent="0.25">
      <c r="A21" s="312" t="s">
        <v>5</v>
      </c>
      <c r="B21" s="314" t="s">
        <v>401</v>
      </c>
      <c r="C21" s="315"/>
      <c r="D21" s="314" t="s">
        <v>403</v>
      </c>
      <c r="E21" s="315"/>
      <c r="F21" s="308" t="s">
        <v>94</v>
      </c>
      <c r="G21" s="310"/>
      <c r="H21" s="310"/>
      <c r="I21" s="309"/>
      <c r="J21" s="312" t="s">
        <v>404</v>
      </c>
      <c r="K21" s="314" t="s">
        <v>405</v>
      </c>
      <c r="L21" s="315"/>
      <c r="M21" s="314" t="s">
        <v>406</v>
      </c>
      <c r="N21" s="315"/>
      <c r="O21" s="314" t="s">
        <v>393</v>
      </c>
      <c r="P21" s="315"/>
      <c r="Q21" s="314" t="s">
        <v>117</v>
      </c>
      <c r="R21" s="315"/>
      <c r="S21" s="312" t="s">
        <v>116</v>
      </c>
      <c r="T21" s="312" t="s">
        <v>407</v>
      </c>
      <c r="U21" s="312" t="s">
        <v>402</v>
      </c>
      <c r="V21" s="314" t="s">
        <v>115</v>
      </c>
      <c r="W21" s="315"/>
      <c r="X21" s="308" t="s">
        <v>107</v>
      </c>
      <c r="Y21" s="310"/>
      <c r="Z21" s="308" t="s">
        <v>106</v>
      </c>
      <c r="AA21" s="310"/>
    </row>
    <row r="22" spans="1:27" ht="216" customHeight="1" x14ac:dyDescent="0.25">
      <c r="A22" s="318"/>
      <c r="B22" s="316"/>
      <c r="C22" s="317"/>
      <c r="D22" s="316"/>
      <c r="E22" s="317"/>
      <c r="F22" s="308" t="s">
        <v>114</v>
      </c>
      <c r="G22" s="309"/>
      <c r="H22" s="308" t="s">
        <v>113</v>
      </c>
      <c r="I22" s="309"/>
      <c r="J22" s="313"/>
      <c r="K22" s="316"/>
      <c r="L22" s="317"/>
      <c r="M22" s="316"/>
      <c r="N22" s="317"/>
      <c r="O22" s="316"/>
      <c r="P22" s="317"/>
      <c r="Q22" s="316"/>
      <c r="R22" s="317"/>
      <c r="S22" s="313"/>
      <c r="T22" s="313"/>
      <c r="U22" s="313"/>
      <c r="V22" s="316"/>
      <c r="W22" s="317"/>
      <c r="X22" s="82" t="s">
        <v>105</v>
      </c>
      <c r="Y22" s="82" t="s">
        <v>391</v>
      </c>
      <c r="Z22" s="82" t="s">
        <v>104</v>
      </c>
      <c r="AA22" s="82" t="s">
        <v>103</v>
      </c>
    </row>
    <row r="23" spans="1:27" ht="60" customHeight="1" x14ac:dyDescent="0.25">
      <c r="A23" s="313"/>
      <c r="B23" s="141" t="s">
        <v>101</v>
      </c>
      <c r="C23" s="141" t="s">
        <v>102</v>
      </c>
      <c r="D23" s="83" t="s">
        <v>101</v>
      </c>
      <c r="E23" s="83" t="s">
        <v>102</v>
      </c>
      <c r="F23" s="83" t="s">
        <v>101</v>
      </c>
      <c r="G23" s="83" t="s">
        <v>102</v>
      </c>
      <c r="H23" s="83" t="s">
        <v>101</v>
      </c>
      <c r="I23" s="83" t="s">
        <v>102</v>
      </c>
      <c r="J23" s="83" t="s">
        <v>101</v>
      </c>
      <c r="K23" s="83" t="s">
        <v>101</v>
      </c>
      <c r="L23" s="83" t="s">
        <v>102</v>
      </c>
      <c r="M23" s="83" t="s">
        <v>101</v>
      </c>
      <c r="N23" s="83" t="s">
        <v>102</v>
      </c>
      <c r="O23" s="83" t="s">
        <v>101</v>
      </c>
      <c r="P23" s="83" t="s">
        <v>102</v>
      </c>
      <c r="Q23" s="83" t="s">
        <v>101</v>
      </c>
      <c r="R23" s="83" t="s">
        <v>102</v>
      </c>
      <c r="S23" s="83" t="s">
        <v>101</v>
      </c>
      <c r="T23" s="83" t="s">
        <v>101</v>
      </c>
      <c r="U23" s="83" t="s">
        <v>101</v>
      </c>
      <c r="V23" s="83" t="s">
        <v>101</v>
      </c>
      <c r="W23" s="83" t="s">
        <v>102</v>
      </c>
      <c r="X23" s="83" t="s">
        <v>101</v>
      </c>
      <c r="Y23" s="83" t="s">
        <v>101</v>
      </c>
      <c r="Z23" s="82" t="s">
        <v>101</v>
      </c>
      <c r="AA23" s="82" t="s">
        <v>101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52"/>
      <c r="M25" s="92"/>
      <c r="N25" s="93"/>
      <c r="O25" s="153"/>
      <c r="P25" s="153"/>
      <c r="Q25" s="153"/>
      <c r="R25" s="90"/>
      <c r="S25" s="91"/>
      <c r="T25" s="91"/>
      <c r="U25" s="91"/>
      <c r="V25" s="91"/>
      <c r="W25" s="153"/>
      <c r="X25" s="154"/>
      <c r="Y25" s="154"/>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85" zoomScaleNormal="7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4" t="s">
        <v>429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87" t="str">
        <f>'1. паспорт местоположение'!A15:C15</f>
        <v>ВОЛС ПС 220 кВ Красноленинская - ПС 110 кВ Скважина. (Новое строительство протяжённостью 23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3" t="s">
        <v>387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65</v>
      </c>
      <c r="B22" s="34" t="s">
        <v>399</v>
      </c>
      <c r="C22" s="155" t="s">
        <v>478</v>
      </c>
      <c r="D22" s="33"/>
      <c r="E22" s="33"/>
      <c r="F22" s="32"/>
      <c r="G22" s="32"/>
      <c r="H22" s="32"/>
      <c r="I22" s="32"/>
      <c r="J22" s="32"/>
      <c r="K22" s="32"/>
      <c r="L22" s="32"/>
      <c r="M22" s="32"/>
      <c r="N22" s="32"/>
      <c r="O22" s="32"/>
      <c r="P22" s="32"/>
      <c r="Q22" s="31"/>
      <c r="R22" s="31"/>
      <c r="S22" s="31"/>
      <c r="T22" s="31"/>
      <c r="U22" s="31"/>
    </row>
    <row r="23" spans="1:21" ht="268.5" customHeight="1" x14ac:dyDescent="0.25">
      <c r="A23" s="28" t="s">
        <v>63</v>
      </c>
      <c r="B23" s="30" t="s">
        <v>60</v>
      </c>
      <c r="C23" s="166" t="s">
        <v>479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419</v>
      </c>
      <c r="C24" s="37" t="s">
        <v>536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420</v>
      </c>
      <c r="C25" s="37"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216</v>
      </c>
      <c r="C26" s="37" t="s">
        <v>480</v>
      </c>
      <c r="D26" s="27"/>
      <c r="E26" s="27"/>
      <c r="F26" s="27"/>
      <c r="G26" s="27"/>
      <c r="H26" s="27"/>
      <c r="I26" s="27"/>
      <c r="J26" s="27"/>
      <c r="K26" s="27"/>
      <c r="L26" s="27"/>
      <c r="M26" s="27"/>
      <c r="N26" s="27"/>
      <c r="O26" s="27"/>
      <c r="P26" s="27"/>
      <c r="Q26" s="27"/>
      <c r="R26" s="27"/>
      <c r="S26" s="27"/>
      <c r="T26" s="27"/>
      <c r="U26" s="27"/>
    </row>
    <row r="27" spans="1:21" ht="409.5" x14ac:dyDescent="0.25">
      <c r="A27" s="28" t="s">
        <v>58</v>
      </c>
      <c r="B27" s="29" t="s">
        <v>400</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8"/>
      <c r="AB6" s="13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8"/>
      <c r="AB7" s="138"/>
    </row>
    <row r="8" spans="1:28" ht="15.75" x14ac:dyDescent="0.25">
      <c r="A8" s="286"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9"/>
      <c r="AB8" s="139"/>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40"/>
      <c r="AB9" s="14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8"/>
      <c r="AB10" s="138"/>
    </row>
    <row r="11" spans="1:28" x14ac:dyDescent="0.25">
      <c r="A11" s="292" t="s">
        <v>429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39"/>
      <c r="AB11" s="139"/>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40"/>
      <c r="AB12" s="14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7" t="str">
        <f>'1. паспорт местоположение'!A15:C15</f>
        <v>ВОЛС ПС 220 кВ Красноленинская - ПС 110 кВ Скважина. (Новое строительство протяжённостью 23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9"/>
      <c r="AB14" s="139"/>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40"/>
      <c r="AB15" s="14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8"/>
      <c r="AB16" s="14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8"/>
      <c r="AB17" s="14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8"/>
      <c r="AB18" s="14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8"/>
      <c r="AB19" s="14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9"/>
      <c r="AB20" s="14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9"/>
      <c r="AB21" s="149"/>
    </row>
    <row r="22" spans="1:28" x14ac:dyDescent="0.25">
      <c r="A22" s="321" t="s">
        <v>418</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50"/>
      <c r="AB22" s="150"/>
    </row>
    <row r="23" spans="1:28" ht="32.25" customHeight="1" x14ac:dyDescent="0.25">
      <c r="A23" s="323" t="s">
        <v>300</v>
      </c>
      <c r="B23" s="324"/>
      <c r="C23" s="324"/>
      <c r="D23" s="324"/>
      <c r="E23" s="324"/>
      <c r="F23" s="324"/>
      <c r="G23" s="324"/>
      <c r="H23" s="324"/>
      <c r="I23" s="324"/>
      <c r="J23" s="324"/>
      <c r="K23" s="324"/>
      <c r="L23" s="325"/>
      <c r="M23" s="322" t="s">
        <v>301</v>
      </c>
      <c r="N23" s="322"/>
      <c r="O23" s="322"/>
      <c r="P23" s="322"/>
      <c r="Q23" s="322"/>
      <c r="R23" s="322"/>
      <c r="S23" s="322"/>
      <c r="T23" s="322"/>
      <c r="U23" s="322"/>
      <c r="V23" s="322"/>
      <c r="W23" s="322"/>
      <c r="X23" s="322"/>
      <c r="Y23" s="322"/>
      <c r="Z23" s="322"/>
    </row>
    <row r="24" spans="1:28" ht="151.5" customHeight="1" x14ac:dyDescent="0.25">
      <c r="A24" s="79" t="s">
        <v>219</v>
      </c>
      <c r="B24" s="80" t="s">
        <v>226</v>
      </c>
      <c r="C24" s="79" t="s">
        <v>295</v>
      </c>
      <c r="D24" s="79" t="s">
        <v>220</v>
      </c>
      <c r="E24" s="79" t="s">
        <v>296</v>
      </c>
      <c r="F24" s="79" t="s">
        <v>298</v>
      </c>
      <c r="G24" s="79" t="s">
        <v>297</v>
      </c>
      <c r="H24" s="79" t="s">
        <v>221</v>
      </c>
      <c r="I24" s="79" t="s">
        <v>299</v>
      </c>
      <c r="J24" s="79" t="s">
        <v>227</v>
      </c>
      <c r="K24" s="80" t="s">
        <v>225</v>
      </c>
      <c r="L24" s="80" t="s">
        <v>222</v>
      </c>
      <c r="M24" s="81" t="s">
        <v>234</v>
      </c>
      <c r="N24" s="80" t="s">
        <v>425</v>
      </c>
      <c r="O24" s="79" t="s">
        <v>232</v>
      </c>
      <c r="P24" s="79" t="s">
        <v>233</v>
      </c>
      <c r="Q24" s="79" t="s">
        <v>231</v>
      </c>
      <c r="R24" s="79" t="s">
        <v>221</v>
      </c>
      <c r="S24" s="79" t="s">
        <v>230</v>
      </c>
      <c r="T24" s="79" t="s">
        <v>229</v>
      </c>
      <c r="U24" s="79" t="s">
        <v>294</v>
      </c>
      <c r="V24" s="79" t="s">
        <v>231</v>
      </c>
      <c r="W24" s="94" t="s">
        <v>224</v>
      </c>
      <c r="X24" s="94" t="s">
        <v>236</v>
      </c>
      <c r="Y24" s="94" t="s">
        <v>237</v>
      </c>
      <c r="Z24" s="96" t="s">
        <v>235</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2" t="s">
        <v>429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7" t="str">
        <f>'1. паспорт местоположение'!A15:C15</f>
        <v>ВОЛС ПС 220 кВ Красноленинская - ПС 110 кВ Скважина. (Новое строительство протяжённостью 23 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0" t="s">
        <v>395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7" t="s">
        <v>86</v>
      </c>
      <c r="F19" s="328"/>
      <c r="G19" s="328"/>
      <c r="H19" s="328"/>
      <c r="I19" s="329"/>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2" t="s">
        <v>84</v>
      </c>
      <c r="F20" s="42" t="s">
        <v>83</v>
      </c>
      <c r="G20" s="42" t="s">
        <v>82</v>
      </c>
      <c r="H20" s="42" t="s">
        <v>81</v>
      </c>
      <c r="I20" s="42" t="s">
        <v>80</v>
      </c>
      <c r="J20" s="42" t="s">
        <v>79</v>
      </c>
      <c r="K20" s="42" t="s">
        <v>4</v>
      </c>
      <c r="L20" s="50" t="s">
        <v>3</v>
      </c>
      <c r="M20" s="49" t="s">
        <v>217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70" zoomScaleNormal="70" zoomScaleSheetLayoutView="70" workbookViewId="0">
      <selection activeCell="A18" sqref="A18:AR18"/>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79" width="16.7109375" style="221" customWidth="1"/>
    <col min="80" max="95" width="17.85546875" style="221" customWidth="1"/>
    <col min="96" max="125" width="16.7109375" style="221" customWidth="1"/>
    <col min="126" max="16384" width="9.140625" style="221"/>
  </cols>
  <sheetData>
    <row r="1" spans="1:111" s="220" customFormat="1" ht="18" customHeight="1" x14ac:dyDescent="0.2">
      <c r="A1" s="277"/>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9"/>
      <c r="AM1" s="219"/>
      <c r="AN1" s="219"/>
      <c r="AO1" s="219"/>
      <c r="AP1" s="219"/>
      <c r="AQ1" s="219"/>
      <c r="AR1" s="219"/>
      <c r="AS1" s="219"/>
      <c r="AT1" s="219"/>
      <c r="AU1" s="219"/>
      <c r="AV1" s="219"/>
      <c r="AW1" s="219"/>
      <c r="AX1" s="219"/>
      <c r="AY1" s="219"/>
      <c r="AZ1" s="219"/>
      <c r="BA1" s="219"/>
      <c r="BB1" s="219"/>
      <c r="BC1" s="219"/>
      <c r="BD1" s="219"/>
      <c r="BE1" s="219"/>
      <c r="BF1" s="219"/>
      <c r="BG1" s="219"/>
      <c r="BH1" s="219"/>
      <c r="BI1" s="219"/>
      <c r="BJ1" s="219"/>
      <c r="BK1" s="219"/>
      <c r="BL1" s="219"/>
      <c r="BM1" s="219"/>
      <c r="BN1" s="219"/>
      <c r="BO1" s="219"/>
      <c r="BP1" s="219"/>
      <c r="BQ1" s="219"/>
      <c r="BR1" s="219"/>
      <c r="BS1" s="219"/>
      <c r="BT1" s="219"/>
      <c r="BU1" s="219"/>
      <c r="BV1" s="219"/>
      <c r="BW1" s="219"/>
      <c r="BX1" s="219"/>
      <c r="BY1" s="219"/>
      <c r="BZ1" s="219"/>
      <c r="CA1" s="219"/>
      <c r="CB1" s="219"/>
      <c r="CC1" s="219"/>
      <c r="CD1" s="219"/>
      <c r="CE1" s="219"/>
      <c r="CF1" s="219"/>
      <c r="CG1" s="219"/>
      <c r="CH1" s="219"/>
      <c r="CI1" s="219"/>
      <c r="CJ1" s="219"/>
      <c r="CK1" s="219"/>
      <c r="CL1" s="219"/>
      <c r="CM1" s="219"/>
      <c r="CN1" s="219"/>
      <c r="CO1" s="219"/>
      <c r="CP1" s="219"/>
      <c r="CQ1" s="39" t="s">
        <v>69</v>
      </c>
      <c r="CR1" s="219"/>
      <c r="CS1" s="219"/>
      <c r="CT1" s="219"/>
      <c r="CU1" s="219"/>
      <c r="CV1" s="219"/>
      <c r="CW1" s="219"/>
      <c r="CX1" s="219"/>
      <c r="CY1" s="219"/>
      <c r="CZ1" s="219"/>
      <c r="DA1" s="219"/>
      <c r="DB1" s="219"/>
      <c r="DC1" s="219"/>
      <c r="DD1" s="219"/>
      <c r="DE1" s="219"/>
      <c r="DF1" s="219"/>
      <c r="DG1" s="219"/>
    </row>
    <row r="2" spans="1:111" s="220" customFormat="1" ht="18" customHeight="1" x14ac:dyDescent="0.3">
      <c r="A2" s="277"/>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c r="BJ2" s="219"/>
      <c r="BK2" s="219"/>
      <c r="BL2" s="219"/>
      <c r="BM2" s="219"/>
      <c r="BN2" s="219"/>
      <c r="BO2" s="219"/>
      <c r="BP2" s="219"/>
      <c r="BQ2" s="219"/>
      <c r="BR2" s="219"/>
      <c r="BS2" s="219"/>
      <c r="BT2" s="219"/>
      <c r="BU2" s="219"/>
      <c r="BV2" s="219"/>
      <c r="BW2" s="219"/>
      <c r="BX2" s="219"/>
      <c r="BY2" s="219"/>
      <c r="BZ2" s="219"/>
      <c r="CA2" s="219"/>
      <c r="CB2" s="219"/>
      <c r="CC2" s="219"/>
      <c r="CD2" s="219"/>
      <c r="CE2" s="219"/>
      <c r="CF2" s="219"/>
      <c r="CG2" s="219"/>
      <c r="CH2" s="219"/>
      <c r="CI2" s="219"/>
      <c r="CJ2" s="219"/>
      <c r="CK2" s="219"/>
      <c r="CL2" s="219"/>
      <c r="CM2" s="219"/>
      <c r="CN2" s="219"/>
      <c r="CO2" s="219"/>
      <c r="CP2" s="219"/>
      <c r="CQ2" s="15" t="s">
        <v>10</v>
      </c>
      <c r="CR2" s="219"/>
      <c r="CS2" s="219"/>
      <c r="CT2" s="219"/>
      <c r="CU2" s="219"/>
      <c r="CV2" s="219"/>
      <c r="CW2" s="219"/>
      <c r="CX2" s="219"/>
      <c r="CY2" s="219"/>
      <c r="CZ2" s="219"/>
      <c r="DA2" s="219"/>
      <c r="DB2" s="219"/>
      <c r="DC2" s="219"/>
      <c r="DD2" s="219"/>
      <c r="DE2" s="219"/>
      <c r="DF2" s="219"/>
      <c r="DG2" s="219"/>
    </row>
    <row r="3" spans="1:111" ht="18" customHeight="1" x14ac:dyDescent="0.3">
      <c r="A3" s="277"/>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CQ3" s="15" t="s">
        <v>558</v>
      </c>
    </row>
    <row r="4" spans="1:111" x14ac:dyDescent="0.25">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111" s="12" customFormat="1" ht="18.75" customHeight="1" x14ac:dyDescent="0.2">
      <c r="A5" s="418" t="s">
        <v>557</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111" s="12" customFormat="1" ht="18.75" x14ac:dyDescent="0.3">
      <c r="A6" s="17"/>
      <c r="I6" s="16"/>
      <c r="J6" s="16"/>
      <c r="K6" s="15"/>
    </row>
    <row r="7" spans="1:111"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111" s="12" customFormat="1" ht="18.75" x14ac:dyDescent="0.2">
      <c r="A8" s="215"/>
      <c r="B8" s="215"/>
      <c r="C8" s="215"/>
      <c r="D8" s="215"/>
      <c r="E8" s="215"/>
      <c r="F8" s="215"/>
      <c r="G8" s="215"/>
      <c r="H8" s="215"/>
      <c r="I8" s="215"/>
      <c r="J8" s="215"/>
      <c r="K8" s="215"/>
      <c r="L8" s="138"/>
      <c r="M8" s="138"/>
      <c r="N8" s="138"/>
      <c r="O8" s="138"/>
      <c r="P8" s="138"/>
      <c r="Q8" s="138"/>
      <c r="R8" s="138"/>
      <c r="S8" s="138"/>
      <c r="T8" s="138"/>
      <c r="U8" s="138"/>
      <c r="V8" s="138"/>
      <c r="W8" s="138"/>
      <c r="X8" s="138"/>
      <c r="Y8" s="138"/>
    </row>
    <row r="9" spans="1:111" s="12" customFormat="1" ht="18.75" customHeight="1" x14ac:dyDescent="0.2">
      <c r="A9" s="292" t="s">
        <v>481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111"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111" s="12" customFormat="1" ht="18.75" x14ac:dyDescent="0.2">
      <c r="A11" s="215"/>
      <c r="B11" s="215"/>
      <c r="C11" s="215"/>
      <c r="D11" s="215"/>
      <c r="E11" s="215"/>
      <c r="F11" s="215"/>
      <c r="G11" s="215"/>
      <c r="H11" s="215"/>
      <c r="I11" s="215"/>
      <c r="J11" s="215"/>
      <c r="K11" s="215"/>
      <c r="L11" s="138"/>
      <c r="M11" s="138"/>
      <c r="N11" s="138"/>
      <c r="O11" s="138"/>
      <c r="P11" s="138"/>
      <c r="Q11" s="138"/>
      <c r="R11" s="138"/>
      <c r="S11" s="138"/>
      <c r="T11" s="138"/>
      <c r="U11" s="138"/>
      <c r="V11" s="138"/>
      <c r="W11" s="138"/>
      <c r="X11" s="138"/>
      <c r="Y11" s="138"/>
    </row>
    <row r="12" spans="1:111" s="12" customFormat="1" ht="18.75" customHeight="1" x14ac:dyDescent="0.2">
      <c r="A12" s="419" t="s">
        <v>429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111"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111"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111" s="3" customFormat="1" ht="12" x14ac:dyDescent="0.2">
      <c r="A15" s="419" t="s">
        <v>486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111"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9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95" s="3" customFormat="1" ht="15" customHeight="1" x14ac:dyDescent="0.2">
      <c r="A18" s="284" t="s">
        <v>396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95" s="12" customFormat="1" ht="18.75" customHeight="1" x14ac:dyDescent="0.2">
      <c r="A19" s="18"/>
      <c r="I19" s="16"/>
      <c r="J19" s="16"/>
      <c r="K19" s="39"/>
      <c r="AR19" s="39"/>
    </row>
    <row r="20" spans="1:95" s="12" customFormat="1" ht="18.75" customHeight="1" x14ac:dyDescent="0.3">
      <c r="A20" s="18"/>
      <c r="I20" s="16"/>
      <c r="J20" s="16"/>
      <c r="K20" s="15"/>
      <c r="AR20" s="15"/>
    </row>
    <row r="21" spans="1:95" s="12" customFormat="1" ht="18.75" x14ac:dyDescent="0.3">
      <c r="A21" s="17"/>
      <c r="I21" s="16"/>
      <c r="J21" s="16"/>
      <c r="K21" s="15"/>
      <c r="AR21" s="15"/>
    </row>
    <row r="22" spans="1:95" s="12" customFormat="1" ht="18.75" x14ac:dyDescent="0.3">
      <c r="A22" s="17"/>
      <c r="I22" s="16"/>
      <c r="J22" s="16"/>
      <c r="K22" s="15"/>
    </row>
    <row r="23" spans="1:95"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3"/>
      <c r="AM23" s="233"/>
      <c r="AN23" s="233"/>
      <c r="AO23" s="233"/>
      <c r="AP23" s="233"/>
      <c r="AQ23" s="233"/>
      <c r="AR23" s="233"/>
      <c r="AS23" s="233"/>
      <c r="AT23" s="233"/>
      <c r="AU23" s="234"/>
      <c r="AV23" s="233"/>
      <c r="AW23" s="233"/>
      <c r="AX23" s="233"/>
      <c r="AY23" s="233"/>
      <c r="AZ23" s="233"/>
      <c r="BA23" s="233"/>
      <c r="BB23" s="233"/>
      <c r="BC23" s="233"/>
      <c r="BD23" s="223"/>
      <c r="BE23" s="235"/>
      <c r="BF23" s="235"/>
      <c r="BG23" s="235"/>
      <c r="BH23" s="235"/>
      <c r="BI23" s="235"/>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row>
    <row r="24" spans="1:95" ht="27.75" x14ac:dyDescent="0.4">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3"/>
      <c r="AM24" s="233"/>
      <c r="AN24" s="233"/>
      <c r="AO24" s="233"/>
      <c r="AP24" s="233"/>
      <c r="AQ24" s="233"/>
      <c r="AR24" s="233"/>
      <c r="AS24" s="233"/>
      <c r="AT24" s="233"/>
      <c r="AU24" s="234"/>
      <c r="AV24" s="233"/>
      <c r="AW24" s="233"/>
      <c r="AX24" s="233"/>
      <c r="AY24" s="233"/>
      <c r="AZ24" s="233"/>
      <c r="BA24" s="233"/>
      <c r="BB24" s="233"/>
      <c r="BC24" s="233"/>
      <c r="BD24" s="223"/>
      <c r="BE24" s="235"/>
      <c r="BF24" s="235"/>
      <c r="BG24" s="235"/>
      <c r="BH24" s="235"/>
      <c r="BI24" s="235"/>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row>
    <row r="25" spans="1:95" ht="18.75" customHeight="1" thickBot="1" x14ac:dyDescent="0.3">
      <c r="A25" s="236" t="s">
        <v>291</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7"/>
      <c r="AK25" s="237"/>
      <c r="AL25" s="237"/>
      <c r="AM25" s="233"/>
      <c r="AN25" s="238"/>
      <c r="AO25" s="239"/>
      <c r="AP25" s="239"/>
      <c r="AQ25" s="239"/>
      <c r="AR25" s="239"/>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row>
    <row r="26" spans="1:95" ht="18.75" customHeight="1" x14ac:dyDescent="0.25">
      <c r="A26" s="422" t="s">
        <v>548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4"/>
      <c r="AK26" s="425">
        <v>30742949.666666675</v>
      </c>
      <c r="AL26" s="426"/>
      <c r="AM26" s="233"/>
      <c r="AN26" s="232" t="s">
        <v>290</v>
      </c>
      <c r="AO26" s="240"/>
      <c r="AP26" s="240"/>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c r="BM26" s="233"/>
      <c r="BN26" s="233"/>
      <c r="BO26" s="233"/>
      <c r="BP26" s="233"/>
      <c r="BQ26" s="233"/>
      <c r="BR26" s="233"/>
      <c r="BS26" s="233"/>
      <c r="BT26" s="233"/>
      <c r="BU26" s="233"/>
      <c r="BV26" s="233"/>
      <c r="BW26" s="233"/>
      <c r="BX26" s="233"/>
      <c r="BY26" s="233"/>
      <c r="BZ26" s="233"/>
      <c r="CA26" s="233"/>
      <c r="CB26" s="233"/>
      <c r="CC26" s="233"/>
      <c r="CD26" s="233"/>
      <c r="CE26" s="233"/>
      <c r="CF26" s="233"/>
      <c r="CG26" s="233"/>
      <c r="CH26" s="233"/>
      <c r="CI26" s="233"/>
      <c r="CJ26" s="233"/>
      <c r="CK26" s="233"/>
      <c r="CL26" s="233"/>
      <c r="CM26" s="233"/>
      <c r="CN26" s="233"/>
      <c r="CO26" s="233"/>
      <c r="CP26" s="233"/>
      <c r="CQ26" s="233"/>
    </row>
    <row r="27" spans="1:95" ht="15.75" customHeight="1" x14ac:dyDescent="0.25">
      <c r="A27" s="385" t="s">
        <v>289</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7"/>
      <c r="AK27" s="420"/>
      <c r="AL27" s="421"/>
      <c r="AM27" s="233"/>
      <c r="AN27" s="416" t="s">
        <v>288</v>
      </c>
      <c r="AO27" s="417"/>
      <c r="AP27" s="241">
        <f>SUM(AK96:CQ96)</f>
        <v>1.6933661138381229</v>
      </c>
      <c r="AQ27" s="233"/>
      <c r="AR27" s="233"/>
      <c r="AS27" s="233"/>
      <c r="AT27" s="233"/>
      <c r="AU27" s="233"/>
      <c r="AV27" s="233"/>
      <c r="AW27" s="233"/>
      <c r="AX27" s="233"/>
      <c r="AY27" s="233"/>
      <c r="AZ27" s="233"/>
      <c r="BA27" s="233"/>
      <c r="BB27" s="233"/>
      <c r="BC27" s="233"/>
      <c r="BD27" s="233"/>
      <c r="BE27" s="233"/>
      <c r="BF27" s="233"/>
      <c r="BG27" s="233"/>
      <c r="BH27" s="233"/>
      <c r="BI27" s="233"/>
      <c r="BJ27" s="233"/>
      <c r="BK27" s="233"/>
      <c r="BL27" s="233"/>
      <c r="BM27" s="233"/>
      <c r="BN27" s="233"/>
      <c r="BO27" s="233"/>
      <c r="BP27" s="233"/>
      <c r="BQ27" s="233"/>
      <c r="BR27" s="233"/>
      <c r="BS27" s="233"/>
      <c r="BT27" s="233"/>
      <c r="BU27" s="233"/>
      <c r="BV27" s="233"/>
      <c r="BW27" s="233"/>
      <c r="BX27" s="233"/>
      <c r="BY27" s="233"/>
      <c r="BZ27" s="233"/>
      <c r="CA27" s="233"/>
      <c r="CB27" s="233"/>
      <c r="CC27" s="233"/>
      <c r="CD27" s="233"/>
      <c r="CE27" s="233"/>
      <c r="CF27" s="233"/>
      <c r="CG27" s="233"/>
      <c r="CH27" s="233"/>
      <c r="CI27" s="233"/>
      <c r="CJ27" s="233"/>
      <c r="CK27" s="233"/>
      <c r="CL27" s="233"/>
      <c r="CM27" s="233"/>
      <c r="CN27" s="233"/>
      <c r="CO27" s="233"/>
      <c r="CP27" s="233"/>
      <c r="CQ27" s="233"/>
    </row>
    <row r="28" spans="1:95" x14ac:dyDescent="0.25">
      <c r="A28" s="385" t="s">
        <v>287</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414">
        <v>58</v>
      </c>
      <c r="AL28" s="415"/>
      <c r="AM28" s="233"/>
      <c r="AN28" s="416" t="s">
        <v>286</v>
      </c>
      <c r="AO28" s="417"/>
      <c r="AP28" s="241">
        <f>IF(SUM(AK97:CQ97)=0,"не окупается",SUM(AK97:CQ97))</f>
        <v>2.096750667087905</v>
      </c>
      <c r="AQ28" s="233"/>
      <c r="AR28" s="233"/>
      <c r="AS28" s="233"/>
      <c r="AT28" s="233"/>
      <c r="AU28" s="233"/>
      <c r="AV28" s="233"/>
      <c r="AW28" s="233"/>
      <c r="AX28" s="233"/>
      <c r="AY28" s="233"/>
      <c r="AZ28" s="233"/>
      <c r="BA28" s="233"/>
      <c r="BB28" s="233"/>
      <c r="BC28" s="233"/>
      <c r="BD28" s="233"/>
      <c r="BE28" s="233"/>
      <c r="BF28" s="233"/>
      <c r="BG28" s="233"/>
      <c r="BH28" s="233"/>
      <c r="BI28" s="233"/>
      <c r="BJ28" s="233"/>
      <c r="BK28" s="233"/>
      <c r="BL28" s="233"/>
      <c r="BM28" s="233"/>
      <c r="BN28" s="233"/>
      <c r="BO28" s="233"/>
      <c r="BP28" s="233"/>
      <c r="BQ28" s="233"/>
      <c r="BR28" s="233"/>
      <c r="BS28" s="233"/>
      <c r="BT28" s="233"/>
      <c r="BU28" s="233"/>
      <c r="BV28" s="233"/>
      <c r="BW28" s="233"/>
      <c r="BX28" s="233"/>
      <c r="BY28" s="233"/>
      <c r="BZ28" s="233"/>
      <c r="CA28" s="233"/>
      <c r="CB28" s="233"/>
      <c r="CC28" s="233"/>
      <c r="CD28" s="233"/>
      <c r="CE28" s="233"/>
      <c r="CF28" s="233"/>
      <c r="CG28" s="233"/>
      <c r="CH28" s="233"/>
      <c r="CI28" s="233"/>
      <c r="CJ28" s="233"/>
      <c r="CK28" s="233"/>
      <c r="CL28" s="233"/>
      <c r="CM28" s="233"/>
      <c r="CN28" s="233"/>
      <c r="CO28" s="233"/>
      <c r="CP28" s="233"/>
      <c r="CQ28" s="233"/>
    </row>
    <row r="29" spans="1:95" ht="15" customHeight="1" x14ac:dyDescent="0.25">
      <c r="A29" s="385" t="s">
        <v>285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414">
        <v>1</v>
      </c>
      <c r="AL29" s="415"/>
      <c r="AM29" s="233"/>
      <c r="AN29" s="416" t="s">
        <v>549</v>
      </c>
      <c r="AO29" s="417"/>
      <c r="AP29" s="242">
        <f>AW94</f>
        <v>83618270.996325672</v>
      </c>
      <c r="AQ29" s="233"/>
      <c r="AR29" s="233"/>
      <c r="AS29" s="233"/>
      <c r="AT29" s="233"/>
      <c r="AU29" s="243"/>
      <c r="AV29" s="233"/>
      <c r="AW29" s="244"/>
      <c r="AX29" s="244"/>
      <c r="AY29" s="233"/>
      <c r="AZ29" s="233"/>
      <c r="BA29" s="233"/>
      <c r="BB29" s="233"/>
      <c r="BC29" s="233"/>
      <c r="BD29" s="233"/>
      <c r="BE29" s="233"/>
      <c r="BF29" s="233"/>
      <c r="BG29" s="233"/>
      <c r="BH29" s="233"/>
      <c r="BI29" s="233"/>
      <c r="BJ29" s="233"/>
      <c r="BK29" s="233"/>
      <c r="BL29" s="233"/>
      <c r="BM29" s="233"/>
      <c r="BN29" s="233"/>
      <c r="BO29" s="233"/>
      <c r="BP29" s="233"/>
      <c r="BQ29" s="233"/>
      <c r="BR29" s="233"/>
      <c r="BS29" s="233"/>
      <c r="BT29" s="233"/>
      <c r="BU29" s="233"/>
      <c r="BV29" s="233"/>
      <c r="BW29" s="233"/>
      <c r="BX29" s="233"/>
      <c r="BY29" s="233"/>
      <c r="BZ29" s="233"/>
      <c r="CA29" s="233"/>
      <c r="CB29" s="233"/>
      <c r="CC29" s="233"/>
      <c r="CD29" s="233"/>
      <c r="CE29" s="233"/>
      <c r="CF29" s="233"/>
      <c r="CG29" s="233"/>
      <c r="CH29" s="233"/>
      <c r="CI29" s="233"/>
      <c r="CJ29" s="233"/>
      <c r="CK29" s="233"/>
      <c r="CL29" s="233"/>
      <c r="CM29" s="233"/>
      <c r="CN29" s="233"/>
      <c r="CO29" s="233"/>
      <c r="CP29" s="233"/>
      <c r="CQ29" s="233"/>
    </row>
    <row r="30" spans="1:95" ht="15" customHeight="1" x14ac:dyDescent="0.25">
      <c r="A30" s="385" t="s">
        <v>284</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7"/>
      <c r="AK30" s="412">
        <f>AM53*1000/1.2</f>
        <v>0</v>
      </c>
      <c r="AL30" s="413"/>
      <c r="AM30" s="233"/>
      <c r="AN30" s="416" t="s">
        <v>550</v>
      </c>
      <c r="AO30" s="417"/>
      <c r="AP30" s="245" t="str">
        <f>IF(AP29&gt;0,"да","нет")</f>
        <v>да</v>
      </c>
      <c r="AQ30" s="233"/>
      <c r="AR30" s="233"/>
      <c r="AS30" s="233"/>
      <c r="AT30" s="233"/>
      <c r="AU30" s="243"/>
      <c r="AV30" s="233"/>
      <c r="AW30" s="233"/>
      <c r="AX30" s="233"/>
      <c r="AY30" s="233"/>
      <c r="AZ30" s="233"/>
      <c r="BA30" s="233"/>
      <c r="BB30" s="233"/>
      <c r="BC30" s="233"/>
      <c r="BD30" s="233"/>
      <c r="BE30" s="233"/>
      <c r="BF30" s="233"/>
      <c r="BG30" s="233"/>
      <c r="BH30" s="233"/>
      <c r="BI30" s="233"/>
      <c r="BJ30" s="233"/>
      <c r="BK30" s="233"/>
      <c r="BL30" s="233"/>
      <c r="BM30" s="233"/>
      <c r="BN30" s="233"/>
      <c r="BO30" s="233"/>
      <c r="BP30" s="233"/>
      <c r="BQ30" s="233"/>
      <c r="BR30" s="233"/>
      <c r="BS30" s="233"/>
      <c r="BT30" s="233"/>
      <c r="BU30" s="233"/>
      <c r="BV30" s="233"/>
      <c r="BW30" s="233"/>
      <c r="BX30" s="233"/>
      <c r="BY30" s="233"/>
      <c r="BZ30" s="233"/>
      <c r="CA30" s="233"/>
      <c r="CB30" s="233"/>
      <c r="CC30" s="233"/>
      <c r="CD30" s="233"/>
      <c r="CE30" s="233"/>
      <c r="CF30" s="233"/>
      <c r="CG30" s="233"/>
      <c r="CH30" s="233"/>
      <c r="CI30" s="233"/>
      <c r="CJ30" s="233"/>
      <c r="CK30" s="233"/>
      <c r="CL30" s="233"/>
      <c r="CM30" s="233"/>
      <c r="CN30" s="233"/>
      <c r="CO30" s="233"/>
      <c r="CP30" s="233"/>
      <c r="CQ30" s="233"/>
    </row>
    <row r="31" spans="1:95" ht="15" customHeight="1" x14ac:dyDescent="0.25">
      <c r="A31" s="385" t="s">
        <v>551</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7"/>
      <c r="AK31" s="412">
        <v>1</v>
      </c>
      <c r="AL31" s="413"/>
      <c r="AM31" s="233"/>
      <c r="AN31" s="233"/>
      <c r="AO31" s="233"/>
      <c r="AP31" s="233"/>
      <c r="AQ31" s="233"/>
      <c r="AR31" s="233"/>
      <c r="AS31" s="233"/>
      <c r="AT31" s="233"/>
      <c r="AU31" s="24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row>
    <row r="32" spans="1:95" x14ac:dyDescent="0.25">
      <c r="A32" s="385" t="s">
        <v>283</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7"/>
      <c r="AK32" s="410">
        <v>1</v>
      </c>
      <c r="AL32" s="411"/>
      <c r="AM32" s="233"/>
      <c r="AN32" s="233"/>
      <c r="AO32" s="233"/>
      <c r="AP32" s="233"/>
      <c r="AQ32" s="233"/>
      <c r="AR32" s="233"/>
      <c r="AS32" s="233"/>
      <c r="AT32" s="233"/>
      <c r="AU32" s="243"/>
      <c r="AV32" s="233"/>
      <c r="AW32" s="233"/>
      <c r="AX32" s="233"/>
      <c r="AY32" s="233"/>
      <c r="AZ32" s="233"/>
      <c r="BA32" s="233"/>
      <c r="BB32" s="233"/>
      <c r="BC32" s="233"/>
      <c r="BD32" s="233"/>
      <c r="BE32" s="233"/>
      <c r="BF32" s="233"/>
      <c r="BG32" s="233"/>
      <c r="BH32" s="233"/>
      <c r="BI32" s="233"/>
      <c r="BJ32" s="233"/>
      <c r="BK32" s="233"/>
      <c r="BL32" s="233"/>
      <c r="BM32" s="233"/>
      <c r="BN32" s="233"/>
      <c r="BO32" s="233"/>
      <c r="BP32" s="233"/>
      <c r="BQ32" s="233"/>
      <c r="BR32" s="233"/>
      <c r="BS32" s="233"/>
      <c r="BT32" s="233"/>
      <c r="BU32" s="233"/>
      <c r="BV32" s="233"/>
      <c r="BW32" s="233"/>
      <c r="BX32" s="233"/>
      <c r="BY32" s="233"/>
      <c r="BZ32" s="233"/>
      <c r="CA32" s="233"/>
      <c r="CB32" s="233"/>
      <c r="CC32" s="233"/>
      <c r="CD32" s="233"/>
      <c r="CE32" s="233"/>
      <c r="CF32" s="233"/>
      <c r="CG32" s="233"/>
      <c r="CH32" s="233"/>
      <c r="CI32" s="233"/>
      <c r="CJ32" s="233"/>
      <c r="CK32" s="233"/>
      <c r="CL32" s="233"/>
      <c r="CM32" s="233"/>
      <c r="CN32" s="233"/>
      <c r="CO32" s="233"/>
      <c r="CP32" s="233"/>
      <c r="CQ32" s="233"/>
    </row>
    <row r="33" spans="1:95" x14ac:dyDescent="0.25">
      <c r="A33" s="385" t="s">
        <v>259</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7"/>
      <c r="AK33" s="410">
        <f>-AM69</f>
        <v>171253.33333333337</v>
      </c>
      <c r="AL33" s="411"/>
      <c r="AM33" s="233"/>
      <c r="AN33" s="233"/>
      <c r="AO33" s="233"/>
      <c r="AP33" s="233"/>
      <c r="AQ33" s="233"/>
      <c r="AR33" s="233"/>
      <c r="AS33" s="233"/>
      <c r="AT33" s="233"/>
      <c r="AU33" s="233"/>
      <c r="AV33" s="233"/>
      <c r="AW33" s="233"/>
      <c r="AX33" s="233"/>
      <c r="AY33" s="233"/>
      <c r="AZ33" s="233"/>
      <c r="BA33" s="233"/>
      <c r="BB33" s="233"/>
      <c r="BC33" s="233"/>
      <c r="BD33" s="233"/>
      <c r="BE33" s="233"/>
      <c r="BF33" s="233"/>
      <c r="BG33" s="233"/>
      <c r="BH33" s="233"/>
      <c r="BI33" s="233"/>
      <c r="BJ33" s="233"/>
      <c r="BK33" s="233"/>
      <c r="BL33" s="233"/>
      <c r="BM33" s="233"/>
      <c r="BN33" s="233"/>
      <c r="BO33" s="233"/>
      <c r="BP33" s="233"/>
      <c r="BQ33" s="233"/>
      <c r="BR33" s="233"/>
      <c r="BS33" s="233"/>
      <c r="BT33" s="233"/>
      <c r="BU33" s="233"/>
      <c r="BV33" s="233"/>
      <c r="BW33" s="233"/>
      <c r="BX33" s="233"/>
      <c r="BY33" s="233"/>
      <c r="BZ33" s="233"/>
      <c r="CA33" s="233"/>
      <c r="CB33" s="233"/>
      <c r="CC33" s="233"/>
      <c r="CD33" s="233"/>
      <c r="CE33" s="233"/>
      <c r="CF33" s="233"/>
      <c r="CG33" s="233"/>
      <c r="CH33" s="233"/>
      <c r="CI33" s="233"/>
      <c r="CJ33" s="233"/>
      <c r="CK33" s="233"/>
      <c r="CL33" s="233"/>
      <c r="CM33" s="233"/>
      <c r="CN33" s="233"/>
      <c r="CO33" s="233"/>
      <c r="CP33" s="233"/>
      <c r="CQ33" s="233"/>
    </row>
    <row r="34" spans="1:95" x14ac:dyDescent="0.25">
      <c r="A34" s="385" t="s">
        <v>282</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7"/>
      <c r="AK34" s="410">
        <v>1</v>
      </c>
      <c r="AL34" s="411"/>
      <c r="AM34" s="233"/>
      <c r="AN34" s="233"/>
      <c r="AO34" s="233"/>
      <c r="AP34" s="233"/>
      <c r="AQ34" s="233"/>
      <c r="AR34" s="233"/>
      <c r="AS34" s="233"/>
      <c r="AT34" s="233"/>
      <c r="AU34" s="233"/>
      <c r="AV34" s="233"/>
      <c r="AW34" s="233"/>
      <c r="AX34" s="233"/>
      <c r="AY34" s="233"/>
      <c r="AZ34" s="233"/>
      <c r="BA34" s="233"/>
      <c r="BB34" s="233"/>
      <c r="BC34" s="233"/>
      <c r="BD34" s="233"/>
      <c r="BE34" s="233"/>
      <c r="BF34" s="233"/>
      <c r="BG34" s="233"/>
      <c r="BH34" s="233"/>
      <c r="BI34" s="233"/>
      <c r="BJ34" s="233"/>
      <c r="BK34" s="233"/>
      <c r="BL34" s="233"/>
      <c r="BM34" s="233"/>
      <c r="BN34" s="233"/>
      <c r="BO34" s="233"/>
      <c r="BP34" s="233"/>
      <c r="BQ34" s="233"/>
      <c r="BR34" s="233"/>
      <c r="BS34" s="233"/>
      <c r="BT34" s="233"/>
      <c r="BU34" s="233"/>
      <c r="BV34" s="233"/>
      <c r="BW34" s="233"/>
      <c r="BX34" s="233"/>
      <c r="BY34" s="233"/>
      <c r="BZ34" s="233"/>
      <c r="CA34" s="233"/>
      <c r="CB34" s="233"/>
      <c r="CC34" s="233"/>
      <c r="CD34" s="233"/>
      <c r="CE34" s="233"/>
      <c r="CF34" s="233"/>
      <c r="CG34" s="233"/>
      <c r="CH34" s="233"/>
      <c r="CI34" s="233"/>
      <c r="CJ34" s="233"/>
      <c r="CK34" s="233"/>
      <c r="CL34" s="233"/>
      <c r="CM34" s="233"/>
      <c r="CN34" s="233"/>
      <c r="CO34" s="233"/>
      <c r="CP34" s="233"/>
      <c r="CQ34" s="233"/>
    </row>
    <row r="35" spans="1:95" x14ac:dyDescent="0.25">
      <c r="A35" s="385" t="s">
        <v>281</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7"/>
      <c r="AK35" s="410">
        <v>1</v>
      </c>
      <c r="AL35" s="411"/>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233"/>
      <c r="BU35" s="233"/>
      <c r="BV35" s="233"/>
      <c r="BW35" s="233"/>
      <c r="BX35" s="233"/>
      <c r="BY35" s="233"/>
      <c r="BZ35" s="233"/>
      <c r="CA35" s="233"/>
      <c r="CB35" s="233"/>
      <c r="CC35" s="233"/>
      <c r="CD35" s="233"/>
      <c r="CE35" s="233"/>
      <c r="CF35" s="233"/>
      <c r="CG35" s="233"/>
      <c r="CH35" s="233"/>
      <c r="CI35" s="233"/>
      <c r="CJ35" s="233"/>
      <c r="CK35" s="233"/>
      <c r="CL35" s="233"/>
      <c r="CM35" s="233"/>
      <c r="CN35" s="233"/>
      <c r="CO35" s="233"/>
      <c r="CP35" s="233"/>
      <c r="CQ35" s="233"/>
    </row>
    <row r="36" spans="1:95" x14ac:dyDescent="0.25">
      <c r="A36" s="385"/>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7"/>
      <c r="AK36" s="408"/>
      <c r="AL36" s="409"/>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row>
    <row r="37" spans="1:95" x14ac:dyDescent="0.25">
      <c r="A37" s="385" t="s">
        <v>250</v>
      </c>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7"/>
      <c r="AK37" s="395">
        <v>0.2</v>
      </c>
      <c r="AL37" s="396"/>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row>
    <row r="38" spans="1:95" x14ac:dyDescent="0.25">
      <c r="A38" s="385" t="s">
        <v>535</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7"/>
      <c r="AK38" s="410">
        <v>0</v>
      </c>
      <c r="AL38" s="411"/>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row>
    <row r="39" spans="1:95" x14ac:dyDescent="0.25">
      <c r="A39" s="385" t="s">
        <v>280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7"/>
      <c r="AK39" s="408"/>
      <c r="AL39" s="409"/>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row>
    <row r="40" spans="1:95" x14ac:dyDescent="0.25">
      <c r="A40" s="385" t="s">
        <v>279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7"/>
      <c r="AK40" s="406">
        <v>0</v>
      </c>
      <c r="AL40" s="407"/>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row>
    <row r="41" spans="1:95" x14ac:dyDescent="0.25">
      <c r="A41" s="385" t="s">
        <v>278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7"/>
      <c r="AK41" s="408"/>
      <c r="AL41" s="409"/>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row>
    <row r="42" spans="1:95" x14ac:dyDescent="0.25">
      <c r="A42" s="385" t="s">
        <v>277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7"/>
      <c r="AK42" s="395">
        <v>0</v>
      </c>
      <c r="AL42" s="396"/>
      <c r="AM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row>
    <row r="43" spans="1:95" x14ac:dyDescent="0.25">
      <c r="A43" s="385" t="s">
        <v>276</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7"/>
      <c r="AK43" s="395">
        <v>0</v>
      </c>
      <c r="AL43" s="396"/>
      <c r="AM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row>
    <row r="44" spans="1:95" x14ac:dyDescent="0.25">
      <c r="A44" s="385" t="s">
        <v>275</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7"/>
      <c r="AK44" s="395">
        <v>0</v>
      </c>
      <c r="AL44" s="396"/>
      <c r="AM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46"/>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row>
    <row r="45" spans="1:95" x14ac:dyDescent="0.25">
      <c r="A45" s="385" t="s">
        <v>274</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95">
        <v>0.14080000000000001</v>
      </c>
      <c r="AL45" s="396"/>
      <c r="AM45" s="233"/>
      <c r="AN45" s="233"/>
      <c r="AO45" s="233"/>
      <c r="AP45" s="233"/>
      <c r="AQ45" s="233"/>
      <c r="AR45" s="233"/>
      <c r="AS45" s="233"/>
      <c r="AT45" s="233"/>
      <c r="AU45" s="233"/>
      <c r="AV45" s="233"/>
      <c r="AW45" s="233"/>
      <c r="AX45" s="233"/>
      <c r="AY45" s="233"/>
      <c r="AZ45" s="233"/>
      <c r="BA45" s="233"/>
      <c r="BB45" s="233"/>
      <c r="BC45" s="233"/>
      <c r="BD45" s="233"/>
      <c r="BE45" s="247"/>
      <c r="BF45" s="247"/>
      <c r="BG45" s="247"/>
      <c r="BH45" s="247"/>
      <c r="BI45" s="247"/>
      <c r="BJ45" s="247"/>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row>
    <row r="46" spans="1:95" x14ac:dyDescent="0.25">
      <c r="A46" s="385" t="s">
        <v>273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7"/>
      <c r="AK46" s="395">
        <f>1-AK44</f>
        <v>1</v>
      </c>
      <c r="AL46" s="396"/>
      <c r="AM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row>
    <row r="47" spans="1:95" ht="16.5" thickBot="1" x14ac:dyDescent="0.3">
      <c r="A47" s="397" t="s">
        <v>272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f>AK46*AK45+AK44*AK43*(1-AK37)</f>
        <v>0.14080000000000001</v>
      </c>
      <c r="AL47" s="401"/>
      <c r="AM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row>
    <row r="48" spans="1:95" x14ac:dyDescent="0.25">
      <c r="A48" s="402" t="s">
        <v>271</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4"/>
      <c r="AK48" s="358">
        <v>2027</v>
      </c>
      <c r="AL48" s="405"/>
      <c r="AM48" s="248">
        <v>2028</v>
      </c>
      <c r="AN48" s="249">
        <v>2029</v>
      </c>
      <c r="AO48" s="249">
        <v>2030</v>
      </c>
      <c r="AP48" s="249">
        <v>2031</v>
      </c>
      <c r="AQ48" s="249">
        <v>2032</v>
      </c>
      <c r="AR48" s="249">
        <v>2033</v>
      </c>
      <c r="AS48" s="249">
        <v>2034</v>
      </c>
      <c r="AT48" s="249">
        <v>2035</v>
      </c>
      <c r="AU48" s="249">
        <v>2036</v>
      </c>
      <c r="AV48" s="249">
        <v>2037</v>
      </c>
      <c r="AW48" s="249">
        <v>2038</v>
      </c>
      <c r="AX48" s="249">
        <v>2039</v>
      </c>
      <c r="AY48" s="249">
        <v>2040</v>
      </c>
      <c r="AZ48" s="249">
        <v>2041</v>
      </c>
      <c r="BA48" s="249">
        <v>2042</v>
      </c>
      <c r="BB48" s="249">
        <v>2043</v>
      </c>
      <c r="BC48" s="249">
        <v>2044</v>
      </c>
      <c r="BD48" s="249">
        <v>2045</v>
      </c>
      <c r="BE48" s="249">
        <v>2046</v>
      </c>
      <c r="BF48" s="249">
        <v>2047</v>
      </c>
      <c r="BG48" s="249">
        <v>2048</v>
      </c>
      <c r="BH48" s="249">
        <v>2049</v>
      </c>
      <c r="BI48" s="249">
        <v>2050</v>
      </c>
      <c r="BJ48" s="249">
        <v>2051</v>
      </c>
      <c r="BK48" s="249">
        <v>2052</v>
      </c>
      <c r="BL48" s="249">
        <v>2053</v>
      </c>
      <c r="BM48" s="249">
        <v>2054</v>
      </c>
      <c r="BN48" s="249">
        <v>2055</v>
      </c>
      <c r="BO48" s="249">
        <v>2056</v>
      </c>
      <c r="BP48" s="249">
        <v>2057</v>
      </c>
      <c r="BQ48" s="249">
        <v>2058</v>
      </c>
      <c r="BR48" s="249">
        <v>2059</v>
      </c>
      <c r="BS48" s="249">
        <v>2060</v>
      </c>
      <c r="BT48" s="249">
        <v>2061</v>
      </c>
      <c r="BU48" s="249">
        <v>2062</v>
      </c>
      <c r="BV48" s="249">
        <v>2063</v>
      </c>
      <c r="BW48" s="249">
        <v>2064</v>
      </c>
      <c r="BX48" s="249">
        <v>2065</v>
      </c>
      <c r="BY48" s="249">
        <v>2066</v>
      </c>
      <c r="BZ48" s="249">
        <v>2067</v>
      </c>
      <c r="CA48" s="249">
        <v>2068</v>
      </c>
      <c r="CB48" s="249">
        <v>2069</v>
      </c>
      <c r="CC48" s="249">
        <v>2070</v>
      </c>
      <c r="CD48" s="249">
        <v>2071</v>
      </c>
      <c r="CE48" s="249">
        <v>2072</v>
      </c>
      <c r="CF48" s="249">
        <v>2073</v>
      </c>
      <c r="CG48" s="249">
        <v>2074</v>
      </c>
      <c r="CH48" s="249">
        <v>2075</v>
      </c>
      <c r="CI48" s="249">
        <v>2076</v>
      </c>
      <c r="CJ48" s="249">
        <v>2077</v>
      </c>
      <c r="CK48" s="249">
        <v>2078</v>
      </c>
      <c r="CL48" s="249">
        <v>2079</v>
      </c>
      <c r="CM48" s="249">
        <v>2080</v>
      </c>
      <c r="CN48" s="249">
        <v>2081</v>
      </c>
      <c r="CO48" s="249">
        <v>2082</v>
      </c>
      <c r="CP48" s="249">
        <v>2083</v>
      </c>
      <c r="CQ48" s="249">
        <v>2084</v>
      </c>
    </row>
    <row r="49" spans="1:95" outlineLevel="1" x14ac:dyDescent="0.25">
      <c r="A49" s="385" t="s">
        <v>270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7"/>
      <c r="AK49" s="388">
        <v>0.04</v>
      </c>
      <c r="AL49" s="389"/>
      <c r="AM49" s="250">
        <v>0.04</v>
      </c>
      <c r="AN49" s="250">
        <v>0.04</v>
      </c>
      <c r="AO49" s="250">
        <v>0.04</v>
      </c>
      <c r="AP49" s="250">
        <v>0.04</v>
      </c>
      <c r="AQ49" s="250">
        <v>0.04</v>
      </c>
      <c r="AR49" s="250">
        <v>0.04</v>
      </c>
      <c r="AS49" s="250">
        <v>0.04</v>
      </c>
      <c r="AT49" s="250">
        <v>0.04</v>
      </c>
      <c r="AU49" s="250">
        <v>0.04</v>
      </c>
      <c r="AV49" s="250">
        <v>0.04</v>
      </c>
      <c r="AW49" s="250">
        <v>0.04</v>
      </c>
      <c r="AX49" s="250">
        <v>0.04</v>
      </c>
      <c r="AY49" s="250">
        <v>0.04</v>
      </c>
      <c r="AZ49" s="250">
        <v>0.04</v>
      </c>
      <c r="BA49" s="250">
        <v>0.04</v>
      </c>
      <c r="BB49" s="250">
        <v>0.04</v>
      </c>
      <c r="BC49" s="250">
        <v>0.04</v>
      </c>
      <c r="BD49" s="250">
        <v>0.04</v>
      </c>
      <c r="BE49" s="250">
        <v>0.04</v>
      </c>
      <c r="BF49" s="250">
        <v>0.04</v>
      </c>
      <c r="BG49" s="250">
        <v>0.04</v>
      </c>
      <c r="BH49" s="250">
        <v>0.04</v>
      </c>
      <c r="BI49" s="250">
        <v>0.04</v>
      </c>
      <c r="BJ49" s="250">
        <v>0.04</v>
      </c>
      <c r="BK49" s="250">
        <v>0.04</v>
      </c>
      <c r="BL49" s="250">
        <v>0.04</v>
      </c>
      <c r="BM49" s="250">
        <v>0.04</v>
      </c>
      <c r="BN49" s="250">
        <v>0.04</v>
      </c>
      <c r="BO49" s="250">
        <v>0.04</v>
      </c>
      <c r="BP49" s="250">
        <v>0.04</v>
      </c>
      <c r="BQ49" s="250">
        <v>0.04</v>
      </c>
      <c r="BR49" s="250">
        <v>0.04</v>
      </c>
      <c r="BS49" s="250">
        <v>0.04</v>
      </c>
      <c r="BT49" s="250">
        <v>0.04</v>
      </c>
      <c r="BU49" s="250">
        <v>0.04</v>
      </c>
      <c r="BV49" s="250">
        <v>0.04</v>
      </c>
      <c r="BW49" s="250">
        <v>0.04</v>
      </c>
      <c r="BX49" s="250">
        <v>0.04</v>
      </c>
      <c r="BY49" s="250">
        <v>0.04</v>
      </c>
      <c r="BZ49" s="250">
        <v>0.04</v>
      </c>
      <c r="CA49" s="250">
        <v>0.04</v>
      </c>
      <c r="CB49" s="250">
        <v>0.04</v>
      </c>
      <c r="CC49" s="250">
        <v>0.04</v>
      </c>
      <c r="CD49" s="250">
        <v>0.04</v>
      </c>
      <c r="CE49" s="250">
        <v>0.04</v>
      </c>
      <c r="CF49" s="250">
        <v>0.04</v>
      </c>
      <c r="CG49" s="250">
        <v>0.04</v>
      </c>
      <c r="CH49" s="250">
        <v>0.04</v>
      </c>
      <c r="CI49" s="250">
        <v>0.04</v>
      </c>
      <c r="CJ49" s="250">
        <v>0.04</v>
      </c>
      <c r="CK49" s="250">
        <v>0.04</v>
      </c>
      <c r="CL49" s="250">
        <v>0.04</v>
      </c>
      <c r="CM49" s="250">
        <v>0.04</v>
      </c>
      <c r="CN49" s="250">
        <v>0.04</v>
      </c>
      <c r="CO49" s="250">
        <v>0.04</v>
      </c>
      <c r="CP49" s="250">
        <v>0.04</v>
      </c>
      <c r="CQ49" s="250">
        <v>0.04</v>
      </c>
    </row>
    <row r="50" spans="1:95" outlineLevel="1" x14ac:dyDescent="0.25">
      <c r="A50" s="385" t="s">
        <v>269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7"/>
      <c r="AK50" s="388">
        <v>0.04</v>
      </c>
      <c r="AL50" s="389"/>
      <c r="AM50" s="250">
        <v>8.1600000000000117E-2</v>
      </c>
      <c r="AN50" s="251">
        <v>0.12486400000000009</v>
      </c>
      <c r="AO50" s="251">
        <v>0.16985856000000021</v>
      </c>
      <c r="AP50" s="251">
        <v>0.21665290240000035</v>
      </c>
      <c r="AQ50" s="251">
        <v>0.26531901849600037</v>
      </c>
      <c r="AR50" s="251">
        <v>0.31593177923584048</v>
      </c>
      <c r="AS50" s="251">
        <v>0.3685690504052741</v>
      </c>
      <c r="AT50" s="251">
        <v>0.42331181242148519</v>
      </c>
      <c r="AU50" s="251">
        <v>0.48024428491834459</v>
      </c>
      <c r="AV50" s="251">
        <v>0.53945405631507848</v>
      </c>
      <c r="AW50" s="251">
        <v>0.60103221856768174</v>
      </c>
      <c r="AX50" s="251">
        <v>0.66507350731038906</v>
      </c>
      <c r="AY50" s="251">
        <v>0.73167644760280459</v>
      </c>
      <c r="AZ50" s="251">
        <v>0.80094350550691673</v>
      </c>
      <c r="BA50" s="251">
        <v>0.87298124572719349</v>
      </c>
      <c r="BB50" s="251">
        <v>0.94790049555628131</v>
      </c>
      <c r="BC50" s="251">
        <v>1.0258165153785326</v>
      </c>
      <c r="BD50" s="251">
        <v>1.1068491759936738</v>
      </c>
      <c r="BE50" s="251">
        <v>1.1911231430334208</v>
      </c>
      <c r="BF50" s="251">
        <v>1.2787680687547578</v>
      </c>
      <c r="BG50" s="251">
        <v>1.369918791504948</v>
      </c>
      <c r="BH50" s="251">
        <v>1.4647155431651462</v>
      </c>
      <c r="BI50" s="251">
        <v>1.5633041648917523</v>
      </c>
      <c r="BJ50" s="251">
        <v>1.6658363314874225</v>
      </c>
      <c r="BK50" s="251">
        <v>1.7724697847469195</v>
      </c>
      <c r="BL50" s="251">
        <v>1.8833685761367964</v>
      </c>
      <c r="BM50" s="251">
        <v>1.9987033191822685</v>
      </c>
      <c r="BN50" s="251">
        <v>2.1186514519495594</v>
      </c>
      <c r="BO50" s="251">
        <v>2.2433975100275418</v>
      </c>
      <c r="BP50" s="251">
        <v>2.3731334104286437</v>
      </c>
      <c r="BQ50" s="251">
        <v>2.5080587468457893</v>
      </c>
      <c r="BR50" s="251">
        <v>2.6483810967196209</v>
      </c>
      <c r="BS50" s="251">
        <v>2.7943163405884057</v>
      </c>
      <c r="BT50" s="251">
        <v>2.9460889942119421</v>
      </c>
      <c r="BU50" s="251">
        <v>3.1039325539804201</v>
      </c>
      <c r="BV50" s="251">
        <v>3.2680898561396372</v>
      </c>
      <c r="BW50" s="251">
        <v>3.438813450385223</v>
      </c>
      <c r="BX50" s="251">
        <v>3.6163659884006325</v>
      </c>
      <c r="BY50" s="251">
        <v>3.8010206279366576</v>
      </c>
      <c r="BZ50" s="251">
        <v>3.993061453054124</v>
      </c>
      <c r="CA50" s="251">
        <v>4.1927839111762895</v>
      </c>
      <c r="CB50" s="251">
        <v>4.4004952676233415</v>
      </c>
      <c r="CC50" s="251">
        <v>4.6165150783282751</v>
      </c>
      <c r="CD50" s="251">
        <v>4.8411756814614062</v>
      </c>
      <c r="CE50" s="251">
        <v>5.0748227087198625</v>
      </c>
      <c r="CF50" s="251">
        <v>5.317815617068657</v>
      </c>
      <c r="CG50" s="251">
        <v>5.5705282417514033</v>
      </c>
      <c r="CH50" s="251">
        <v>5.8333493714214599</v>
      </c>
      <c r="CI50" s="251">
        <v>6.1066833462783183</v>
      </c>
      <c r="CJ50" s="251">
        <v>6.3909506801294516</v>
      </c>
      <c r="CK50" s="251">
        <v>6.6865887073346295</v>
      </c>
      <c r="CL50" s="251">
        <v>6.9940522556280147</v>
      </c>
      <c r="CM50" s="251">
        <v>7.3138143458531353</v>
      </c>
      <c r="CN50" s="251">
        <v>7.6463669196872601</v>
      </c>
      <c r="CO50" s="251">
        <v>7.9922215964747512</v>
      </c>
      <c r="CP50" s="251">
        <v>8.3519104603337411</v>
      </c>
      <c r="CQ50" s="251">
        <v>8.7259868787470918</v>
      </c>
    </row>
    <row r="51" spans="1:95" s="222" customFormat="1" ht="16.5" thickBot="1" x14ac:dyDescent="0.3">
      <c r="A51" s="390" t="s">
        <v>552</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2"/>
      <c r="AK51" s="393">
        <f>AK52*1000</f>
        <v>0</v>
      </c>
      <c r="AL51" s="394"/>
      <c r="AM51" s="252">
        <v>23362560</v>
      </c>
      <c r="AN51" s="253">
        <v>24297062.400000002</v>
      </c>
      <c r="AO51" s="253">
        <v>25268944.896000005</v>
      </c>
      <c r="AP51" s="253">
        <v>26279702.691840008</v>
      </c>
      <c r="AQ51" s="253">
        <v>27330890.799513608</v>
      </c>
      <c r="AR51" s="253">
        <v>28424126.431494154</v>
      </c>
      <c r="AS51" s="253">
        <v>29561091.488753922</v>
      </c>
      <c r="AT51" s="253">
        <v>30743535.148304079</v>
      </c>
      <c r="AU51" s="253">
        <v>31973276.554236244</v>
      </c>
      <c r="AV51" s="253">
        <v>33252207.616405692</v>
      </c>
      <c r="AW51" s="253">
        <v>34582295.921061926</v>
      </c>
      <c r="AX51" s="253">
        <v>35965587.757904403</v>
      </c>
      <c r="AY51" s="253">
        <v>37404211.268220574</v>
      </c>
      <c r="AZ51" s="253">
        <v>38900379.7189494</v>
      </c>
      <c r="BA51" s="253">
        <v>40456394.907707378</v>
      </c>
      <c r="BB51" s="253">
        <v>42074650.70401568</v>
      </c>
      <c r="BC51" s="253">
        <v>43757636.732176304</v>
      </c>
      <c r="BD51" s="253">
        <v>45507942.201463349</v>
      </c>
      <c r="BE51" s="253">
        <v>47328259.889521889</v>
      </c>
      <c r="BF51" s="253">
        <v>49221390.28510277</v>
      </c>
      <c r="BG51" s="253">
        <v>51190245.896506883</v>
      </c>
      <c r="BH51" s="253">
        <v>53237855.732367158</v>
      </c>
      <c r="BI51" s="253">
        <v>55367369.961661845</v>
      </c>
      <c r="BJ51" s="253">
        <v>57582064.760128327</v>
      </c>
      <c r="BK51" s="253">
        <v>59885347.350533463</v>
      </c>
      <c r="BL51" s="253">
        <v>62280761.244554803</v>
      </c>
      <c r="BM51" s="253">
        <v>64771991.694336995</v>
      </c>
      <c r="BN51" s="253">
        <v>67362871.362110481</v>
      </c>
      <c r="BO51" s="253">
        <v>70057386.216594905</v>
      </c>
      <c r="BP51" s="253">
        <v>72859681.665258706</v>
      </c>
      <c r="BQ51" s="253">
        <v>75774068.93186906</v>
      </c>
      <c r="BR51" s="253">
        <v>78805031.689143807</v>
      </c>
      <c r="BS51" s="253">
        <v>81957232.956709564</v>
      </c>
      <c r="BT51" s="253">
        <v>85235522.274977952</v>
      </c>
      <c r="BU51" s="253">
        <v>88644943.165977076</v>
      </c>
      <c r="BV51" s="253">
        <v>92190740.892616153</v>
      </c>
      <c r="BW51" s="253">
        <v>95878370.528320804</v>
      </c>
      <c r="BX51" s="253">
        <v>99713505.349453658</v>
      </c>
      <c r="BY51" s="253">
        <v>103702045.5634318</v>
      </c>
      <c r="BZ51" s="253">
        <v>107850127.38596909</v>
      </c>
      <c r="CA51" s="253">
        <v>112164132.48140785</v>
      </c>
      <c r="CB51" s="253">
        <v>116650697.78066418</v>
      </c>
      <c r="CC51" s="253">
        <v>121316725.69189073</v>
      </c>
      <c r="CD51" s="253">
        <v>126169394.71956638</v>
      </c>
      <c r="CE51" s="253">
        <v>131216170.50834902</v>
      </c>
      <c r="CF51" s="253">
        <v>136464817.32868299</v>
      </c>
      <c r="CG51" s="253">
        <v>141923410.02183032</v>
      </c>
      <c r="CH51" s="253">
        <v>147600346.42270353</v>
      </c>
      <c r="CI51" s="253">
        <v>153504360.27961168</v>
      </c>
      <c r="CJ51" s="253">
        <v>159644534.69079617</v>
      </c>
      <c r="CK51" s="253">
        <v>166030316.078428</v>
      </c>
      <c r="CL51" s="253">
        <v>172671528.72156513</v>
      </c>
      <c r="CM51" s="253">
        <v>179578389.87042773</v>
      </c>
      <c r="CN51" s="253">
        <v>186761525.4652448</v>
      </c>
      <c r="CO51" s="253">
        <v>194231986.48385462</v>
      </c>
      <c r="CP51" s="253">
        <v>202001265.94320878</v>
      </c>
      <c r="CQ51" s="253">
        <v>210081316.58093718</v>
      </c>
    </row>
    <row r="52" spans="1:95" ht="15.75" hidden="1" customHeight="1" x14ac:dyDescent="0.25">
      <c r="A52" s="379" t="s">
        <v>553</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v>0</v>
      </c>
      <c r="AL52" s="381"/>
      <c r="AM52" s="254">
        <v>23362.560000000001</v>
      </c>
      <c r="AN52" s="255">
        <v>24297.062400000003</v>
      </c>
      <c r="AO52" s="255">
        <v>25268.944896000005</v>
      </c>
      <c r="AP52" s="255">
        <v>26279.702691840008</v>
      </c>
      <c r="AQ52" s="255">
        <v>27330.890799513607</v>
      </c>
      <c r="AR52" s="255">
        <v>28424.126431494155</v>
      </c>
      <c r="AS52" s="255">
        <v>29561.091488753922</v>
      </c>
      <c r="AT52" s="255">
        <v>30743.535148304079</v>
      </c>
      <c r="AU52" s="255">
        <v>31973.276554236243</v>
      </c>
      <c r="AV52" s="255">
        <v>33252.207616405693</v>
      </c>
      <c r="AW52" s="255">
        <v>34582.295921061923</v>
      </c>
      <c r="AX52" s="255">
        <v>35965.587757904403</v>
      </c>
      <c r="AY52" s="255">
        <v>37404.211268220577</v>
      </c>
      <c r="AZ52" s="255">
        <v>38900.3797189494</v>
      </c>
      <c r="BA52" s="255">
        <v>40456.394907707378</v>
      </c>
      <c r="BB52" s="255">
        <v>42074.650704015679</v>
      </c>
      <c r="BC52" s="255">
        <v>43757.636732176303</v>
      </c>
      <c r="BD52" s="255">
        <v>45507.942201463353</v>
      </c>
      <c r="BE52" s="255">
        <v>47328.259889521891</v>
      </c>
      <c r="BF52" s="255">
        <v>49221.390285102767</v>
      </c>
      <c r="BG52" s="255">
        <v>51190.24589650688</v>
      </c>
      <c r="BH52" s="255">
        <v>53237.855732367156</v>
      </c>
      <c r="BI52" s="255">
        <v>55367.369961661847</v>
      </c>
      <c r="BJ52" s="255">
        <v>57582.064760128327</v>
      </c>
      <c r="BK52" s="255">
        <v>59885.347350533462</v>
      </c>
      <c r="BL52" s="255">
        <v>62280.7612445548</v>
      </c>
      <c r="BM52" s="255">
        <v>64771.991694336997</v>
      </c>
      <c r="BN52" s="255">
        <v>67362.871362110483</v>
      </c>
      <c r="BO52" s="255">
        <v>70057.38621659491</v>
      </c>
      <c r="BP52" s="255">
        <v>72859.6816652587</v>
      </c>
      <c r="BQ52" s="255">
        <v>75774.068931869057</v>
      </c>
      <c r="BR52" s="255">
        <v>78805.031689143812</v>
      </c>
      <c r="BS52" s="255">
        <v>81957.232956709558</v>
      </c>
      <c r="BT52" s="255">
        <v>85235.52227497795</v>
      </c>
      <c r="BU52" s="255">
        <v>88644.943165977078</v>
      </c>
      <c r="BV52" s="255">
        <v>92190.740892616159</v>
      </c>
      <c r="BW52" s="255">
        <v>95878.370528320811</v>
      </c>
      <c r="BX52" s="255">
        <v>99713.505349453655</v>
      </c>
      <c r="BY52" s="255">
        <v>103702.04556343181</v>
      </c>
      <c r="BZ52" s="255">
        <v>107850.12738596908</v>
      </c>
      <c r="CA52" s="255">
        <v>112164.13248140785</v>
      </c>
      <c r="CB52" s="255">
        <v>116650.69778066418</v>
      </c>
      <c r="CC52" s="255">
        <v>121316.72569189074</v>
      </c>
      <c r="CD52" s="255">
        <v>126169.39471956638</v>
      </c>
      <c r="CE52" s="255">
        <v>131216.17050834902</v>
      </c>
      <c r="CF52" s="255">
        <v>136464.81732868298</v>
      </c>
      <c r="CG52" s="255">
        <v>141923.41002183032</v>
      </c>
      <c r="CH52" s="255">
        <v>147600.34642270353</v>
      </c>
      <c r="CI52" s="255">
        <v>153504.36027961169</v>
      </c>
      <c r="CJ52" s="255">
        <v>159644.53469079616</v>
      </c>
      <c r="CK52" s="255">
        <v>166030.316078428</v>
      </c>
      <c r="CL52" s="255">
        <v>172671.52872156512</v>
      </c>
      <c r="CM52" s="255">
        <v>179578.38987042772</v>
      </c>
      <c r="CN52" s="255">
        <v>186761.52546524481</v>
      </c>
      <c r="CO52" s="255">
        <v>194231.98648385462</v>
      </c>
      <c r="CP52" s="255">
        <v>202001.2659432088</v>
      </c>
      <c r="CQ52" s="255">
        <v>210081.31658093719</v>
      </c>
    </row>
    <row r="53" spans="1:95" ht="15.75" hidden="1" customHeight="1" x14ac:dyDescent="0.25">
      <c r="A53" s="382" t="s">
        <v>554</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3"/>
      <c r="AL53" s="373"/>
      <c r="AM53" s="256">
        <v>0</v>
      </c>
      <c r="AN53" s="257">
        <v>0</v>
      </c>
      <c r="AO53" s="257">
        <v>0</v>
      </c>
      <c r="AP53" s="257">
        <v>0</v>
      </c>
      <c r="AQ53" s="257">
        <v>0</v>
      </c>
      <c r="AR53" s="257">
        <v>0</v>
      </c>
      <c r="AS53" s="257">
        <v>0</v>
      </c>
      <c r="AT53" s="257">
        <v>0</v>
      </c>
      <c r="AU53" s="257">
        <v>0</v>
      </c>
      <c r="AV53" s="257">
        <v>0</v>
      </c>
      <c r="AW53" s="257">
        <v>0</v>
      </c>
      <c r="AX53" s="257">
        <v>0</v>
      </c>
      <c r="AY53" s="257">
        <v>0</v>
      </c>
      <c r="AZ53" s="257">
        <v>0</v>
      </c>
      <c r="BA53" s="257">
        <v>0</v>
      </c>
      <c r="BB53" s="257">
        <v>0</v>
      </c>
      <c r="BC53" s="257">
        <v>0</v>
      </c>
      <c r="BD53" s="257">
        <v>0</v>
      </c>
      <c r="BE53" s="257">
        <v>0</v>
      </c>
      <c r="BF53" s="257">
        <v>0</v>
      </c>
      <c r="BG53" s="257">
        <v>0</v>
      </c>
      <c r="BH53" s="257">
        <v>0</v>
      </c>
      <c r="BI53" s="257">
        <v>0</v>
      </c>
      <c r="BJ53" s="257">
        <v>0</v>
      </c>
      <c r="BK53" s="257">
        <v>0</v>
      </c>
      <c r="BL53" s="257">
        <v>0</v>
      </c>
      <c r="BM53" s="257">
        <v>0</v>
      </c>
      <c r="BN53" s="257">
        <v>0</v>
      </c>
      <c r="BO53" s="257">
        <v>0</v>
      </c>
      <c r="BP53" s="257">
        <v>0</v>
      </c>
      <c r="BQ53" s="257">
        <v>0</v>
      </c>
      <c r="BR53" s="257">
        <v>0</v>
      </c>
      <c r="BS53" s="257">
        <v>0</v>
      </c>
      <c r="BT53" s="257">
        <v>0</v>
      </c>
      <c r="BU53" s="257">
        <v>0</v>
      </c>
      <c r="BV53" s="257">
        <v>0</v>
      </c>
      <c r="BW53" s="257">
        <v>0</v>
      </c>
      <c r="BX53" s="257">
        <v>0</v>
      </c>
      <c r="BY53" s="257">
        <v>0</v>
      </c>
      <c r="BZ53" s="257">
        <v>0</v>
      </c>
      <c r="CA53" s="257">
        <v>0</v>
      </c>
      <c r="CB53" s="257">
        <v>0</v>
      </c>
      <c r="CC53" s="257">
        <v>0</v>
      </c>
      <c r="CD53" s="257">
        <v>0</v>
      </c>
      <c r="CE53" s="257">
        <v>0</v>
      </c>
      <c r="CF53" s="257">
        <v>0</v>
      </c>
      <c r="CG53" s="257">
        <v>0</v>
      </c>
      <c r="CH53" s="257">
        <v>0</v>
      </c>
      <c r="CI53" s="257">
        <v>0</v>
      </c>
      <c r="CJ53" s="257">
        <v>0</v>
      </c>
      <c r="CK53" s="257">
        <v>0</v>
      </c>
      <c r="CL53" s="257">
        <v>0</v>
      </c>
      <c r="CM53" s="257">
        <v>0</v>
      </c>
      <c r="CN53" s="257">
        <v>0</v>
      </c>
      <c r="CO53" s="257">
        <v>0</v>
      </c>
      <c r="CP53" s="257">
        <v>0</v>
      </c>
      <c r="CQ53" s="257">
        <v>0</v>
      </c>
    </row>
    <row r="54" spans="1:95" ht="15.75" hidden="1" customHeight="1" x14ac:dyDescent="0.25">
      <c r="A54" s="382" t="s">
        <v>555</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v>0</v>
      </c>
      <c r="AL54" s="384"/>
      <c r="AM54" s="258">
        <v>205.50400000000002</v>
      </c>
      <c r="AN54" s="259">
        <v>213.72416000000001</v>
      </c>
      <c r="AO54" s="259">
        <v>222.27312640000005</v>
      </c>
      <c r="AP54" s="259">
        <v>231.16405145600007</v>
      </c>
      <c r="AQ54" s="259">
        <v>240.41061351424008</v>
      </c>
      <c r="AR54" s="259">
        <v>250.02703805480971</v>
      </c>
      <c r="AS54" s="259">
        <v>260.02811957700209</v>
      </c>
      <c r="AT54" s="259">
        <v>270.42924436008218</v>
      </c>
      <c r="AU54" s="259">
        <v>281.24641413448546</v>
      </c>
      <c r="AV54" s="259">
        <v>292.49627069986491</v>
      </c>
      <c r="AW54" s="259">
        <v>304.19612152785953</v>
      </c>
      <c r="AX54" s="259">
        <v>316.36396638897389</v>
      </c>
      <c r="AY54" s="259">
        <v>329.01852504453285</v>
      </c>
      <c r="AZ54" s="259">
        <v>342.17926604631424</v>
      </c>
      <c r="BA54" s="259">
        <v>355.8664366881668</v>
      </c>
      <c r="BB54" s="259">
        <v>370.10109415569349</v>
      </c>
      <c r="BC54" s="259">
        <v>384.90513792192121</v>
      </c>
      <c r="BD54" s="259">
        <v>400.30134343879809</v>
      </c>
      <c r="BE54" s="259">
        <v>416.31339717635001</v>
      </c>
      <c r="BF54" s="259">
        <v>432.96593306340401</v>
      </c>
      <c r="BG54" s="259">
        <v>450.28457038594013</v>
      </c>
      <c r="BH54" s="259">
        <v>468.29595320137776</v>
      </c>
      <c r="BI54" s="259">
        <v>487.02779132943294</v>
      </c>
      <c r="BJ54" s="259">
        <v>506.50890298261027</v>
      </c>
      <c r="BK54" s="259">
        <v>526.76925910191471</v>
      </c>
      <c r="BL54" s="259">
        <v>547.84002946599128</v>
      </c>
      <c r="BM54" s="259">
        <v>569.75363064463102</v>
      </c>
      <c r="BN54" s="259">
        <v>592.54377587041631</v>
      </c>
      <c r="BO54" s="259">
        <v>616.24552690523285</v>
      </c>
      <c r="BP54" s="259">
        <v>640.89534798144223</v>
      </c>
      <c r="BQ54" s="259">
        <v>666.53116190069989</v>
      </c>
      <c r="BR54" s="259">
        <v>693.19240837672794</v>
      </c>
      <c r="BS54" s="259">
        <v>720.92010471179708</v>
      </c>
      <c r="BT54" s="259">
        <v>749.75690890026897</v>
      </c>
      <c r="BU54" s="259">
        <v>779.74718525627986</v>
      </c>
      <c r="BV54" s="259">
        <v>810.93707266653109</v>
      </c>
      <c r="BW54" s="259">
        <v>843.37455557319242</v>
      </c>
      <c r="BX54" s="259">
        <v>877.10953779612021</v>
      </c>
      <c r="BY54" s="259">
        <v>912.19391930796507</v>
      </c>
      <c r="BZ54" s="259">
        <v>948.68167608028364</v>
      </c>
      <c r="CA54" s="259">
        <v>986.62894312349499</v>
      </c>
      <c r="CB54" s="259">
        <v>1026.0941008484349</v>
      </c>
      <c r="CC54" s="259">
        <v>1067.1378648823722</v>
      </c>
      <c r="CD54" s="259">
        <v>1109.8233794776672</v>
      </c>
      <c r="CE54" s="259">
        <v>1154.2163146567739</v>
      </c>
      <c r="CF54" s="259">
        <v>1200.3849672430449</v>
      </c>
      <c r="CG54" s="259">
        <v>1248.4003659327668</v>
      </c>
      <c r="CH54" s="259">
        <v>1298.3363805700774</v>
      </c>
      <c r="CI54" s="259">
        <v>1350.2698357928805</v>
      </c>
      <c r="CJ54" s="259">
        <v>1404.2806292245957</v>
      </c>
      <c r="CK54" s="259">
        <v>1460.4518543935797</v>
      </c>
      <c r="CL54" s="259">
        <v>1518.8699285693228</v>
      </c>
      <c r="CM54" s="259">
        <v>1579.6247257120958</v>
      </c>
      <c r="CN54" s="259">
        <v>1642.8097147405795</v>
      </c>
      <c r="CO54" s="259">
        <v>1708.5221033302028</v>
      </c>
      <c r="CP54" s="259">
        <v>1776.8629874634109</v>
      </c>
      <c r="CQ54" s="259">
        <v>1847.9375069619473</v>
      </c>
    </row>
    <row r="55" spans="1:95" ht="16.5" hidden="1" customHeight="1" thickBot="1" x14ac:dyDescent="0.3">
      <c r="A55" s="371" t="s">
        <v>556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260"/>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row>
    <row r="56" spans="1:95" ht="15.75" hidden="1" customHeight="1"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33"/>
      <c r="AL56" s="233"/>
      <c r="AM56" s="233"/>
      <c r="AN56" s="233"/>
      <c r="AO56" s="233"/>
      <c r="AP56" s="233"/>
      <c r="AQ56" s="233"/>
      <c r="AR56" s="233"/>
      <c r="AS56" s="233"/>
      <c r="AT56" s="233"/>
      <c r="AU56" s="233"/>
      <c r="AV56" s="233"/>
      <c r="AW56" s="233"/>
      <c r="AX56" s="233"/>
      <c r="AY56" s="233"/>
      <c r="AZ56" s="233"/>
      <c r="BA56" s="233"/>
      <c r="BB56" s="233"/>
      <c r="BC56" s="233"/>
      <c r="BD56" s="233"/>
      <c r="BE56" s="233"/>
      <c r="BF56" s="233"/>
      <c r="BG56" s="233"/>
      <c r="BH56" s="233"/>
      <c r="BI56" s="233"/>
      <c r="BJ56" s="233"/>
      <c r="BK56" s="233"/>
      <c r="BL56" s="233"/>
      <c r="BM56" s="233"/>
      <c r="BN56" s="233"/>
      <c r="BO56" s="233"/>
      <c r="BP56" s="233"/>
      <c r="BQ56" s="233"/>
      <c r="BR56" s="233"/>
      <c r="BS56" s="233"/>
      <c r="BT56" s="233"/>
      <c r="BU56" s="233"/>
      <c r="BV56" s="233"/>
      <c r="BW56" s="233"/>
      <c r="BX56" s="233"/>
      <c r="BY56" s="233"/>
      <c r="BZ56" s="233"/>
      <c r="CA56" s="233"/>
      <c r="CB56" s="233"/>
      <c r="CC56" s="233"/>
      <c r="CD56" s="233"/>
      <c r="CE56" s="233"/>
      <c r="CF56" s="233"/>
      <c r="CG56" s="233"/>
      <c r="CH56" s="233"/>
      <c r="CI56" s="233"/>
      <c r="CJ56" s="233"/>
      <c r="CK56" s="233"/>
      <c r="CL56" s="233"/>
      <c r="CM56" s="233"/>
      <c r="CN56" s="233"/>
      <c r="CO56" s="233"/>
      <c r="CP56" s="233"/>
      <c r="CQ56" s="233"/>
    </row>
    <row r="57" spans="1:95" ht="15.75" hidden="1" customHeight="1"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33"/>
      <c r="AN57" s="233"/>
      <c r="AO57" s="233"/>
      <c r="AP57" s="233"/>
      <c r="AQ57" s="233"/>
      <c r="AR57" s="233"/>
      <c r="AS57" s="233"/>
      <c r="AT57" s="233"/>
      <c r="AU57" s="233"/>
      <c r="AV57" s="233"/>
      <c r="AW57" s="233"/>
      <c r="AX57" s="233"/>
      <c r="AY57" s="233"/>
      <c r="AZ57" s="233"/>
      <c r="BA57" s="233"/>
      <c r="BB57" s="233"/>
      <c r="BC57" s="233"/>
      <c r="BD57" s="233"/>
      <c r="BE57" s="233"/>
      <c r="BF57" s="233"/>
      <c r="BG57" s="233"/>
      <c r="BH57" s="233"/>
      <c r="BI57" s="233"/>
      <c r="BJ57" s="233"/>
      <c r="BK57" s="233"/>
      <c r="BL57" s="233"/>
      <c r="BM57" s="233"/>
      <c r="BN57" s="233"/>
      <c r="BO57" s="233"/>
      <c r="BP57" s="233"/>
      <c r="BQ57" s="233"/>
      <c r="BR57" s="233"/>
      <c r="BS57" s="233"/>
      <c r="BT57" s="233"/>
      <c r="BU57" s="233"/>
      <c r="BV57" s="233"/>
      <c r="BW57" s="233"/>
      <c r="BX57" s="233"/>
      <c r="BY57" s="233"/>
      <c r="BZ57" s="233"/>
      <c r="CA57" s="233"/>
      <c r="CB57" s="233"/>
      <c r="CC57" s="233"/>
      <c r="CD57" s="233"/>
      <c r="CE57" s="233"/>
      <c r="CF57" s="233"/>
      <c r="CG57" s="233"/>
      <c r="CH57" s="233"/>
      <c r="CI57" s="233"/>
      <c r="CJ57" s="233"/>
      <c r="CK57" s="233"/>
      <c r="CL57" s="233"/>
      <c r="CM57" s="233"/>
      <c r="CN57" s="233"/>
      <c r="CO57" s="233"/>
      <c r="CP57" s="233"/>
      <c r="CQ57" s="233"/>
    </row>
    <row r="58" spans="1:95" ht="15.75" hidden="1" customHeigh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3"/>
      <c r="AP58" s="233"/>
      <c r="AQ58" s="233"/>
      <c r="AR58" s="233"/>
      <c r="AS58" s="233"/>
      <c r="AT58" s="233"/>
      <c r="AU58" s="233"/>
      <c r="AV58" s="233"/>
      <c r="AW58" s="233"/>
      <c r="AX58" s="233"/>
      <c r="AY58" s="233"/>
      <c r="AZ58" s="233"/>
      <c r="BA58" s="233"/>
      <c r="BB58" s="233"/>
      <c r="BC58" s="233"/>
      <c r="BD58" s="233"/>
      <c r="BE58" s="233"/>
      <c r="BF58" s="233"/>
      <c r="BG58" s="233"/>
      <c r="BH58" s="233"/>
      <c r="BI58" s="233"/>
      <c r="BJ58" s="233"/>
      <c r="BK58" s="233"/>
      <c r="BL58" s="233"/>
      <c r="BM58" s="233"/>
      <c r="BN58" s="233"/>
      <c r="BO58" s="233"/>
      <c r="BP58" s="233"/>
      <c r="BQ58" s="233"/>
      <c r="BR58" s="233"/>
      <c r="BS58" s="233"/>
      <c r="BT58" s="233"/>
      <c r="BU58" s="233"/>
      <c r="BV58" s="233"/>
      <c r="BW58" s="233"/>
      <c r="BX58" s="233"/>
      <c r="BY58" s="233"/>
      <c r="BZ58" s="233"/>
      <c r="CA58" s="233"/>
      <c r="CB58" s="233"/>
      <c r="CC58" s="233"/>
      <c r="CD58" s="233"/>
      <c r="CE58" s="233"/>
      <c r="CF58" s="233"/>
      <c r="CG58" s="233"/>
      <c r="CH58" s="233"/>
      <c r="CI58" s="233"/>
      <c r="CJ58" s="233"/>
      <c r="CK58" s="233"/>
      <c r="CL58" s="233"/>
      <c r="CM58" s="233"/>
      <c r="CN58" s="233"/>
      <c r="CO58" s="233"/>
      <c r="CP58" s="233"/>
      <c r="CQ58" s="233"/>
    </row>
    <row r="59" spans="1:95" s="97" customFormat="1" ht="24" hidden="1" customHeight="1" x14ac:dyDescent="0.25">
      <c r="A59" s="374" t="s">
        <v>268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57">
        <f>AK48</f>
        <v>2027</v>
      </c>
      <c r="AL59" s="358"/>
      <c r="AM59" s="262">
        <f>AM48</f>
        <v>2028</v>
      </c>
      <c r="AN59" s="262">
        <f t="shared" ref="AN59:CQ59" si="0">AN48</f>
        <v>2029</v>
      </c>
      <c r="AO59" s="262">
        <f t="shared" si="0"/>
        <v>2030</v>
      </c>
      <c r="AP59" s="262">
        <f t="shared" si="0"/>
        <v>2031</v>
      </c>
      <c r="AQ59" s="262">
        <f t="shared" si="0"/>
        <v>2032</v>
      </c>
      <c r="AR59" s="262">
        <f t="shared" si="0"/>
        <v>2033</v>
      </c>
      <c r="AS59" s="262">
        <f t="shared" si="0"/>
        <v>2034</v>
      </c>
      <c r="AT59" s="262">
        <f t="shared" si="0"/>
        <v>2035</v>
      </c>
      <c r="AU59" s="262">
        <f t="shared" si="0"/>
        <v>2036</v>
      </c>
      <c r="AV59" s="262">
        <f t="shared" si="0"/>
        <v>2037</v>
      </c>
      <c r="AW59" s="262">
        <f t="shared" si="0"/>
        <v>2038</v>
      </c>
      <c r="AX59" s="262">
        <f t="shared" si="0"/>
        <v>2039</v>
      </c>
      <c r="AY59" s="262">
        <f t="shared" si="0"/>
        <v>2040</v>
      </c>
      <c r="AZ59" s="262">
        <f t="shared" si="0"/>
        <v>2041</v>
      </c>
      <c r="BA59" s="262">
        <f t="shared" si="0"/>
        <v>2042</v>
      </c>
      <c r="BB59" s="262">
        <f t="shared" si="0"/>
        <v>2043</v>
      </c>
      <c r="BC59" s="262">
        <f t="shared" si="0"/>
        <v>2044</v>
      </c>
      <c r="BD59" s="262">
        <f t="shared" si="0"/>
        <v>2045</v>
      </c>
      <c r="BE59" s="262">
        <f t="shared" si="0"/>
        <v>2046</v>
      </c>
      <c r="BF59" s="262">
        <f t="shared" si="0"/>
        <v>2047</v>
      </c>
      <c r="BG59" s="262">
        <f t="shared" si="0"/>
        <v>2048</v>
      </c>
      <c r="BH59" s="262">
        <f t="shared" si="0"/>
        <v>2049</v>
      </c>
      <c r="BI59" s="262">
        <f t="shared" si="0"/>
        <v>2050</v>
      </c>
      <c r="BJ59" s="262">
        <f t="shared" si="0"/>
        <v>2051</v>
      </c>
      <c r="BK59" s="262">
        <f t="shared" si="0"/>
        <v>2052</v>
      </c>
      <c r="BL59" s="262">
        <f t="shared" si="0"/>
        <v>2053</v>
      </c>
      <c r="BM59" s="262">
        <f t="shared" si="0"/>
        <v>2054</v>
      </c>
      <c r="BN59" s="262">
        <f t="shared" si="0"/>
        <v>2055</v>
      </c>
      <c r="BO59" s="262">
        <f t="shared" si="0"/>
        <v>2056</v>
      </c>
      <c r="BP59" s="262">
        <f t="shared" si="0"/>
        <v>2057</v>
      </c>
      <c r="BQ59" s="262">
        <f t="shared" si="0"/>
        <v>2058</v>
      </c>
      <c r="BR59" s="262">
        <f t="shared" si="0"/>
        <v>2059</v>
      </c>
      <c r="BS59" s="262">
        <f t="shared" si="0"/>
        <v>2060</v>
      </c>
      <c r="BT59" s="262">
        <f t="shared" si="0"/>
        <v>2061</v>
      </c>
      <c r="BU59" s="262">
        <f t="shared" si="0"/>
        <v>2062</v>
      </c>
      <c r="BV59" s="262">
        <f t="shared" si="0"/>
        <v>2063</v>
      </c>
      <c r="BW59" s="262">
        <f t="shared" si="0"/>
        <v>2064</v>
      </c>
      <c r="BX59" s="262">
        <f t="shared" si="0"/>
        <v>2065</v>
      </c>
      <c r="BY59" s="262">
        <f t="shared" si="0"/>
        <v>2066</v>
      </c>
      <c r="BZ59" s="262">
        <f t="shared" si="0"/>
        <v>2067</v>
      </c>
      <c r="CA59" s="262">
        <f t="shared" si="0"/>
        <v>2068</v>
      </c>
      <c r="CB59" s="262">
        <f t="shared" si="0"/>
        <v>2069</v>
      </c>
      <c r="CC59" s="262">
        <f t="shared" si="0"/>
        <v>2070</v>
      </c>
      <c r="CD59" s="262">
        <f t="shared" si="0"/>
        <v>2071</v>
      </c>
      <c r="CE59" s="262">
        <f t="shared" si="0"/>
        <v>2072</v>
      </c>
      <c r="CF59" s="262">
        <f t="shared" si="0"/>
        <v>2073</v>
      </c>
      <c r="CG59" s="262">
        <f t="shared" si="0"/>
        <v>2074</v>
      </c>
      <c r="CH59" s="262">
        <f t="shared" si="0"/>
        <v>2075</v>
      </c>
      <c r="CI59" s="262">
        <f t="shared" si="0"/>
        <v>2076</v>
      </c>
      <c r="CJ59" s="262">
        <f t="shared" si="0"/>
        <v>2077</v>
      </c>
      <c r="CK59" s="262">
        <f t="shared" si="0"/>
        <v>2078</v>
      </c>
      <c r="CL59" s="262">
        <f t="shared" si="0"/>
        <v>2079</v>
      </c>
      <c r="CM59" s="262">
        <f t="shared" si="0"/>
        <v>2080</v>
      </c>
      <c r="CN59" s="262">
        <f t="shared" si="0"/>
        <v>2081</v>
      </c>
      <c r="CO59" s="262">
        <f t="shared" si="0"/>
        <v>2082</v>
      </c>
      <c r="CP59" s="262">
        <f t="shared" si="0"/>
        <v>2083</v>
      </c>
      <c r="CQ59" s="262">
        <f t="shared" si="0"/>
        <v>2084</v>
      </c>
    </row>
    <row r="60" spans="1:95" s="97" customFormat="1" ht="11.25" hidden="1" customHeight="1" x14ac:dyDescent="0.25">
      <c r="A60" s="376" t="s">
        <v>267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row>
    <row r="61" spans="1:95" s="97" customFormat="1" ht="12" hidden="1" customHeight="1" x14ac:dyDescent="0.25">
      <c r="A61" s="365" t="s">
        <v>266</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227"/>
      <c r="AN61" s="227"/>
      <c r="AO61" s="227"/>
      <c r="AP61" s="227"/>
      <c r="AQ61" s="227"/>
      <c r="AR61" s="227"/>
      <c r="AS61" s="227"/>
      <c r="AT61" s="227"/>
      <c r="AU61" s="227"/>
      <c r="AV61" s="227"/>
      <c r="AW61" s="227"/>
      <c r="AX61" s="227"/>
      <c r="AY61" s="227"/>
      <c r="AZ61" s="227"/>
      <c r="BA61" s="227"/>
      <c r="BB61" s="227"/>
      <c r="BC61" s="227"/>
      <c r="BD61" s="227"/>
      <c r="BE61" s="227"/>
      <c r="BF61" s="227"/>
      <c r="BG61" s="227"/>
      <c r="BH61" s="227"/>
      <c r="BI61" s="227"/>
      <c r="BJ61" s="227"/>
      <c r="BK61" s="227"/>
      <c r="BL61" s="227"/>
      <c r="BM61" s="227"/>
      <c r="BN61" s="227"/>
      <c r="BO61" s="227"/>
      <c r="BP61" s="227"/>
      <c r="BQ61" s="227"/>
      <c r="BR61" s="227"/>
      <c r="BS61" s="227"/>
      <c r="BT61" s="227"/>
      <c r="BU61" s="227"/>
      <c r="BV61" s="227"/>
      <c r="BW61" s="227"/>
      <c r="BX61" s="227"/>
      <c r="BY61" s="227"/>
      <c r="BZ61" s="227"/>
      <c r="CA61" s="227"/>
      <c r="CB61" s="227"/>
      <c r="CC61" s="227"/>
      <c r="CD61" s="227"/>
      <c r="CE61" s="227"/>
      <c r="CF61" s="227"/>
      <c r="CG61" s="227"/>
      <c r="CH61" s="227"/>
      <c r="CI61" s="227"/>
      <c r="CJ61" s="227"/>
      <c r="CK61" s="227"/>
      <c r="CL61" s="227"/>
      <c r="CM61" s="227"/>
      <c r="CN61" s="227"/>
      <c r="CO61" s="227"/>
      <c r="CP61" s="227"/>
      <c r="CQ61" s="227"/>
    </row>
    <row r="62" spans="1:95" s="97" customFormat="1" ht="12" hidden="1" customHeight="1" x14ac:dyDescent="0.25">
      <c r="A62" s="365" t="s">
        <v>265</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7"/>
      <c r="BJ62" s="227"/>
      <c r="BK62" s="227"/>
      <c r="BL62" s="227"/>
      <c r="BM62" s="227"/>
      <c r="BN62" s="227"/>
      <c r="BO62" s="227"/>
      <c r="BP62" s="227"/>
      <c r="BQ62" s="227"/>
      <c r="BR62" s="227"/>
      <c r="BS62" s="227"/>
      <c r="BT62" s="227"/>
      <c r="BU62" s="227"/>
      <c r="BV62" s="227"/>
      <c r="BW62" s="227"/>
      <c r="BX62" s="227"/>
      <c r="BY62" s="227"/>
      <c r="BZ62" s="227"/>
      <c r="CA62" s="227"/>
      <c r="CB62" s="227"/>
      <c r="CC62" s="227"/>
      <c r="CD62" s="227"/>
      <c r="CE62" s="227"/>
      <c r="CF62" s="227"/>
      <c r="CG62" s="227"/>
      <c r="CH62" s="227"/>
      <c r="CI62" s="227"/>
      <c r="CJ62" s="227"/>
      <c r="CK62" s="227"/>
      <c r="CL62" s="227"/>
      <c r="CM62" s="227"/>
      <c r="CN62" s="227"/>
      <c r="CO62" s="227"/>
      <c r="CP62" s="227"/>
      <c r="CQ62" s="227"/>
    </row>
    <row r="63" spans="1:95" s="97" customFormat="1" ht="12" hidden="1" customHeight="1" thickBot="1" x14ac:dyDescent="0.3">
      <c r="A63" s="368" t="s">
        <v>264</v>
      </c>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228"/>
      <c r="AN63" s="228"/>
      <c r="AO63" s="228"/>
      <c r="AP63" s="228"/>
      <c r="AQ63" s="228"/>
      <c r="AR63" s="228"/>
      <c r="AS63" s="228"/>
      <c r="AT63" s="228"/>
      <c r="AU63" s="228"/>
      <c r="AV63" s="228"/>
      <c r="AW63" s="228"/>
      <c r="AX63" s="228"/>
      <c r="AY63" s="228"/>
      <c r="AZ63" s="228"/>
      <c r="BA63" s="228"/>
      <c r="BB63" s="228"/>
      <c r="BC63" s="228"/>
      <c r="BD63" s="228"/>
      <c r="BE63" s="228"/>
      <c r="BF63" s="228"/>
      <c r="BG63" s="228"/>
      <c r="BH63" s="228"/>
      <c r="BI63" s="228"/>
      <c r="BJ63" s="228"/>
      <c r="BK63" s="228"/>
      <c r="BL63" s="228"/>
      <c r="BM63" s="228"/>
      <c r="BN63" s="228"/>
      <c r="BO63" s="228"/>
      <c r="BP63" s="228"/>
      <c r="BQ63" s="228"/>
      <c r="BR63" s="228"/>
      <c r="BS63" s="228"/>
      <c r="BT63" s="228"/>
      <c r="BU63" s="228"/>
      <c r="BV63" s="228"/>
      <c r="BW63" s="228"/>
      <c r="BX63" s="228"/>
      <c r="BY63" s="228"/>
      <c r="BZ63" s="228"/>
      <c r="CA63" s="228"/>
      <c r="CB63" s="228"/>
      <c r="CC63" s="228"/>
      <c r="CD63" s="228"/>
      <c r="CE63" s="228"/>
      <c r="CF63" s="228"/>
      <c r="CG63" s="228"/>
      <c r="CH63" s="228"/>
      <c r="CI63" s="228"/>
      <c r="CJ63" s="228"/>
      <c r="CK63" s="228"/>
      <c r="CL63" s="228"/>
      <c r="CM63" s="228"/>
      <c r="CN63" s="228"/>
      <c r="CO63" s="228"/>
      <c r="CP63" s="228"/>
      <c r="CQ63" s="228"/>
    </row>
    <row r="64" spans="1:95" ht="16.5" thickBot="1" x14ac:dyDescent="0.3">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4"/>
      <c r="AM64" s="264"/>
      <c r="AN64" s="264"/>
      <c r="AO64" s="264"/>
      <c r="AP64" s="264"/>
      <c r="AQ64" s="264"/>
      <c r="AR64" s="264"/>
      <c r="AS64" s="264"/>
      <c r="AT64" s="264"/>
      <c r="AU64" s="264"/>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row>
    <row r="65" spans="1:95" s="225" customFormat="1" x14ac:dyDescent="0.25">
      <c r="A65" s="355" t="s">
        <v>263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f>AK48</f>
        <v>2027</v>
      </c>
      <c r="AL65" s="358"/>
      <c r="AM65" s="262">
        <f t="shared" ref="AM65:CQ65" si="1">AM48</f>
        <v>2028</v>
      </c>
      <c r="AN65" s="262">
        <f t="shared" si="1"/>
        <v>2029</v>
      </c>
      <c r="AO65" s="262">
        <f t="shared" si="1"/>
        <v>2030</v>
      </c>
      <c r="AP65" s="262">
        <f t="shared" si="1"/>
        <v>2031</v>
      </c>
      <c r="AQ65" s="262">
        <f t="shared" si="1"/>
        <v>2032</v>
      </c>
      <c r="AR65" s="262">
        <f t="shared" si="1"/>
        <v>2033</v>
      </c>
      <c r="AS65" s="262">
        <f t="shared" si="1"/>
        <v>2034</v>
      </c>
      <c r="AT65" s="262">
        <f t="shared" si="1"/>
        <v>2035</v>
      </c>
      <c r="AU65" s="262">
        <f t="shared" si="1"/>
        <v>2036</v>
      </c>
      <c r="AV65" s="262">
        <f t="shared" si="1"/>
        <v>2037</v>
      </c>
      <c r="AW65" s="262">
        <f t="shared" si="1"/>
        <v>2038</v>
      </c>
      <c r="AX65" s="262">
        <f t="shared" si="1"/>
        <v>2039</v>
      </c>
      <c r="AY65" s="262">
        <f t="shared" si="1"/>
        <v>2040</v>
      </c>
      <c r="AZ65" s="262">
        <f t="shared" si="1"/>
        <v>2041</v>
      </c>
      <c r="BA65" s="262">
        <f t="shared" si="1"/>
        <v>2042</v>
      </c>
      <c r="BB65" s="262">
        <f t="shared" si="1"/>
        <v>2043</v>
      </c>
      <c r="BC65" s="262">
        <f t="shared" si="1"/>
        <v>2044</v>
      </c>
      <c r="BD65" s="262">
        <f t="shared" si="1"/>
        <v>2045</v>
      </c>
      <c r="BE65" s="262">
        <f t="shared" si="1"/>
        <v>2046</v>
      </c>
      <c r="BF65" s="262">
        <f t="shared" si="1"/>
        <v>2047</v>
      </c>
      <c r="BG65" s="262">
        <f t="shared" si="1"/>
        <v>2048</v>
      </c>
      <c r="BH65" s="262">
        <f t="shared" si="1"/>
        <v>2049</v>
      </c>
      <c r="BI65" s="262">
        <f t="shared" si="1"/>
        <v>2050</v>
      </c>
      <c r="BJ65" s="262">
        <f t="shared" si="1"/>
        <v>2051</v>
      </c>
      <c r="BK65" s="262">
        <f t="shared" si="1"/>
        <v>2052</v>
      </c>
      <c r="BL65" s="262">
        <f t="shared" si="1"/>
        <v>2053</v>
      </c>
      <c r="BM65" s="262">
        <f t="shared" si="1"/>
        <v>2054</v>
      </c>
      <c r="BN65" s="262">
        <f t="shared" si="1"/>
        <v>2055</v>
      </c>
      <c r="BO65" s="262">
        <f t="shared" si="1"/>
        <v>2056</v>
      </c>
      <c r="BP65" s="262">
        <f t="shared" si="1"/>
        <v>2057</v>
      </c>
      <c r="BQ65" s="262">
        <f t="shared" si="1"/>
        <v>2058</v>
      </c>
      <c r="BR65" s="262">
        <f t="shared" si="1"/>
        <v>2059</v>
      </c>
      <c r="BS65" s="262">
        <f t="shared" si="1"/>
        <v>2060</v>
      </c>
      <c r="BT65" s="262">
        <f t="shared" si="1"/>
        <v>2061</v>
      </c>
      <c r="BU65" s="262">
        <f t="shared" si="1"/>
        <v>2062</v>
      </c>
      <c r="BV65" s="262">
        <f t="shared" si="1"/>
        <v>2063</v>
      </c>
      <c r="BW65" s="262">
        <f t="shared" si="1"/>
        <v>2064</v>
      </c>
      <c r="BX65" s="262">
        <f t="shared" si="1"/>
        <v>2065</v>
      </c>
      <c r="BY65" s="262">
        <f t="shared" si="1"/>
        <v>2066</v>
      </c>
      <c r="BZ65" s="262">
        <f t="shared" si="1"/>
        <v>2067</v>
      </c>
      <c r="CA65" s="262">
        <f t="shared" si="1"/>
        <v>2068</v>
      </c>
      <c r="CB65" s="262">
        <f t="shared" si="1"/>
        <v>2069</v>
      </c>
      <c r="CC65" s="262">
        <f t="shared" si="1"/>
        <v>2070</v>
      </c>
      <c r="CD65" s="262">
        <f t="shared" si="1"/>
        <v>2071</v>
      </c>
      <c r="CE65" s="262">
        <f t="shared" si="1"/>
        <v>2072</v>
      </c>
      <c r="CF65" s="262">
        <f t="shared" si="1"/>
        <v>2073</v>
      </c>
      <c r="CG65" s="262">
        <f t="shared" si="1"/>
        <v>2074</v>
      </c>
      <c r="CH65" s="262">
        <f t="shared" si="1"/>
        <v>2075</v>
      </c>
      <c r="CI65" s="262">
        <f t="shared" si="1"/>
        <v>2076</v>
      </c>
      <c r="CJ65" s="262">
        <f t="shared" si="1"/>
        <v>2077</v>
      </c>
      <c r="CK65" s="262">
        <f t="shared" si="1"/>
        <v>2078</v>
      </c>
      <c r="CL65" s="262">
        <f t="shared" si="1"/>
        <v>2079</v>
      </c>
      <c r="CM65" s="262">
        <f t="shared" si="1"/>
        <v>2080</v>
      </c>
      <c r="CN65" s="262">
        <f t="shared" si="1"/>
        <v>2081</v>
      </c>
      <c r="CO65" s="262">
        <f t="shared" si="1"/>
        <v>2082</v>
      </c>
      <c r="CP65" s="262">
        <f t="shared" si="1"/>
        <v>2083</v>
      </c>
      <c r="CQ65" s="262">
        <f t="shared" si="1"/>
        <v>2084</v>
      </c>
    </row>
    <row r="66" spans="1:95" s="222" customFormat="1" ht="15" x14ac:dyDescent="0.25">
      <c r="A66" s="344" t="s">
        <v>262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46">
        <f>AK51*$AK$29</f>
        <v>0</v>
      </c>
      <c r="AL66" s="347"/>
      <c r="AM66" s="266">
        <v>23362560</v>
      </c>
      <c r="AN66" s="266">
        <v>24297062.400000002</v>
      </c>
      <c r="AO66" s="266">
        <v>25268944.896000005</v>
      </c>
      <c r="AP66" s="266">
        <v>26279702.691840008</v>
      </c>
      <c r="AQ66" s="266">
        <v>27330890.799513608</v>
      </c>
      <c r="AR66" s="266">
        <v>28424126.431494154</v>
      </c>
      <c r="AS66" s="266">
        <v>29561091.488753922</v>
      </c>
      <c r="AT66" s="266">
        <v>30743535.148304079</v>
      </c>
      <c r="AU66" s="266">
        <v>31973276.554236244</v>
      </c>
      <c r="AV66" s="266">
        <v>33252207.616405692</v>
      </c>
      <c r="AW66" s="266">
        <v>34582295.921061926</v>
      </c>
      <c r="AX66" s="266">
        <v>35965587.757904403</v>
      </c>
      <c r="AY66" s="266">
        <v>37404211.268220574</v>
      </c>
      <c r="AZ66" s="266">
        <v>38900379.7189494</v>
      </c>
      <c r="BA66" s="266">
        <v>40456394.907707378</v>
      </c>
      <c r="BB66" s="266">
        <v>42074650.70401568</v>
      </c>
      <c r="BC66" s="266">
        <v>43757636.732176304</v>
      </c>
      <c r="BD66" s="266">
        <v>45507942.201463349</v>
      </c>
      <c r="BE66" s="266">
        <v>47328259.889521889</v>
      </c>
      <c r="BF66" s="266">
        <v>49221390.28510277</v>
      </c>
      <c r="BG66" s="266">
        <v>51190245.896506883</v>
      </c>
      <c r="BH66" s="266">
        <v>53237855.732367158</v>
      </c>
      <c r="BI66" s="266">
        <v>55367369.961661845</v>
      </c>
      <c r="BJ66" s="266">
        <v>57582064.760128327</v>
      </c>
      <c r="BK66" s="266">
        <v>59885347.350533463</v>
      </c>
      <c r="BL66" s="266">
        <v>62280761.244554803</v>
      </c>
      <c r="BM66" s="266">
        <v>64771991.694336995</v>
      </c>
      <c r="BN66" s="266">
        <v>67362871.362110481</v>
      </c>
      <c r="BO66" s="266">
        <v>70057386.216594905</v>
      </c>
      <c r="BP66" s="266">
        <v>72859681.665258706</v>
      </c>
      <c r="BQ66" s="266">
        <v>75774068.93186906</v>
      </c>
      <c r="BR66" s="266">
        <v>78805031.689143807</v>
      </c>
      <c r="BS66" s="266">
        <v>81957232.956709564</v>
      </c>
      <c r="BT66" s="266">
        <v>85235522.274977952</v>
      </c>
      <c r="BU66" s="266">
        <v>88644943.165977076</v>
      </c>
      <c r="BV66" s="266">
        <v>92190740.892616153</v>
      </c>
      <c r="BW66" s="266">
        <v>95878370.528320804</v>
      </c>
      <c r="BX66" s="266">
        <v>99713505.349453658</v>
      </c>
      <c r="BY66" s="266">
        <v>103702045.5634318</v>
      </c>
      <c r="BZ66" s="266">
        <v>107850127.38596909</v>
      </c>
      <c r="CA66" s="266">
        <v>112164132.48140785</v>
      </c>
      <c r="CB66" s="266">
        <v>116650697.78066418</v>
      </c>
      <c r="CC66" s="266">
        <v>121316725.69189073</v>
      </c>
      <c r="CD66" s="266">
        <v>126169394.71956638</v>
      </c>
      <c r="CE66" s="266">
        <v>131216170.50834902</v>
      </c>
      <c r="CF66" s="266">
        <v>136464817.32868299</v>
      </c>
      <c r="CG66" s="266">
        <v>141923410.02183032</v>
      </c>
      <c r="CH66" s="266">
        <v>147600346.42270353</v>
      </c>
      <c r="CI66" s="266">
        <v>153504360.27961168</v>
      </c>
      <c r="CJ66" s="266">
        <v>159644534.69079617</v>
      </c>
      <c r="CK66" s="266">
        <v>166030316.078428</v>
      </c>
      <c r="CL66" s="266">
        <v>172671528.72156513</v>
      </c>
      <c r="CM66" s="266">
        <v>179578389.87042773</v>
      </c>
      <c r="CN66" s="266">
        <v>186761525.4652448</v>
      </c>
      <c r="CO66" s="266">
        <v>194231986.48385462</v>
      </c>
      <c r="CP66" s="266">
        <v>202001265.94320878</v>
      </c>
      <c r="CQ66" s="266">
        <v>210081316.58093718</v>
      </c>
    </row>
    <row r="67" spans="1:95" x14ac:dyDescent="0.25">
      <c r="A67" s="344" t="s">
        <v>261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50">
        <f>SUM(AK68:AK72)</f>
        <v>0</v>
      </c>
      <c r="AL67" s="351"/>
      <c r="AM67" s="267">
        <v>-841767.66658046003</v>
      </c>
      <c r="AN67" s="267">
        <v>-842787.24049425311</v>
      </c>
      <c r="AO67" s="267">
        <v>-844080.81974137959</v>
      </c>
      <c r="AP67" s="267">
        <v>-845659.3645351727</v>
      </c>
      <c r="AQ67" s="267">
        <v>-847534.27349749918</v>
      </c>
      <c r="AR67" s="267">
        <v>-849717.40119510028</v>
      </c>
      <c r="AS67" s="267">
        <v>-852221.07637738704</v>
      </c>
      <c r="AT67" s="267">
        <v>-855058.12094374676</v>
      </c>
      <c r="AU67" s="267">
        <v>-858241.86966954276</v>
      </c>
      <c r="AV67" s="267">
        <v>-861786.19072115212</v>
      </c>
      <c r="AW67" s="267">
        <v>-865705.50699160725</v>
      </c>
      <c r="AX67" s="267">
        <v>-870014.81828966236</v>
      </c>
      <c r="AY67" s="267">
        <v>-874729.72441642126</v>
      </c>
      <c r="AZ67" s="267">
        <v>-879866.44916503225</v>
      </c>
      <c r="BA67" s="267">
        <v>-885441.86528036906</v>
      </c>
      <c r="BB67" s="267">
        <v>-891473.5204171011</v>
      </c>
      <c r="BC67" s="267">
        <v>-897979.66413608403</v>
      </c>
      <c r="BD67" s="267">
        <v>-904979.27598060784</v>
      </c>
      <c r="BE67" s="267">
        <v>-912492.09467569413</v>
      </c>
      <c r="BF67" s="267">
        <v>-920538.64849536552</v>
      </c>
      <c r="BG67" s="267">
        <v>-929140.28684460546</v>
      </c>
      <c r="BH67" s="267">
        <v>-938319.21310459659</v>
      </c>
      <c r="BI67" s="267">
        <v>-948098.51879176893</v>
      </c>
      <c r="BJ67" s="267">
        <v>-958502.21908320987</v>
      </c>
      <c r="BK67" s="267">
        <v>-969555.28976308997</v>
      </c>
      <c r="BL67" s="267">
        <v>-981283.70564694703</v>
      </c>
      <c r="BM67" s="267">
        <v>-993714.48054293974</v>
      </c>
      <c r="BN67" s="267">
        <v>-1006875.7088115539</v>
      </c>
      <c r="BO67" s="267">
        <v>-1020796.6085876941</v>
      </c>
      <c r="BP67" s="267">
        <v>-1035507.5667316618</v>
      </c>
      <c r="BQ67" s="267">
        <v>-1051040.1855781695</v>
      </c>
      <c r="BR67" s="267">
        <v>-1067427.3315553195</v>
      </c>
      <c r="BS67" s="267">
        <v>-1084703.1857483368</v>
      </c>
      <c r="BT67" s="267">
        <v>-1102903.2964858564</v>
      </c>
      <c r="BU67" s="267">
        <v>-1122064.6340296585</v>
      </c>
      <c r="BV67" s="267">
        <v>-1142225.6474519945</v>
      </c>
      <c r="BW67" s="267">
        <v>-1163426.3237880054</v>
      </c>
      <c r="BX67" s="267">
        <v>-1185708.2495542383</v>
      </c>
      <c r="BY67" s="267">
        <v>-1209114.6747279023</v>
      </c>
      <c r="BZ67" s="267">
        <v>-1233690.5792852941</v>
      </c>
      <c r="CA67" s="267">
        <v>-1259482.7424017633</v>
      </c>
      <c r="CB67" s="267">
        <v>-1286539.8144196728</v>
      </c>
      <c r="CC67" s="267">
        <v>-1314912.3916950806</v>
      </c>
      <c r="CD67" s="267">
        <v>-1344653.094438286</v>
      </c>
      <c r="CE67" s="267">
        <v>-1375816.6476680015</v>
      </c>
      <c r="CF67" s="267">
        <v>-1408459.9654036872</v>
      </c>
      <c r="CG67" s="267">
        <v>-1442642.2382255821</v>
      </c>
      <c r="CH67" s="267">
        <v>-1478425.0243371339</v>
      </c>
      <c r="CI67" s="267">
        <v>-1515872.3442699295</v>
      </c>
      <c r="CJ67" s="267">
        <v>-1555050.7793768186</v>
      </c>
      <c r="CK67" s="267">
        <v>-1596029.5742647653</v>
      </c>
      <c r="CL67" s="267">
        <v>-1638880.7433250111</v>
      </c>
      <c r="CM67" s="267">
        <v>-1683679.1815244481</v>
      </c>
      <c r="CN67" s="267">
        <v>-1730502.7796286445</v>
      </c>
      <c r="CO67" s="267">
        <v>-1779432.5440337902</v>
      </c>
      <c r="CP67" s="267">
        <v>-1830552.7213919235</v>
      </c>
      <c r="CQ67" s="267">
        <v>-1883950.9282211636</v>
      </c>
    </row>
    <row r="68" spans="1:95" x14ac:dyDescent="0.25">
      <c r="A68" s="344" t="s">
        <v>260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50">
        <f>-AK53*1000/1.2</f>
        <v>0</v>
      </c>
      <c r="AL68" s="351"/>
      <c r="AM68" s="267">
        <v>0</v>
      </c>
      <c r="AN68" s="267">
        <v>0</v>
      </c>
      <c r="AO68" s="267">
        <v>0</v>
      </c>
      <c r="AP68" s="267">
        <v>0</v>
      </c>
      <c r="AQ68" s="267">
        <v>0</v>
      </c>
      <c r="AR68" s="267">
        <v>0</v>
      </c>
      <c r="AS68" s="267">
        <v>0</v>
      </c>
      <c r="AT68" s="267">
        <v>0</v>
      </c>
      <c r="AU68" s="267">
        <v>0</v>
      </c>
      <c r="AV68" s="267">
        <v>0</v>
      </c>
      <c r="AW68" s="267">
        <v>0</v>
      </c>
      <c r="AX68" s="267">
        <v>0</v>
      </c>
      <c r="AY68" s="267">
        <v>0</v>
      </c>
      <c r="AZ68" s="267">
        <v>0</v>
      </c>
      <c r="BA68" s="267">
        <v>0</v>
      </c>
      <c r="BB68" s="267">
        <v>0</v>
      </c>
      <c r="BC68" s="267">
        <v>0</v>
      </c>
      <c r="BD68" s="267">
        <v>0</v>
      </c>
      <c r="BE68" s="267">
        <v>0</v>
      </c>
      <c r="BF68" s="267">
        <v>0</v>
      </c>
      <c r="BG68" s="267">
        <v>0</v>
      </c>
      <c r="BH68" s="267">
        <v>0</v>
      </c>
      <c r="BI68" s="267">
        <v>0</v>
      </c>
      <c r="BJ68" s="267">
        <v>0</v>
      </c>
      <c r="BK68" s="267">
        <v>0</v>
      </c>
      <c r="BL68" s="267">
        <v>0</v>
      </c>
      <c r="BM68" s="267">
        <v>0</v>
      </c>
      <c r="BN68" s="267">
        <v>0</v>
      </c>
      <c r="BO68" s="267">
        <v>0</v>
      </c>
      <c r="BP68" s="267">
        <v>0</v>
      </c>
      <c r="BQ68" s="267">
        <v>0</v>
      </c>
      <c r="BR68" s="267">
        <v>0</v>
      </c>
      <c r="BS68" s="267">
        <v>0</v>
      </c>
      <c r="BT68" s="267">
        <v>0</v>
      </c>
      <c r="BU68" s="267">
        <v>0</v>
      </c>
      <c r="BV68" s="267">
        <v>0</v>
      </c>
      <c r="BW68" s="267">
        <v>0</v>
      </c>
      <c r="BX68" s="267">
        <v>0</v>
      </c>
      <c r="BY68" s="267">
        <v>0</v>
      </c>
      <c r="BZ68" s="267">
        <v>0</v>
      </c>
      <c r="CA68" s="267">
        <v>0</v>
      </c>
      <c r="CB68" s="267">
        <v>0</v>
      </c>
      <c r="CC68" s="267">
        <v>0</v>
      </c>
      <c r="CD68" s="267">
        <v>0</v>
      </c>
      <c r="CE68" s="267">
        <v>0</v>
      </c>
      <c r="CF68" s="267">
        <v>0</v>
      </c>
      <c r="CG68" s="267">
        <v>0</v>
      </c>
      <c r="CH68" s="267">
        <v>0</v>
      </c>
      <c r="CI68" s="267">
        <v>0</v>
      </c>
      <c r="CJ68" s="267">
        <v>0</v>
      </c>
      <c r="CK68" s="267">
        <v>0</v>
      </c>
      <c r="CL68" s="267">
        <v>0</v>
      </c>
      <c r="CM68" s="267">
        <v>0</v>
      </c>
      <c r="CN68" s="267">
        <v>0</v>
      </c>
      <c r="CO68" s="267">
        <v>0</v>
      </c>
      <c r="CP68" s="267">
        <v>0</v>
      </c>
      <c r="CQ68" s="267">
        <v>0</v>
      </c>
    </row>
    <row r="69" spans="1:95" x14ac:dyDescent="0.25">
      <c r="A69" s="344" t="str">
        <f>A33</f>
        <v>Прочие расходы при эксплуатации объекта, руб. без НДС</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50">
        <f>-AK54*1000/1.2</f>
        <v>0</v>
      </c>
      <c r="AL69" s="351"/>
      <c r="AM69" s="267">
        <v>-171253.33333333337</v>
      </c>
      <c r="AN69" s="267">
        <v>-178103.46666666667</v>
      </c>
      <c r="AO69" s="267">
        <v>-185227.6053333334</v>
      </c>
      <c r="AP69" s="267">
        <v>-192636.70954666674</v>
      </c>
      <c r="AQ69" s="267">
        <v>-200342.17792853341</v>
      </c>
      <c r="AR69" s="267">
        <v>-208355.86504567476</v>
      </c>
      <c r="AS69" s="267">
        <v>-216690.09964750175</v>
      </c>
      <c r="AT69" s="267">
        <v>-225357.70363340183</v>
      </c>
      <c r="AU69" s="267">
        <v>-234372.01177873791</v>
      </c>
      <c r="AV69" s="267">
        <v>-243746.89224988743</v>
      </c>
      <c r="AW69" s="267">
        <v>-253496.76793988296</v>
      </c>
      <c r="AX69" s="267">
        <v>-263636.63865747827</v>
      </c>
      <c r="AY69" s="267">
        <v>-274182.10420377739</v>
      </c>
      <c r="AZ69" s="267">
        <v>-285149.3883719286</v>
      </c>
      <c r="BA69" s="267">
        <v>-296555.36390680569</v>
      </c>
      <c r="BB69" s="267">
        <v>-308417.57846307789</v>
      </c>
      <c r="BC69" s="267">
        <v>-320754.28160160105</v>
      </c>
      <c r="BD69" s="267">
        <v>-333584.45286566508</v>
      </c>
      <c r="BE69" s="267">
        <v>-346927.83098029171</v>
      </c>
      <c r="BF69" s="267">
        <v>-360804.94421950332</v>
      </c>
      <c r="BG69" s="267">
        <v>-375237.14198828349</v>
      </c>
      <c r="BH69" s="267">
        <v>-390246.62766781484</v>
      </c>
      <c r="BI69" s="267">
        <v>-405856.49277452746</v>
      </c>
      <c r="BJ69" s="267">
        <v>-422090.75248550856</v>
      </c>
      <c r="BK69" s="267">
        <v>-438974.38258492894</v>
      </c>
      <c r="BL69" s="267">
        <v>-456533.35788832611</v>
      </c>
      <c r="BM69" s="267">
        <v>-474794.69220385916</v>
      </c>
      <c r="BN69" s="267">
        <v>-493786.47989201359</v>
      </c>
      <c r="BO69" s="267">
        <v>-513537.93908769405</v>
      </c>
      <c r="BP69" s="267">
        <v>-534079.45665120194</v>
      </c>
      <c r="BQ69" s="267">
        <v>-555442.6349172499</v>
      </c>
      <c r="BR69" s="267">
        <v>-577660.34031393996</v>
      </c>
      <c r="BS69" s="267">
        <v>-600766.75392649765</v>
      </c>
      <c r="BT69" s="267">
        <v>-624797.42408355745</v>
      </c>
      <c r="BU69" s="267">
        <v>-649789.32104689989</v>
      </c>
      <c r="BV69" s="267">
        <v>-675780.89388877596</v>
      </c>
      <c r="BW69" s="267">
        <v>-702812.1296443271</v>
      </c>
      <c r="BX69" s="267">
        <v>-730924.61483010021</v>
      </c>
      <c r="BY69" s="267">
        <v>-760161.59942330432</v>
      </c>
      <c r="BZ69" s="267">
        <v>-790568.06340023631</v>
      </c>
      <c r="CA69" s="267">
        <v>-822190.78593624581</v>
      </c>
      <c r="CB69" s="267">
        <v>-855078.41737369576</v>
      </c>
      <c r="CC69" s="267">
        <v>-889281.5540686436</v>
      </c>
      <c r="CD69" s="267">
        <v>-924852.8162313893</v>
      </c>
      <c r="CE69" s="267">
        <v>-961846.92888064485</v>
      </c>
      <c r="CF69" s="267">
        <v>-1000320.8060358708</v>
      </c>
      <c r="CG69" s="267">
        <v>-1040333.6382773058</v>
      </c>
      <c r="CH69" s="267">
        <v>-1081946.9838083978</v>
      </c>
      <c r="CI69" s="267">
        <v>-1125224.8631607338</v>
      </c>
      <c r="CJ69" s="267">
        <v>-1170233.8576871632</v>
      </c>
      <c r="CK69" s="267">
        <v>-1217043.2119946498</v>
      </c>
      <c r="CL69" s="267">
        <v>-1265724.9404744359</v>
      </c>
      <c r="CM69" s="267">
        <v>-1316353.9380934134</v>
      </c>
      <c r="CN69" s="267">
        <v>-1369008.0956171497</v>
      </c>
      <c r="CO69" s="267">
        <v>-1423768.4194418357</v>
      </c>
      <c r="CP69" s="267">
        <v>-1480719.1562195092</v>
      </c>
      <c r="CQ69" s="267">
        <v>-1539947.9224682895</v>
      </c>
    </row>
    <row r="70" spans="1:95" x14ac:dyDescent="0.25">
      <c r="A70" s="344" t="s">
        <v>535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50">
        <f>-$AK$38*(1+AK$50)*$AK$29*365</f>
        <v>0</v>
      </c>
      <c r="AL70" s="351"/>
      <c r="AM70" s="267">
        <v>0</v>
      </c>
      <c r="AN70" s="267">
        <v>0</v>
      </c>
      <c r="AO70" s="267">
        <v>0</v>
      </c>
      <c r="AP70" s="267">
        <v>0</v>
      </c>
      <c r="AQ70" s="267">
        <v>0</v>
      </c>
      <c r="AR70" s="267">
        <v>0</v>
      </c>
      <c r="AS70" s="267">
        <v>0</v>
      </c>
      <c r="AT70" s="267">
        <v>0</v>
      </c>
      <c r="AU70" s="267">
        <v>0</v>
      </c>
      <c r="AV70" s="267">
        <v>0</v>
      </c>
      <c r="AW70" s="267">
        <v>0</v>
      </c>
      <c r="AX70" s="267">
        <v>0</v>
      </c>
      <c r="AY70" s="267">
        <v>0</v>
      </c>
      <c r="AZ70" s="267">
        <v>0</v>
      </c>
      <c r="BA70" s="267">
        <v>0</v>
      </c>
      <c r="BB70" s="267">
        <v>0</v>
      </c>
      <c r="BC70" s="267">
        <v>0</v>
      </c>
      <c r="BD70" s="267">
        <v>0</v>
      </c>
      <c r="BE70" s="267">
        <v>0</v>
      </c>
      <c r="BF70" s="267">
        <v>0</v>
      </c>
      <c r="BG70" s="267">
        <v>0</v>
      </c>
      <c r="BH70" s="267">
        <v>0</v>
      </c>
      <c r="BI70" s="267">
        <v>0</v>
      </c>
      <c r="BJ70" s="267">
        <v>0</v>
      </c>
      <c r="BK70" s="267">
        <v>0</v>
      </c>
      <c r="BL70" s="267">
        <v>0</v>
      </c>
      <c r="BM70" s="267">
        <v>0</v>
      </c>
      <c r="BN70" s="267">
        <v>0</v>
      </c>
      <c r="BO70" s="267">
        <v>0</v>
      </c>
      <c r="BP70" s="267">
        <v>0</v>
      </c>
      <c r="BQ70" s="267">
        <v>0</v>
      </c>
      <c r="BR70" s="267">
        <v>0</v>
      </c>
      <c r="BS70" s="267">
        <v>0</v>
      </c>
      <c r="BT70" s="267">
        <v>0</v>
      </c>
      <c r="BU70" s="267">
        <v>0</v>
      </c>
      <c r="BV70" s="267">
        <v>0</v>
      </c>
      <c r="BW70" s="267">
        <v>0</v>
      </c>
      <c r="BX70" s="267">
        <v>0</v>
      </c>
      <c r="BY70" s="267">
        <v>0</v>
      </c>
      <c r="BZ70" s="267">
        <v>0</v>
      </c>
      <c r="CA70" s="267">
        <v>0</v>
      </c>
      <c r="CB70" s="267">
        <v>0</v>
      </c>
      <c r="CC70" s="267">
        <v>0</v>
      </c>
      <c r="CD70" s="267">
        <v>0</v>
      </c>
      <c r="CE70" s="267">
        <v>0</v>
      </c>
      <c r="CF70" s="267">
        <v>0</v>
      </c>
      <c r="CG70" s="267">
        <v>0</v>
      </c>
      <c r="CH70" s="267">
        <v>0</v>
      </c>
      <c r="CI70" s="267">
        <v>0</v>
      </c>
      <c r="CJ70" s="267">
        <v>0</v>
      </c>
      <c r="CK70" s="267">
        <v>0</v>
      </c>
      <c r="CL70" s="267">
        <v>0</v>
      </c>
      <c r="CM70" s="267">
        <v>0</v>
      </c>
      <c r="CN70" s="267">
        <v>0</v>
      </c>
      <c r="CO70" s="267">
        <v>0</v>
      </c>
      <c r="CP70" s="267">
        <v>0</v>
      </c>
      <c r="CQ70" s="267">
        <v>0</v>
      </c>
    </row>
    <row r="71" spans="1:95" x14ac:dyDescent="0.25">
      <c r="A71" s="344" t="s">
        <v>535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59"/>
      <c r="AL71" s="360"/>
      <c r="AM71" s="267">
        <v>0</v>
      </c>
      <c r="AN71" s="267">
        <v>0</v>
      </c>
      <c r="AO71" s="267">
        <v>0</v>
      </c>
      <c r="AP71" s="267">
        <v>0</v>
      </c>
      <c r="AQ71" s="267">
        <v>0</v>
      </c>
      <c r="AR71" s="267">
        <v>0</v>
      </c>
      <c r="AS71" s="267">
        <v>0</v>
      </c>
      <c r="AT71" s="267">
        <v>0</v>
      </c>
      <c r="AU71" s="267">
        <v>0</v>
      </c>
      <c r="AV71" s="267">
        <v>0</v>
      </c>
      <c r="AW71" s="267">
        <v>0</v>
      </c>
      <c r="AX71" s="267">
        <v>0</v>
      </c>
      <c r="AY71" s="267">
        <v>0</v>
      </c>
      <c r="AZ71" s="267">
        <v>0</v>
      </c>
      <c r="BA71" s="267">
        <v>0</v>
      </c>
      <c r="BB71" s="267">
        <v>0</v>
      </c>
      <c r="BC71" s="267">
        <v>0</v>
      </c>
      <c r="BD71" s="267">
        <v>0</v>
      </c>
      <c r="BE71" s="267">
        <v>0</v>
      </c>
      <c r="BF71" s="267">
        <v>0</v>
      </c>
      <c r="BG71" s="267">
        <v>0</v>
      </c>
      <c r="BH71" s="267">
        <v>0</v>
      </c>
      <c r="BI71" s="267">
        <v>0</v>
      </c>
      <c r="BJ71" s="267">
        <v>0</v>
      </c>
      <c r="BK71" s="267">
        <v>0</v>
      </c>
      <c r="BL71" s="267">
        <v>0</v>
      </c>
      <c r="BM71" s="267">
        <v>0</v>
      </c>
      <c r="BN71" s="267">
        <v>0</v>
      </c>
      <c r="BO71" s="267">
        <v>0</v>
      </c>
      <c r="BP71" s="267">
        <v>0</v>
      </c>
      <c r="BQ71" s="267">
        <v>0</v>
      </c>
      <c r="BR71" s="267">
        <v>0</v>
      </c>
      <c r="BS71" s="267">
        <v>0</v>
      </c>
      <c r="BT71" s="267">
        <v>0</v>
      </c>
      <c r="BU71" s="267">
        <v>0</v>
      </c>
      <c r="BV71" s="267">
        <v>0</v>
      </c>
      <c r="BW71" s="267">
        <v>0</v>
      </c>
      <c r="BX71" s="267">
        <v>0</v>
      </c>
      <c r="BY71" s="267">
        <v>0</v>
      </c>
      <c r="BZ71" s="267">
        <v>0</v>
      </c>
      <c r="CA71" s="267">
        <v>0</v>
      </c>
      <c r="CB71" s="267">
        <v>0</v>
      </c>
      <c r="CC71" s="267">
        <v>0</v>
      </c>
      <c r="CD71" s="267">
        <v>0</v>
      </c>
      <c r="CE71" s="267">
        <v>0</v>
      </c>
      <c r="CF71" s="267">
        <v>0</v>
      </c>
      <c r="CG71" s="267">
        <v>0</v>
      </c>
      <c r="CH71" s="267">
        <v>0</v>
      </c>
      <c r="CI71" s="267">
        <v>0</v>
      </c>
      <c r="CJ71" s="267">
        <v>0</v>
      </c>
      <c r="CK71" s="267">
        <v>0</v>
      </c>
      <c r="CL71" s="267">
        <v>0</v>
      </c>
      <c r="CM71" s="267">
        <v>0</v>
      </c>
      <c r="CN71" s="267">
        <v>0</v>
      </c>
      <c r="CO71" s="267">
        <v>0</v>
      </c>
      <c r="CP71" s="267">
        <v>0</v>
      </c>
      <c r="CQ71" s="267">
        <v>0</v>
      </c>
    </row>
    <row r="72" spans="1:95" x14ac:dyDescent="0.25">
      <c r="A72" s="344" t="s">
        <v>258</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59"/>
      <c r="AL72" s="360"/>
      <c r="AM72" s="267">
        <v>-670514.33324712666</v>
      </c>
      <c r="AN72" s="267">
        <v>-664683.77382758644</v>
      </c>
      <c r="AO72" s="267">
        <v>-658853.21440804622</v>
      </c>
      <c r="AP72" s="267">
        <v>-653022.65498850599</v>
      </c>
      <c r="AQ72" s="267">
        <v>-647192.09556896577</v>
      </c>
      <c r="AR72" s="267">
        <v>-641361.53614942555</v>
      </c>
      <c r="AS72" s="267">
        <v>-635530.97672988533</v>
      </c>
      <c r="AT72" s="267">
        <v>-629700.41731034499</v>
      </c>
      <c r="AU72" s="267">
        <v>-623869.85789080488</v>
      </c>
      <c r="AV72" s="267">
        <v>-618039.29847126466</v>
      </c>
      <c r="AW72" s="267">
        <v>-612208.73905172432</v>
      </c>
      <c r="AX72" s="267">
        <v>-606378.1796321841</v>
      </c>
      <c r="AY72" s="267">
        <v>-600547.62021264387</v>
      </c>
      <c r="AZ72" s="267">
        <v>-594717.06079310365</v>
      </c>
      <c r="BA72" s="267">
        <v>-588886.50137356343</v>
      </c>
      <c r="BB72" s="267">
        <v>-583055.9419540232</v>
      </c>
      <c r="BC72" s="267">
        <v>-577225.38253448298</v>
      </c>
      <c r="BD72" s="267">
        <v>-571394.82311494276</v>
      </c>
      <c r="BE72" s="267">
        <v>-565564.26369540242</v>
      </c>
      <c r="BF72" s="267">
        <v>-559733.7042758622</v>
      </c>
      <c r="BG72" s="267">
        <v>-553903.14485632197</v>
      </c>
      <c r="BH72" s="267">
        <v>-548072.58543678175</v>
      </c>
      <c r="BI72" s="267">
        <v>-542242.02601724153</v>
      </c>
      <c r="BJ72" s="267">
        <v>-536411.46659770131</v>
      </c>
      <c r="BK72" s="267">
        <v>-530580.90717816108</v>
      </c>
      <c r="BL72" s="267">
        <v>-524750.34775862086</v>
      </c>
      <c r="BM72" s="267">
        <v>-518919.78833908058</v>
      </c>
      <c r="BN72" s="267">
        <v>-513089.2289195403</v>
      </c>
      <c r="BO72" s="267">
        <v>-507258.66950000013</v>
      </c>
      <c r="BP72" s="267">
        <v>-501428.11008045985</v>
      </c>
      <c r="BQ72" s="267">
        <v>-495597.55066091963</v>
      </c>
      <c r="BR72" s="267">
        <v>-489766.99124137947</v>
      </c>
      <c r="BS72" s="267">
        <v>-483936.43182183919</v>
      </c>
      <c r="BT72" s="267">
        <v>-478105.8724022989</v>
      </c>
      <c r="BU72" s="267">
        <v>-472275.31298275874</v>
      </c>
      <c r="BV72" s="267">
        <v>-466444.75356321858</v>
      </c>
      <c r="BW72" s="267">
        <v>-460614.19414367835</v>
      </c>
      <c r="BX72" s="267">
        <v>-454783.63472413807</v>
      </c>
      <c r="BY72" s="267">
        <v>-448953.07530459791</v>
      </c>
      <c r="BZ72" s="267">
        <v>-443122.51588505774</v>
      </c>
      <c r="CA72" s="267">
        <v>-437291.95646551746</v>
      </c>
      <c r="CB72" s="267">
        <v>-431461.39704597718</v>
      </c>
      <c r="CC72" s="267">
        <v>-425630.83762643702</v>
      </c>
      <c r="CD72" s="267">
        <v>-419800.27820689685</v>
      </c>
      <c r="CE72" s="267">
        <v>-413969.71878735657</v>
      </c>
      <c r="CF72" s="267">
        <v>-408139.15936781635</v>
      </c>
      <c r="CG72" s="267">
        <v>-402308.59994827618</v>
      </c>
      <c r="CH72" s="267">
        <v>-396478.04052873602</v>
      </c>
      <c r="CI72" s="267">
        <v>-390647.48110919574</v>
      </c>
      <c r="CJ72" s="267">
        <v>-384816.92168965546</v>
      </c>
      <c r="CK72" s="267">
        <v>-378986.36227011529</v>
      </c>
      <c r="CL72" s="267">
        <v>-373155.80285057513</v>
      </c>
      <c r="CM72" s="267">
        <v>-367325.24343103485</v>
      </c>
      <c r="CN72" s="267">
        <v>-361494.68401149468</v>
      </c>
      <c r="CO72" s="267">
        <v>-355664.12459195446</v>
      </c>
      <c r="CP72" s="267">
        <v>-349833.56517241424</v>
      </c>
      <c r="CQ72" s="267">
        <v>-344003.00575287401</v>
      </c>
    </row>
    <row r="73" spans="1:95" s="222" customFormat="1" ht="15" x14ac:dyDescent="0.25">
      <c r="A73" s="344" t="s">
        <v>257</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6">
        <f>AK66+AK67</f>
        <v>0</v>
      </c>
      <c r="AL73" s="347"/>
      <c r="AM73" s="266">
        <v>22520792.333419539</v>
      </c>
      <c r="AN73" s="266">
        <v>23454275.159505747</v>
      </c>
      <c r="AO73" s="266">
        <v>24424864.076258626</v>
      </c>
      <c r="AP73" s="266">
        <v>25434043.327304836</v>
      </c>
      <c r="AQ73" s="266">
        <v>26483356.526016109</v>
      </c>
      <c r="AR73" s="266">
        <v>27574409.030299053</v>
      </c>
      <c r="AS73" s="266">
        <v>28708870.412376534</v>
      </c>
      <c r="AT73" s="266">
        <v>29888477.027360331</v>
      </c>
      <c r="AU73" s="266">
        <v>31115034.684566703</v>
      </c>
      <c r="AV73" s="266">
        <v>32390421.425684541</v>
      </c>
      <c r="AW73" s="266">
        <v>33716590.414070316</v>
      </c>
      <c r="AX73" s="266">
        <v>35095572.939614743</v>
      </c>
      <c r="AY73" s="266">
        <v>36529481.543804154</v>
      </c>
      <c r="AZ73" s="266">
        <v>38020513.269784369</v>
      </c>
      <c r="BA73" s="266">
        <v>39570953.042427011</v>
      </c>
      <c r="BB73" s="266">
        <v>41183177.183598578</v>
      </c>
      <c r="BC73" s="266">
        <v>42859657.068040222</v>
      </c>
      <c r="BD73" s="266">
        <v>44602962.925482742</v>
      </c>
      <c r="BE73" s="266">
        <v>46415767.794846192</v>
      </c>
      <c r="BF73" s="266">
        <v>48300851.636607401</v>
      </c>
      <c r="BG73" s="266">
        <v>50261105.609662279</v>
      </c>
      <c r="BH73" s="266">
        <v>52299536.51926256</v>
      </c>
      <c r="BI73" s="266">
        <v>54419271.442870073</v>
      </c>
      <c r="BJ73" s="266">
        <v>56623562.541045114</v>
      </c>
      <c r="BK73" s="266">
        <v>58915792.06077037</v>
      </c>
      <c r="BL73" s="266">
        <v>61299477.538907856</v>
      </c>
      <c r="BM73" s="266">
        <v>63778277.213794053</v>
      </c>
      <c r="BN73" s="266">
        <v>66355995.653298929</v>
      </c>
      <c r="BO73" s="266">
        <v>69036589.608007208</v>
      </c>
      <c r="BP73" s="266">
        <v>71824174.098527044</v>
      </c>
      <c r="BQ73" s="266">
        <v>74723028.746290892</v>
      </c>
      <c r="BR73" s="266">
        <v>77737604.357588485</v>
      </c>
      <c r="BS73" s="266">
        <v>80872529.770961225</v>
      </c>
      <c r="BT73" s="266">
        <v>84132618.978492096</v>
      </c>
      <c r="BU73" s="266">
        <v>87522878.531947419</v>
      </c>
      <c r="BV73" s="266">
        <v>91048515.245164156</v>
      </c>
      <c r="BW73" s="266">
        <v>94714944.204532802</v>
      </c>
      <c r="BX73" s="266">
        <v>98527797.099899426</v>
      </c>
      <c r="BY73" s="266">
        <v>102492930.8887039</v>
      </c>
      <c r="BZ73" s="266">
        <v>106616436.80668379</v>
      </c>
      <c r="CA73" s="266">
        <v>110904649.73900609</v>
      </c>
      <c r="CB73" s="266">
        <v>115364157.9662445</v>
      </c>
      <c r="CC73" s="266">
        <v>120001813.30019565</v>
      </c>
      <c r="CD73" s="266">
        <v>124824741.62512809</v>
      </c>
      <c r="CE73" s="266">
        <v>129840353.86068101</v>
      </c>
      <c r="CF73" s="266">
        <v>135056357.36327931</v>
      </c>
      <c r="CG73" s="266">
        <v>140480767.78360474</v>
      </c>
      <c r="CH73" s="266">
        <v>146121921.39836639</v>
      </c>
      <c r="CI73" s="266">
        <v>151988487.93534175</v>
      </c>
      <c r="CJ73" s="266">
        <v>158089483.91141936</v>
      </c>
      <c r="CK73" s="266">
        <v>164434286.50416324</v>
      </c>
      <c r="CL73" s="266">
        <v>171032647.9782401</v>
      </c>
      <c r="CM73" s="266">
        <v>177894710.68890327</v>
      </c>
      <c r="CN73" s="266">
        <v>185031022.68561617</v>
      </c>
      <c r="CO73" s="266">
        <v>192452553.93982083</v>
      </c>
      <c r="CP73" s="266">
        <v>200170713.22181687</v>
      </c>
      <c r="CQ73" s="266">
        <v>208197365.65271601</v>
      </c>
    </row>
    <row r="74" spans="1:95" x14ac:dyDescent="0.25">
      <c r="A74" s="344" t="s">
        <v>252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50">
        <v>0</v>
      </c>
      <c r="AL74" s="351"/>
      <c r="AM74" s="267">
        <v>-530050.85632183927</v>
      </c>
      <c r="AN74" s="267">
        <v>-530050.85632183927</v>
      </c>
      <c r="AO74" s="267">
        <v>-530050.85632183927</v>
      </c>
      <c r="AP74" s="267">
        <v>-530050.85632183927</v>
      </c>
      <c r="AQ74" s="267">
        <v>-530050.85632183927</v>
      </c>
      <c r="AR74" s="267">
        <v>-530050.85632183927</v>
      </c>
      <c r="AS74" s="267">
        <v>-530050.85632183927</v>
      </c>
      <c r="AT74" s="267">
        <v>-530050.85632183927</v>
      </c>
      <c r="AU74" s="267">
        <v>-530050.85632183927</v>
      </c>
      <c r="AV74" s="267">
        <v>-530050.85632183927</v>
      </c>
      <c r="AW74" s="267">
        <v>-530050.85632183927</v>
      </c>
      <c r="AX74" s="267">
        <v>-530050.85632183927</v>
      </c>
      <c r="AY74" s="267">
        <v>-530050.85632183927</v>
      </c>
      <c r="AZ74" s="267">
        <v>-530050.85632183927</v>
      </c>
      <c r="BA74" s="267">
        <v>-530050.85632183927</v>
      </c>
      <c r="BB74" s="267">
        <v>-530050.85632183927</v>
      </c>
      <c r="BC74" s="267">
        <v>-530050.85632183927</v>
      </c>
      <c r="BD74" s="267">
        <v>-530050.85632183927</v>
      </c>
      <c r="BE74" s="267">
        <v>-530050.85632183927</v>
      </c>
      <c r="BF74" s="267">
        <v>-530050.85632183927</v>
      </c>
      <c r="BG74" s="267">
        <v>-530050.85632183927</v>
      </c>
      <c r="BH74" s="267">
        <v>-530050.85632183927</v>
      </c>
      <c r="BI74" s="267">
        <v>-530050.85632183927</v>
      </c>
      <c r="BJ74" s="267">
        <v>-530050.85632183927</v>
      </c>
      <c r="BK74" s="267">
        <v>-530050.85632183927</v>
      </c>
      <c r="BL74" s="267">
        <v>-530050.85632183927</v>
      </c>
      <c r="BM74" s="267">
        <v>-530050.85632183927</v>
      </c>
      <c r="BN74" s="267">
        <v>-530050.85632183927</v>
      </c>
      <c r="BO74" s="267">
        <v>-530050.85632183927</v>
      </c>
      <c r="BP74" s="267">
        <v>-530050.85632183927</v>
      </c>
      <c r="BQ74" s="267">
        <v>-530050.85632183927</v>
      </c>
      <c r="BR74" s="267">
        <v>-530050.85632183927</v>
      </c>
      <c r="BS74" s="267">
        <v>-530050.85632183927</v>
      </c>
      <c r="BT74" s="267">
        <v>-530050.85632183927</v>
      </c>
      <c r="BU74" s="267">
        <v>-530050.85632183927</v>
      </c>
      <c r="BV74" s="267">
        <v>-530050.85632183927</v>
      </c>
      <c r="BW74" s="267">
        <v>-530050.85632183927</v>
      </c>
      <c r="BX74" s="267">
        <v>-530050.85632183927</v>
      </c>
      <c r="BY74" s="267">
        <v>-530050.85632183927</v>
      </c>
      <c r="BZ74" s="267">
        <v>-530050.85632183927</v>
      </c>
      <c r="CA74" s="267">
        <v>-530050.85632183927</v>
      </c>
      <c r="CB74" s="267">
        <v>-530050.85632183927</v>
      </c>
      <c r="CC74" s="267">
        <v>-530050.85632183927</v>
      </c>
      <c r="CD74" s="267">
        <v>-530050.85632183927</v>
      </c>
      <c r="CE74" s="267">
        <v>-530050.85632183927</v>
      </c>
      <c r="CF74" s="267">
        <v>-530050.85632183927</v>
      </c>
      <c r="CG74" s="267">
        <v>-530050.85632183927</v>
      </c>
      <c r="CH74" s="267">
        <v>-530050.85632183927</v>
      </c>
      <c r="CI74" s="267">
        <v>-530050.85632183927</v>
      </c>
      <c r="CJ74" s="267">
        <v>-530050.85632183927</v>
      </c>
      <c r="CK74" s="267">
        <v>-530050.85632183927</v>
      </c>
      <c r="CL74" s="267">
        <v>-530050.85632183927</v>
      </c>
      <c r="CM74" s="267">
        <v>-530050.85632183927</v>
      </c>
      <c r="CN74" s="267">
        <v>-530050.85632183927</v>
      </c>
      <c r="CO74" s="267">
        <v>-530050.85632183927</v>
      </c>
      <c r="CP74" s="267">
        <v>-530050.85632183927</v>
      </c>
      <c r="CQ74" s="267">
        <v>-530050.85632183927</v>
      </c>
    </row>
    <row r="75" spans="1:95" s="222" customFormat="1" ht="15" x14ac:dyDescent="0.25">
      <c r="A75" s="344" t="s">
        <v>253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6">
        <f>AK73+AK74</f>
        <v>0</v>
      </c>
      <c r="AL75" s="347"/>
      <c r="AM75" s="266">
        <v>21990741.477097701</v>
      </c>
      <c r="AN75" s="266">
        <v>22924224.30318391</v>
      </c>
      <c r="AO75" s="266">
        <v>23894813.219936788</v>
      </c>
      <c r="AP75" s="266">
        <v>24903992.470982999</v>
      </c>
      <c r="AQ75" s="266">
        <v>25953305.669694271</v>
      </c>
      <c r="AR75" s="266">
        <v>27044358.173977215</v>
      </c>
      <c r="AS75" s="266">
        <v>28178819.556054696</v>
      </c>
      <c r="AT75" s="266">
        <v>29358426.171038494</v>
      </c>
      <c r="AU75" s="266">
        <v>30584983.828244865</v>
      </c>
      <c r="AV75" s="266">
        <v>31860370.569362704</v>
      </c>
      <c r="AW75" s="266">
        <v>33186539.557748478</v>
      </c>
      <c r="AX75" s="266">
        <v>34565522.083292902</v>
      </c>
      <c r="AY75" s="266">
        <v>35999430.687482312</v>
      </c>
      <c r="AZ75" s="266">
        <v>37490462.413462527</v>
      </c>
      <c r="BA75" s="266">
        <v>39040902.186105169</v>
      </c>
      <c r="BB75" s="266">
        <v>40653126.327276736</v>
      </c>
      <c r="BC75" s="266">
        <v>42329606.21171838</v>
      </c>
      <c r="BD75" s="266">
        <v>44072912.069160901</v>
      </c>
      <c r="BE75" s="266">
        <v>45885716.938524351</v>
      </c>
      <c r="BF75" s="266">
        <v>47770800.78028556</v>
      </c>
      <c r="BG75" s="266">
        <v>49731054.753340438</v>
      </c>
      <c r="BH75" s="266">
        <v>51769485.662940718</v>
      </c>
      <c r="BI75" s="266">
        <v>53889220.586548232</v>
      </c>
      <c r="BJ75" s="266">
        <v>56093511.684723273</v>
      </c>
      <c r="BK75" s="266">
        <v>58385741.204448529</v>
      </c>
      <c r="BL75" s="266">
        <v>60769426.682586014</v>
      </c>
      <c r="BM75" s="266">
        <v>63248226.357472211</v>
      </c>
      <c r="BN75" s="266">
        <v>65825944.796977088</v>
      </c>
      <c r="BO75" s="266">
        <v>68506538.751685366</v>
      </c>
      <c r="BP75" s="266">
        <v>71294123.242205203</v>
      </c>
      <c r="BQ75" s="266">
        <v>74192977.889969051</v>
      </c>
      <c r="BR75" s="266">
        <v>77207553.501266643</v>
      </c>
      <c r="BS75" s="266">
        <v>80342478.914639384</v>
      </c>
      <c r="BT75" s="266">
        <v>83602568.122170255</v>
      </c>
      <c r="BU75" s="266">
        <v>86992827.675625578</v>
      </c>
      <c r="BV75" s="266">
        <v>90518464.388842314</v>
      </c>
      <c r="BW75" s="266">
        <v>94184893.348210961</v>
      </c>
      <c r="BX75" s="266">
        <v>97997746.243577585</v>
      </c>
      <c r="BY75" s="266">
        <v>101962880.03238206</v>
      </c>
      <c r="BZ75" s="266">
        <v>106086385.95036195</v>
      </c>
      <c r="CA75" s="266">
        <v>110374598.88268425</v>
      </c>
      <c r="CB75" s="266">
        <v>114834107.10992266</v>
      </c>
      <c r="CC75" s="266">
        <v>119471762.44387381</v>
      </c>
      <c r="CD75" s="266">
        <v>124294690.76880625</v>
      </c>
      <c r="CE75" s="266">
        <v>129310303.00435917</v>
      </c>
      <c r="CF75" s="266">
        <v>134526306.50695747</v>
      </c>
      <c r="CG75" s="266">
        <v>139950716.9272829</v>
      </c>
      <c r="CH75" s="266">
        <v>145591870.54204455</v>
      </c>
      <c r="CI75" s="266">
        <v>151458437.0790199</v>
      </c>
      <c r="CJ75" s="266">
        <v>157559433.05509752</v>
      </c>
      <c r="CK75" s="266">
        <v>163904235.64784139</v>
      </c>
      <c r="CL75" s="266">
        <v>170502597.12191826</v>
      </c>
      <c r="CM75" s="266">
        <v>177364659.83258143</v>
      </c>
      <c r="CN75" s="266">
        <v>184500971.82929432</v>
      </c>
      <c r="CO75" s="266">
        <v>191922503.08349898</v>
      </c>
      <c r="CP75" s="266">
        <v>199640662.36549503</v>
      </c>
      <c r="CQ75" s="266">
        <v>207667314.79639417</v>
      </c>
    </row>
    <row r="76" spans="1:95" x14ac:dyDescent="0.25">
      <c r="A76" s="344" t="s">
        <v>251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50">
        <f>-AL62</f>
        <v>0</v>
      </c>
      <c r="AL76" s="351"/>
      <c r="AM76" s="267">
        <f t="shared" ref="AM76:CQ76" si="2">-AM62</f>
        <v>0</v>
      </c>
      <c r="AN76" s="267">
        <f t="shared" si="2"/>
        <v>0</v>
      </c>
      <c r="AO76" s="267">
        <f t="shared" si="2"/>
        <v>0</v>
      </c>
      <c r="AP76" s="267">
        <f t="shared" si="2"/>
        <v>0</v>
      </c>
      <c r="AQ76" s="267">
        <f t="shared" si="2"/>
        <v>0</v>
      </c>
      <c r="AR76" s="267">
        <f t="shared" si="2"/>
        <v>0</v>
      </c>
      <c r="AS76" s="267">
        <f t="shared" si="2"/>
        <v>0</v>
      </c>
      <c r="AT76" s="267">
        <f t="shared" si="2"/>
        <v>0</v>
      </c>
      <c r="AU76" s="267">
        <f t="shared" si="2"/>
        <v>0</v>
      </c>
      <c r="AV76" s="267">
        <f t="shared" si="2"/>
        <v>0</v>
      </c>
      <c r="AW76" s="267">
        <f t="shared" si="2"/>
        <v>0</v>
      </c>
      <c r="AX76" s="267">
        <f t="shared" si="2"/>
        <v>0</v>
      </c>
      <c r="AY76" s="267">
        <f t="shared" si="2"/>
        <v>0</v>
      </c>
      <c r="AZ76" s="267">
        <f t="shared" si="2"/>
        <v>0</v>
      </c>
      <c r="BA76" s="267">
        <f t="shared" si="2"/>
        <v>0</v>
      </c>
      <c r="BB76" s="267">
        <f t="shared" si="2"/>
        <v>0</v>
      </c>
      <c r="BC76" s="267">
        <f t="shared" si="2"/>
        <v>0</v>
      </c>
      <c r="BD76" s="267">
        <f t="shared" si="2"/>
        <v>0</v>
      </c>
      <c r="BE76" s="267">
        <f t="shared" si="2"/>
        <v>0</v>
      </c>
      <c r="BF76" s="267">
        <f t="shared" si="2"/>
        <v>0</v>
      </c>
      <c r="BG76" s="267">
        <f t="shared" si="2"/>
        <v>0</v>
      </c>
      <c r="BH76" s="267">
        <f t="shared" si="2"/>
        <v>0</v>
      </c>
      <c r="BI76" s="267">
        <f t="shared" si="2"/>
        <v>0</v>
      </c>
      <c r="BJ76" s="267">
        <f t="shared" si="2"/>
        <v>0</v>
      </c>
      <c r="BK76" s="267">
        <f t="shared" si="2"/>
        <v>0</v>
      </c>
      <c r="BL76" s="267">
        <f t="shared" si="2"/>
        <v>0</v>
      </c>
      <c r="BM76" s="267">
        <f t="shared" si="2"/>
        <v>0</v>
      </c>
      <c r="BN76" s="267">
        <f t="shared" si="2"/>
        <v>0</v>
      </c>
      <c r="BO76" s="267">
        <f t="shared" si="2"/>
        <v>0</v>
      </c>
      <c r="BP76" s="267">
        <f t="shared" si="2"/>
        <v>0</v>
      </c>
      <c r="BQ76" s="267">
        <f t="shared" si="2"/>
        <v>0</v>
      </c>
      <c r="BR76" s="267">
        <f t="shared" si="2"/>
        <v>0</v>
      </c>
      <c r="BS76" s="267">
        <f t="shared" si="2"/>
        <v>0</v>
      </c>
      <c r="BT76" s="267">
        <f t="shared" si="2"/>
        <v>0</v>
      </c>
      <c r="BU76" s="267">
        <f t="shared" si="2"/>
        <v>0</v>
      </c>
      <c r="BV76" s="267">
        <f t="shared" si="2"/>
        <v>0</v>
      </c>
      <c r="BW76" s="267">
        <f t="shared" si="2"/>
        <v>0</v>
      </c>
      <c r="BX76" s="267">
        <f t="shared" si="2"/>
        <v>0</v>
      </c>
      <c r="BY76" s="267">
        <f t="shared" si="2"/>
        <v>0</v>
      </c>
      <c r="BZ76" s="267">
        <f t="shared" si="2"/>
        <v>0</v>
      </c>
      <c r="CA76" s="267">
        <f t="shared" si="2"/>
        <v>0</v>
      </c>
      <c r="CB76" s="267">
        <f t="shared" si="2"/>
        <v>0</v>
      </c>
      <c r="CC76" s="267">
        <f t="shared" si="2"/>
        <v>0</v>
      </c>
      <c r="CD76" s="267">
        <f t="shared" si="2"/>
        <v>0</v>
      </c>
      <c r="CE76" s="267">
        <f t="shared" si="2"/>
        <v>0</v>
      </c>
      <c r="CF76" s="267">
        <f t="shared" si="2"/>
        <v>0</v>
      </c>
      <c r="CG76" s="267">
        <f t="shared" si="2"/>
        <v>0</v>
      </c>
      <c r="CH76" s="267">
        <f t="shared" si="2"/>
        <v>0</v>
      </c>
      <c r="CI76" s="267">
        <f t="shared" si="2"/>
        <v>0</v>
      </c>
      <c r="CJ76" s="267">
        <f t="shared" si="2"/>
        <v>0</v>
      </c>
      <c r="CK76" s="267">
        <f t="shared" si="2"/>
        <v>0</v>
      </c>
      <c r="CL76" s="267">
        <f t="shared" si="2"/>
        <v>0</v>
      </c>
      <c r="CM76" s="267">
        <f t="shared" si="2"/>
        <v>0</v>
      </c>
      <c r="CN76" s="267">
        <f t="shared" si="2"/>
        <v>0</v>
      </c>
      <c r="CO76" s="267">
        <f t="shared" si="2"/>
        <v>0</v>
      </c>
      <c r="CP76" s="267">
        <f t="shared" si="2"/>
        <v>0</v>
      </c>
      <c r="CQ76" s="267">
        <f t="shared" si="2"/>
        <v>0</v>
      </c>
    </row>
    <row r="77" spans="1:95" s="222" customFormat="1" ht="15" x14ac:dyDescent="0.25">
      <c r="A77" s="344" t="s">
        <v>256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v>0</v>
      </c>
      <c r="AL77" s="347"/>
      <c r="AM77" s="266">
        <v>21990741.477097701</v>
      </c>
      <c r="AN77" s="266">
        <v>22924224.30318391</v>
      </c>
      <c r="AO77" s="266">
        <v>23894813.219936788</v>
      </c>
      <c r="AP77" s="266">
        <v>24903992.470982999</v>
      </c>
      <c r="AQ77" s="266">
        <v>25953305.669694271</v>
      </c>
      <c r="AR77" s="266">
        <v>27044358.173977215</v>
      </c>
      <c r="AS77" s="266">
        <v>28178819.556054696</v>
      </c>
      <c r="AT77" s="266">
        <v>29358426.171038494</v>
      </c>
      <c r="AU77" s="266">
        <v>30584983.828244865</v>
      </c>
      <c r="AV77" s="266">
        <v>31860370.569362704</v>
      </c>
      <c r="AW77" s="266">
        <v>33186539.557748478</v>
      </c>
      <c r="AX77" s="266">
        <v>34565522.083292902</v>
      </c>
      <c r="AY77" s="266">
        <v>35999430.687482312</v>
      </c>
      <c r="AZ77" s="266">
        <v>37490462.413462527</v>
      </c>
      <c r="BA77" s="266">
        <v>39040902.186105169</v>
      </c>
      <c r="BB77" s="266">
        <v>40653126.327276736</v>
      </c>
      <c r="BC77" s="266">
        <v>42329606.21171838</v>
      </c>
      <c r="BD77" s="266">
        <v>44072912.069160901</v>
      </c>
      <c r="BE77" s="266">
        <v>45885716.938524351</v>
      </c>
      <c r="BF77" s="266">
        <v>47770800.78028556</v>
      </c>
      <c r="BG77" s="266">
        <v>49731054.753340438</v>
      </c>
      <c r="BH77" s="266">
        <v>51769485.662940718</v>
      </c>
      <c r="BI77" s="266">
        <v>53889220.586548232</v>
      </c>
      <c r="BJ77" s="266">
        <v>56093511.684723273</v>
      </c>
      <c r="BK77" s="266">
        <v>58385741.204448529</v>
      </c>
      <c r="BL77" s="266">
        <v>60769426.682586014</v>
      </c>
      <c r="BM77" s="266">
        <v>63248226.357472211</v>
      </c>
      <c r="BN77" s="266">
        <v>65825944.796977088</v>
      </c>
      <c r="BO77" s="266">
        <v>68506538.751685366</v>
      </c>
      <c r="BP77" s="266">
        <v>71294123.242205203</v>
      </c>
      <c r="BQ77" s="266">
        <v>74192977.889969051</v>
      </c>
      <c r="BR77" s="266">
        <v>77207553.501266643</v>
      </c>
      <c r="BS77" s="266">
        <v>80342478.914639384</v>
      </c>
      <c r="BT77" s="266">
        <v>83602568.122170255</v>
      </c>
      <c r="BU77" s="266">
        <v>86992827.675625578</v>
      </c>
      <c r="BV77" s="266">
        <v>90518464.388842314</v>
      </c>
      <c r="BW77" s="266">
        <v>94184893.348210961</v>
      </c>
      <c r="BX77" s="266">
        <v>97997746.243577585</v>
      </c>
      <c r="BY77" s="266">
        <v>101962880.03238206</v>
      </c>
      <c r="BZ77" s="266">
        <v>106086385.95036195</v>
      </c>
      <c r="CA77" s="266">
        <v>110374598.88268425</v>
      </c>
      <c r="CB77" s="266">
        <v>114834107.10992266</v>
      </c>
      <c r="CC77" s="266">
        <v>119471762.44387381</v>
      </c>
      <c r="CD77" s="266">
        <v>124294690.76880625</v>
      </c>
      <c r="CE77" s="266">
        <v>129310303.00435917</v>
      </c>
      <c r="CF77" s="266">
        <v>134526306.50695747</v>
      </c>
      <c r="CG77" s="266">
        <v>139950716.9272829</v>
      </c>
      <c r="CH77" s="266">
        <v>145591870.54204455</v>
      </c>
      <c r="CI77" s="266">
        <v>151458437.0790199</v>
      </c>
      <c r="CJ77" s="266">
        <v>157559433.05509752</v>
      </c>
      <c r="CK77" s="266">
        <v>163904235.64784139</v>
      </c>
      <c r="CL77" s="266">
        <v>170502597.12191826</v>
      </c>
      <c r="CM77" s="266">
        <v>177364659.83258143</v>
      </c>
      <c r="CN77" s="266">
        <v>184500971.82929432</v>
      </c>
      <c r="CO77" s="266">
        <v>191922503.08349898</v>
      </c>
      <c r="CP77" s="266">
        <v>199640662.36549503</v>
      </c>
      <c r="CQ77" s="266">
        <v>207667314.79639417</v>
      </c>
    </row>
    <row r="78" spans="1:95" x14ac:dyDescent="0.25">
      <c r="A78" s="344" t="s">
        <v>250</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59"/>
      <c r="AL78" s="360"/>
      <c r="AM78" s="267">
        <v>-4398148.2954195403</v>
      </c>
      <c r="AN78" s="267">
        <v>-4584844.8606367819</v>
      </c>
      <c r="AO78" s="267">
        <v>-4778962.6439873576</v>
      </c>
      <c r="AP78" s="267">
        <v>-4980798.4941966003</v>
      </c>
      <c r="AQ78" s="267">
        <v>-5190661.1339388546</v>
      </c>
      <c r="AR78" s="267">
        <v>-5408871.6347954432</v>
      </c>
      <c r="AS78" s="267">
        <v>-5635763.9112109393</v>
      </c>
      <c r="AT78" s="267">
        <v>-5871685.2342076991</v>
      </c>
      <c r="AU78" s="267">
        <v>-6116996.7656489732</v>
      </c>
      <c r="AV78" s="267">
        <v>-6372074.1138725411</v>
      </c>
      <c r="AW78" s="267">
        <v>-6637307.9115496958</v>
      </c>
      <c r="AX78" s="267">
        <v>-6913104.4166585803</v>
      </c>
      <c r="AY78" s="267">
        <v>-7199886.137496463</v>
      </c>
      <c r="AZ78" s="267">
        <v>-7498092.4826925062</v>
      </c>
      <c r="BA78" s="267">
        <v>-7808180.4372210344</v>
      </c>
      <c r="BB78" s="267">
        <v>-8130625.2654553475</v>
      </c>
      <c r="BC78" s="267">
        <v>-8465921.2423436772</v>
      </c>
      <c r="BD78" s="267">
        <v>-8814582.4138321802</v>
      </c>
      <c r="BE78" s="267">
        <v>-9177143.3877048697</v>
      </c>
      <c r="BF78" s="267">
        <v>-9554160.1560571119</v>
      </c>
      <c r="BG78" s="267">
        <v>-9946210.9506680872</v>
      </c>
      <c r="BH78" s="267">
        <v>-10353897.132588144</v>
      </c>
      <c r="BI78" s="267">
        <v>-10777844.117309647</v>
      </c>
      <c r="BJ78" s="267">
        <v>-11218702.336944655</v>
      </c>
      <c r="BK78" s="267">
        <v>-11677148.240889706</v>
      </c>
      <c r="BL78" s="267">
        <v>-12153885.336517204</v>
      </c>
      <c r="BM78" s="267">
        <v>-12649645.271494443</v>
      </c>
      <c r="BN78" s="267">
        <v>-13165188.959395418</v>
      </c>
      <c r="BO78" s="267">
        <v>-13701307.750337074</v>
      </c>
      <c r="BP78" s="267">
        <v>-14258824.648441041</v>
      </c>
      <c r="BQ78" s="267">
        <v>-14838595.57799381</v>
      </c>
      <c r="BR78" s="267">
        <v>-15441510.70025333</v>
      </c>
      <c r="BS78" s="267">
        <v>-16068495.782927878</v>
      </c>
      <c r="BT78" s="267">
        <v>-16720513.624434052</v>
      </c>
      <c r="BU78" s="267">
        <v>-17398565.535125118</v>
      </c>
      <c r="BV78" s="267">
        <v>-18103692.877768464</v>
      </c>
      <c r="BW78" s="267">
        <v>-18836978.669642191</v>
      </c>
      <c r="BX78" s="267">
        <v>-19599549.248715516</v>
      </c>
      <c r="BY78" s="267">
        <v>-20392576.006476413</v>
      </c>
      <c r="BZ78" s="267">
        <v>-21217277.190072391</v>
      </c>
      <c r="CA78" s="267">
        <v>-22074919.776536852</v>
      </c>
      <c r="CB78" s="267">
        <v>-22966821.421984535</v>
      </c>
      <c r="CC78" s="267">
        <v>-23894352.488774762</v>
      </c>
      <c r="CD78" s="267">
        <v>-24858938.153761253</v>
      </c>
      <c r="CE78" s="267">
        <v>-25862060.600871835</v>
      </c>
      <c r="CF78" s="267">
        <v>-26905261.301391497</v>
      </c>
      <c r="CG78" s="267">
        <v>-27990143.385456581</v>
      </c>
      <c r="CH78" s="267">
        <v>-29118374.108408913</v>
      </c>
      <c r="CI78" s="267">
        <v>-30291687.415803984</v>
      </c>
      <c r="CJ78" s="267">
        <v>-31511886.611019507</v>
      </c>
      <c r="CK78" s="267">
        <v>-32780847.129568279</v>
      </c>
      <c r="CL78" s="267">
        <v>-34100519.424383655</v>
      </c>
      <c r="CM78" s="267">
        <v>-35472931.966516286</v>
      </c>
      <c r="CN78" s="267">
        <v>-36900194.365858868</v>
      </c>
      <c r="CO78" s="267">
        <v>-38384500.6166998</v>
      </c>
      <c r="CP78" s="267">
        <v>-39928132.473099008</v>
      </c>
      <c r="CQ78" s="267">
        <v>-41533462.959278837</v>
      </c>
    </row>
    <row r="79" spans="1:95" ht="16.5" thickBot="1" x14ac:dyDescent="0.3">
      <c r="A79" s="361" t="s">
        <v>255</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f>AK77+AL78</f>
        <v>0</v>
      </c>
      <c r="AL79" s="364"/>
      <c r="AM79" s="268">
        <v>17592593.181678161</v>
      </c>
      <c r="AN79" s="268">
        <v>18339379.442547128</v>
      </c>
      <c r="AO79" s="268">
        <v>19115850.57594943</v>
      </c>
      <c r="AP79" s="268">
        <v>19923193.976786397</v>
      </c>
      <c r="AQ79" s="268">
        <v>20762644.535755418</v>
      </c>
      <c r="AR79" s="268">
        <v>21635486.539181773</v>
      </c>
      <c r="AS79" s="268">
        <v>22543055.644843757</v>
      </c>
      <c r="AT79" s="268">
        <v>23486740.936830796</v>
      </c>
      <c r="AU79" s="268">
        <v>24467987.062595893</v>
      </c>
      <c r="AV79" s="268">
        <v>25488296.455490164</v>
      </c>
      <c r="AW79" s="268">
        <v>26549231.646198783</v>
      </c>
      <c r="AX79" s="268">
        <v>27652417.666634321</v>
      </c>
      <c r="AY79" s="268">
        <v>28799544.549985848</v>
      </c>
      <c r="AZ79" s="268">
        <v>29992369.930770021</v>
      </c>
      <c r="BA79" s="268">
        <v>31232721.748884134</v>
      </c>
      <c r="BB79" s="268">
        <v>32522501.06182139</v>
      </c>
      <c r="BC79" s="268">
        <v>33863684.969374701</v>
      </c>
      <c r="BD79" s="268">
        <v>35258329.655328721</v>
      </c>
      <c r="BE79" s="268">
        <v>36708573.550819479</v>
      </c>
      <c r="BF79" s="268">
        <v>38216640.624228448</v>
      </c>
      <c r="BG79" s="268">
        <v>39784843.802672349</v>
      </c>
      <c r="BH79" s="268">
        <v>41415588.530352578</v>
      </c>
      <c r="BI79" s="268">
        <v>43111376.469238587</v>
      </c>
      <c r="BJ79" s="268">
        <v>44874809.347778618</v>
      </c>
      <c r="BK79" s="268">
        <v>46708592.963558823</v>
      </c>
      <c r="BL79" s="268">
        <v>48615541.346068814</v>
      </c>
      <c r="BM79" s="268">
        <v>50598581.08597777</v>
      </c>
      <c r="BN79" s="268">
        <v>52660755.837581672</v>
      </c>
      <c r="BO79" s="268">
        <v>54805231.001348294</v>
      </c>
      <c r="BP79" s="268">
        <v>57035298.593764164</v>
      </c>
      <c r="BQ79" s="268">
        <v>59354382.311975241</v>
      </c>
      <c r="BR79" s="268">
        <v>61766042.801013313</v>
      </c>
      <c r="BS79" s="268">
        <v>64273983.131711505</v>
      </c>
      <c r="BT79" s="268">
        <v>66882054.497736201</v>
      </c>
      <c r="BU79" s="268">
        <v>69594262.140500456</v>
      </c>
      <c r="BV79" s="268">
        <v>72414771.511073858</v>
      </c>
      <c r="BW79" s="268">
        <v>75347914.678568766</v>
      </c>
      <c r="BX79" s="268">
        <v>78398196.994862065</v>
      </c>
      <c r="BY79" s="268">
        <v>81570304.025905639</v>
      </c>
      <c r="BZ79" s="268">
        <v>84869108.760289565</v>
      </c>
      <c r="CA79" s="268">
        <v>88299679.106147394</v>
      </c>
      <c r="CB79" s="268">
        <v>91867285.687938124</v>
      </c>
      <c r="CC79" s="268">
        <v>95577409.955099046</v>
      </c>
      <c r="CD79" s="268">
        <v>99435752.615044996</v>
      </c>
      <c r="CE79" s="268">
        <v>103448242.40348734</v>
      </c>
      <c r="CF79" s="268">
        <v>107621045.20556597</v>
      </c>
      <c r="CG79" s="268">
        <v>111960573.54182632</v>
      </c>
      <c r="CH79" s="268">
        <v>116473496.43363564</v>
      </c>
      <c r="CI79" s="268">
        <v>121166749.66321592</v>
      </c>
      <c r="CJ79" s="268">
        <v>126047546.44407801</v>
      </c>
      <c r="CK79" s="268">
        <v>131123388.51827312</v>
      </c>
      <c r="CL79" s="268">
        <v>136402077.69753462</v>
      </c>
      <c r="CM79" s="268">
        <v>141891727.86606514</v>
      </c>
      <c r="CN79" s="268">
        <v>147600777.46343547</v>
      </c>
      <c r="CO79" s="268">
        <v>153538002.4667992</v>
      </c>
      <c r="CP79" s="268">
        <v>159712529.89239603</v>
      </c>
      <c r="CQ79" s="268">
        <v>166133851.83711535</v>
      </c>
    </row>
    <row r="80" spans="1:95" s="229" customFormat="1" ht="16.5" thickBot="1" x14ac:dyDescent="0.3">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354">
        <v>0</v>
      </c>
      <c r="AL80" s="354"/>
      <c r="AM80" s="270">
        <v>1</v>
      </c>
      <c r="AN80" s="270">
        <f>AM80+1</f>
        <v>2</v>
      </c>
      <c r="AO80" s="270">
        <f t="shared" ref="AO80:CQ80" si="3">AN80+1</f>
        <v>3</v>
      </c>
      <c r="AP80" s="270">
        <f t="shared" si="3"/>
        <v>4</v>
      </c>
      <c r="AQ80" s="270">
        <f t="shared" si="3"/>
        <v>5</v>
      </c>
      <c r="AR80" s="270">
        <f t="shared" si="3"/>
        <v>6</v>
      </c>
      <c r="AS80" s="270">
        <f t="shared" si="3"/>
        <v>7</v>
      </c>
      <c r="AT80" s="270">
        <f t="shared" si="3"/>
        <v>8</v>
      </c>
      <c r="AU80" s="270">
        <f t="shared" si="3"/>
        <v>9</v>
      </c>
      <c r="AV80" s="270">
        <f t="shared" si="3"/>
        <v>10</v>
      </c>
      <c r="AW80" s="270">
        <f t="shared" si="3"/>
        <v>11</v>
      </c>
      <c r="AX80" s="270">
        <f t="shared" si="3"/>
        <v>12</v>
      </c>
      <c r="AY80" s="270">
        <f t="shared" si="3"/>
        <v>13</v>
      </c>
      <c r="AZ80" s="270">
        <f t="shared" si="3"/>
        <v>14</v>
      </c>
      <c r="BA80" s="270">
        <f t="shared" si="3"/>
        <v>15</v>
      </c>
      <c r="BB80" s="270">
        <f t="shared" si="3"/>
        <v>16</v>
      </c>
      <c r="BC80" s="270">
        <f t="shared" si="3"/>
        <v>17</v>
      </c>
      <c r="BD80" s="270">
        <f t="shared" si="3"/>
        <v>18</v>
      </c>
      <c r="BE80" s="270">
        <f t="shared" si="3"/>
        <v>19</v>
      </c>
      <c r="BF80" s="270">
        <f t="shared" si="3"/>
        <v>20</v>
      </c>
      <c r="BG80" s="270">
        <f t="shared" si="3"/>
        <v>21</v>
      </c>
      <c r="BH80" s="270">
        <f t="shared" si="3"/>
        <v>22</v>
      </c>
      <c r="BI80" s="270">
        <f t="shared" si="3"/>
        <v>23</v>
      </c>
      <c r="BJ80" s="270">
        <f t="shared" si="3"/>
        <v>24</v>
      </c>
      <c r="BK80" s="270">
        <f t="shared" si="3"/>
        <v>25</v>
      </c>
      <c r="BL80" s="270">
        <f t="shared" si="3"/>
        <v>26</v>
      </c>
      <c r="BM80" s="270">
        <f t="shared" si="3"/>
        <v>27</v>
      </c>
      <c r="BN80" s="270">
        <f t="shared" si="3"/>
        <v>28</v>
      </c>
      <c r="BO80" s="270">
        <f t="shared" si="3"/>
        <v>29</v>
      </c>
      <c r="BP80" s="270">
        <f t="shared" si="3"/>
        <v>30</v>
      </c>
      <c r="BQ80" s="270">
        <f t="shared" si="3"/>
        <v>31</v>
      </c>
      <c r="BR80" s="270">
        <f t="shared" si="3"/>
        <v>32</v>
      </c>
      <c r="BS80" s="270">
        <f t="shared" si="3"/>
        <v>33</v>
      </c>
      <c r="BT80" s="270">
        <f t="shared" si="3"/>
        <v>34</v>
      </c>
      <c r="BU80" s="270">
        <f t="shared" si="3"/>
        <v>35</v>
      </c>
      <c r="BV80" s="270">
        <f t="shared" si="3"/>
        <v>36</v>
      </c>
      <c r="BW80" s="270">
        <f t="shared" si="3"/>
        <v>37</v>
      </c>
      <c r="BX80" s="270">
        <f t="shared" si="3"/>
        <v>38</v>
      </c>
      <c r="BY80" s="270">
        <f t="shared" si="3"/>
        <v>39</v>
      </c>
      <c r="BZ80" s="270">
        <f t="shared" si="3"/>
        <v>40</v>
      </c>
      <c r="CA80" s="270">
        <f t="shared" si="3"/>
        <v>41</v>
      </c>
      <c r="CB80" s="270">
        <f t="shared" si="3"/>
        <v>42</v>
      </c>
      <c r="CC80" s="270">
        <f t="shared" si="3"/>
        <v>43</v>
      </c>
      <c r="CD80" s="270">
        <f t="shared" si="3"/>
        <v>44</v>
      </c>
      <c r="CE80" s="270">
        <f t="shared" si="3"/>
        <v>45</v>
      </c>
      <c r="CF80" s="270">
        <f t="shared" si="3"/>
        <v>46</v>
      </c>
      <c r="CG80" s="270">
        <f t="shared" si="3"/>
        <v>47</v>
      </c>
      <c r="CH80" s="270">
        <f t="shared" si="3"/>
        <v>48</v>
      </c>
      <c r="CI80" s="270">
        <f t="shared" si="3"/>
        <v>49</v>
      </c>
      <c r="CJ80" s="270">
        <f t="shared" si="3"/>
        <v>50</v>
      </c>
      <c r="CK80" s="270">
        <f t="shared" si="3"/>
        <v>51</v>
      </c>
      <c r="CL80" s="270">
        <f t="shared" si="3"/>
        <v>52</v>
      </c>
      <c r="CM80" s="270">
        <f t="shared" si="3"/>
        <v>53</v>
      </c>
      <c r="CN80" s="270">
        <f t="shared" si="3"/>
        <v>54</v>
      </c>
      <c r="CO80" s="270">
        <f t="shared" si="3"/>
        <v>55</v>
      </c>
      <c r="CP80" s="270">
        <f t="shared" si="3"/>
        <v>56</v>
      </c>
      <c r="CQ80" s="270">
        <f t="shared" si="3"/>
        <v>57</v>
      </c>
    </row>
    <row r="81" spans="1:95" x14ac:dyDescent="0.25">
      <c r="A81" s="355" t="s">
        <v>254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f>AK48</f>
        <v>2027</v>
      </c>
      <c r="AL81" s="358"/>
      <c r="AM81" s="262">
        <f t="shared" ref="AM81:CQ81" si="4">AM48</f>
        <v>2028</v>
      </c>
      <c r="AN81" s="262">
        <f t="shared" si="4"/>
        <v>2029</v>
      </c>
      <c r="AO81" s="262">
        <f t="shared" si="4"/>
        <v>2030</v>
      </c>
      <c r="AP81" s="262">
        <f t="shared" si="4"/>
        <v>2031</v>
      </c>
      <c r="AQ81" s="262">
        <f t="shared" si="4"/>
        <v>2032</v>
      </c>
      <c r="AR81" s="262">
        <f t="shared" si="4"/>
        <v>2033</v>
      </c>
      <c r="AS81" s="262">
        <f t="shared" si="4"/>
        <v>2034</v>
      </c>
      <c r="AT81" s="262">
        <f t="shared" si="4"/>
        <v>2035</v>
      </c>
      <c r="AU81" s="262">
        <f t="shared" si="4"/>
        <v>2036</v>
      </c>
      <c r="AV81" s="262">
        <f t="shared" si="4"/>
        <v>2037</v>
      </c>
      <c r="AW81" s="262">
        <f t="shared" si="4"/>
        <v>2038</v>
      </c>
      <c r="AX81" s="262">
        <f t="shared" si="4"/>
        <v>2039</v>
      </c>
      <c r="AY81" s="262">
        <f t="shared" si="4"/>
        <v>2040</v>
      </c>
      <c r="AZ81" s="262">
        <f t="shared" si="4"/>
        <v>2041</v>
      </c>
      <c r="BA81" s="262">
        <f t="shared" si="4"/>
        <v>2042</v>
      </c>
      <c r="BB81" s="262">
        <f t="shared" si="4"/>
        <v>2043</v>
      </c>
      <c r="BC81" s="262">
        <f t="shared" si="4"/>
        <v>2044</v>
      </c>
      <c r="BD81" s="262">
        <f t="shared" si="4"/>
        <v>2045</v>
      </c>
      <c r="BE81" s="262">
        <f t="shared" si="4"/>
        <v>2046</v>
      </c>
      <c r="BF81" s="262">
        <f t="shared" si="4"/>
        <v>2047</v>
      </c>
      <c r="BG81" s="262">
        <f t="shared" si="4"/>
        <v>2048</v>
      </c>
      <c r="BH81" s="262">
        <f t="shared" si="4"/>
        <v>2049</v>
      </c>
      <c r="BI81" s="262">
        <f t="shared" si="4"/>
        <v>2050</v>
      </c>
      <c r="BJ81" s="262">
        <f t="shared" si="4"/>
        <v>2051</v>
      </c>
      <c r="BK81" s="262">
        <f t="shared" si="4"/>
        <v>2052</v>
      </c>
      <c r="BL81" s="262">
        <f t="shared" si="4"/>
        <v>2053</v>
      </c>
      <c r="BM81" s="262">
        <f t="shared" si="4"/>
        <v>2054</v>
      </c>
      <c r="BN81" s="262">
        <f t="shared" si="4"/>
        <v>2055</v>
      </c>
      <c r="BO81" s="262">
        <f t="shared" si="4"/>
        <v>2056</v>
      </c>
      <c r="BP81" s="262">
        <f t="shared" si="4"/>
        <v>2057</v>
      </c>
      <c r="BQ81" s="262">
        <f t="shared" si="4"/>
        <v>2058</v>
      </c>
      <c r="BR81" s="262">
        <f t="shared" si="4"/>
        <v>2059</v>
      </c>
      <c r="BS81" s="262">
        <f t="shared" si="4"/>
        <v>2060</v>
      </c>
      <c r="BT81" s="262">
        <f t="shared" si="4"/>
        <v>2061</v>
      </c>
      <c r="BU81" s="262">
        <f t="shared" si="4"/>
        <v>2062</v>
      </c>
      <c r="BV81" s="262">
        <f t="shared" si="4"/>
        <v>2063</v>
      </c>
      <c r="BW81" s="262">
        <f t="shared" si="4"/>
        <v>2064</v>
      </c>
      <c r="BX81" s="262">
        <f t="shared" si="4"/>
        <v>2065</v>
      </c>
      <c r="BY81" s="262">
        <f t="shared" si="4"/>
        <v>2066</v>
      </c>
      <c r="BZ81" s="262">
        <f t="shared" si="4"/>
        <v>2067</v>
      </c>
      <c r="CA81" s="262">
        <f t="shared" si="4"/>
        <v>2068</v>
      </c>
      <c r="CB81" s="262">
        <f t="shared" si="4"/>
        <v>2069</v>
      </c>
      <c r="CC81" s="262">
        <f t="shared" si="4"/>
        <v>2070</v>
      </c>
      <c r="CD81" s="262">
        <f t="shared" si="4"/>
        <v>2071</v>
      </c>
      <c r="CE81" s="262">
        <f t="shared" si="4"/>
        <v>2072</v>
      </c>
      <c r="CF81" s="262">
        <f t="shared" si="4"/>
        <v>2073</v>
      </c>
      <c r="CG81" s="262">
        <f t="shared" si="4"/>
        <v>2074</v>
      </c>
      <c r="CH81" s="262">
        <f t="shared" si="4"/>
        <v>2075</v>
      </c>
      <c r="CI81" s="262">
        <f t="shared" si="4"/>
        <v>2076</v>
      </c>
      <c r="CJ81" s="262">
        <f t="shared" si="4"/>
        <v>2077</v>
      </c>
      <c r="CK81" s="262">
        <f t="shared" si="4"/>
        <v>2078</v>
      </c>
      <c r="CL81" s="262">
        <f t="shared" si="4"/>
        <v>2079</v>
      </c>
      <c r="CM81" s="262">
        <f t="shared" si="4"/>
        <v>2080</v>
      </c>
      <c r="CN81" s="262">
        <f t="shared" si="4"/>
        <v>2081</v>
      </c>
      <c r="CO81" s="262">
        <f t="shared" si="4"/>
        <v>2082</v>
      </c>
      <c r="CP81" s="262">
        <f t="shared" si="4"/>
        <v>2083</v>
      </c>
      <c r="CQ81" s="262">
        <f t="shared" si="4"/>
        <v>2084</v>
      </c>
    </row>
    <row r="82" spans="1:95" s="222" customFormat="1" ht="15" x14ac:dyDescent="0.25">
      <c r="A82" s="344" t="s">
        <v>253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f>AK75</f>
        <v>0</v>
      </c>
      <c r="AL82" s="347"/>
      <c r="AM82" s="266">
        <f t="shared" ref="AM82:CQ82" si="5">AM75</f>
        <v>21990741.477097701</v>
      </c>
      <c r="AN82" s="266">
        <f t="shared" si="5"/>
        <v>22924224.30318391</v>
      </c>
      <c r="AO82" s="266">
        <f t="shared" si="5"/>
        <v>23894813.219936788</v>
      </c>
      <c r="AP82" s="266">
        <f t="shared" si="5"/>
        <v>24903992.470982999</v>
      </c>
      <c r="AQ82" s="266">
        <f t="shared" si="5"/>
        <v>25953305.669694271</v>
      </c>
      <c r="AR82" s="266">
        <f t="shared" si="5"/>
        <v>27044358.173977215</v>
      </c>
      <c r="AS82" s="266">
        <f t="shared" si="5"/>
        <v>28178819.556054696</v>
      </c>
      <c r="AT82" s="266">
        <f t="shared" si="5"/>
        <v>29358426.171038494</v>
      </c>
      <c r="AU82" s="266">
        <f t="shared" si="5"/>
        <v>30584983.828244865</v>
      </c>
      <c r="AV82" s="266">
        <f t="shared" si="5"/>
        <v>31860370.569362704</v>
      </c>
      <c r="AW82" s="266">
        <f t="shared" si="5"/>
        <v>33186539.557748478</v>
      </c>
      <c r="AX82" s="266">
        <f t="shared" si="5"/>
        <v>34565522.083292902</v>
      </c>
      <c r="AY82" s="266">
        <f t="shared" si="5"/>
        <v>35999430.687482312</v>
      </c>
      <c r="AZ82" s="266">
        <f t="shared" si="5"/>
        <v>37490462.413462527</v>
      </c>
      <c r="BA82" s="266">
        <f t="shared" si="5"/>
        <v>39040902.186105169</v>
      </c>
      <c r="BB82" s="266">
        <f t="shared" si="5"/>
        <v>40653126.327276736</v>
      </c>
      <c r="BC82" s="266">
        <f t="shared" si="5"/>
        <v>42329606.21171838</v>
      </c>
      <c r="BD82" s="266">
        <f t="shared" si="5"/>
        <v>44072912.069160901</v>
      </c>
      <c r="BE82" s="266">
        <f t="shared" si="5"/>
        <v>45885716.938524351</v>
      </c>
      <c r="BF82" s="266">
        <f t="shared" si="5"/>
        <v>47770800.78028556</v>
      </c>
      <c r="BG82" s="266">
        <f t="shared" si="5"/>
        <v>49731054.753340438</v>
      </c>
      <c r="BH82" s="266">
        <f t="shared" si="5"/>
        <v>51769485.662940718</v>
      </c>
      <c r="BI82" s="266">
        <f t="shared" si="5"/>
        <v>53889220.586548232</v>
      </c>
      <c r="BJ82" s="266">
        <f t="shared" si="5"/>
        <v>56093511.684723273</v>
      </c>
      <c r="BK82" s="266">
        <f t="shared" si="5"/>
        <v>58385741.204448529</v>
      </c>
      <c r="BL82" s="266">
        <f t="shared" si="5"/>
        <v>60769426.682586014</v>
      </c>
      <c r="BM82" s="266">
        <f t="shared" si="5"/>
        <v>63248226.357472211</v>
      </c>
      <c r="BN82" s="266">
        <f t="shared" si="5"/>
        <v>65825944.796977088</v>
      </c>
      <c r="BO82" s="266">
        <f t="shared" si="5"/>
        <v>68506538.751685366</v>
      </c>
      <c r="BP82" s="266">
        <f t="shared" si="5"/>
        <v>71294123.242205203</v>
      </c>
      <c r="BQ82" s="266">
        <f t="shared" si="5"/>
        <v>74192977.889969051</v>
      </c>
      <c r="BR82" s="266">
        <f t="shared" si="5"/>
        <v>77207553.501266643</v>
      </c>
      <c r="BS82" s="266">
        <f t="shared" si="5"/>
        <v>80342478.914639384</v>
      </c>
      <c r="BT82" s="266">
        <f t="shared" si="5"/>
        <v>83602568.122170255</v>
      </c>
      <c r="BU82" s="266">
        <f t="shared" si="5"/>
        <v>86992827.675625578</v>
      </c>
      <c r="BV82" s="266">
        <f t="shared" si="5"/>
        <v>90518464.388842314</v>
      </c>
      <c r="BW82" s="266">
        <f t="shared" si="5"/>
        <v>94184893.348210961</v>
      </c>
      <c r="BX82" s="266">
        <f t="shared" si="5"/>
        <v>97997746.243577585</v>
      </c>
      <c r="BY82" s="266">
        <f t="shared" si="5"/>
        <v>101962880.03238206</v>
      </c>
      <c r="BZ82" s="266">
        <f t="shared" si="5"/>
        <v>106086385.95036195</v>
      </c>
      <c r="CA82" s="266">
        <f t="shared" si="5"/>
        <v>110374598.88268425</v>
      </c>
      <c r="CB82" s="266">
        <f t="shared" si="5"/>
        <v>114834107.10992266</v>
      </c>
      <c r="CC82" s="266">
        <f t="shared" si="5"/>
        <v>119471762.44387381</v>
      </c>
      <c r="CD82" s="266">
        <f t="shared" si="5"/>
        <v>124294690.76880625</v>
      </c>
      <c r="CE82" s="266">
        <f t="shared" si="5"/>
        <v>129310303.00435917</v>
      </c>
      <c r="CF82" s="266">
        <f t="shared" si="5"/>
        <v>134526306.50695747</v>
      </c>
      <c r="CG82" s="266">
        <f t="shared" si="5"/>
        <v>139950716.9272829</v>
      </c>
      <c r="CH82" s="266">
        <f t="shared" si="5"/>
        <v>145591870.54204455</v>
      </c>
      <c r="CI82" s="266">
        <f t="shared" si="5"/>
        <v>151458437.0790199</v>
      </c>
      <c r="CJ82" s="266">
        <f t="shared" si="5"/>
        <v>157559433.05509752</v>
      </c>
      <c r="CK82" s="266">
        <f t="shared" si="5"/>
        <v>163904235.64784139</v>
      </c>
      <c r="CL82" s="266">
        <f t="shared" si="5"/>
        <v>170502597.12191826</v>
      </c>
      <c r="CM82" s="266">
        <f t="shared" si="5"/>
        <v>177364659.83258143</v>
      </c>
      <c r="CN82" s="266">
        <f t="shared" si="5"/>
        <v>184500971.82929432</v>
      </c>
      <c r="CO82" s="266">
        <f t="shared" si="5"/>
        <v>191922503.08349898</v>
      </c>
      <c r="CP82" s="266">
        <f t="shared" si="5"/>
        <v>199640662.36549503</v>
      </c>
      <c r="CQ82" s="266">
        <f t="shared" si="5"/>
        <v>207667314.79639417</v>
      </c>
    </row>
    <row r="83" spans="1:95" x14ac:dyDescent="0.25">
      <c r="A83" s="344" t="s">
        <v>252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50">
        <f>-AK74</f>
        <v>0</v>
      </c>
      <c r="AL83" s="351"/>
      <c r="AM83" s="267">
        <v>530050.85632183927</v>
      </c>
      <c r="AN83" s="267">
        <v>530050.85632183927</v>
      </c>
      <c r="AO83" s="267">
        <v>530050.85632183927</v>
      </c>
      <c r="AP83" s="267">
        <v>530050.85632183927</v>
      </c>
      <c r="AQ83" s="267">
        <v>530050.85632183927</v>
      </c>
      <c r="AR83" s="267">
        <v>530050.85632183927</v>
      </c>
      <c r="AS83" s="267">
        <v>530050.85632183927</v>
      </c>
      <c r="AT83" s="267">
        <v>530050.85632183927</v>
      </c>
      <c r="AU83" s="267">
        <v>530050.85632183927</v>
      </c>
      <c r="AV83" s="267">
        <v>530050.85632183927</v>
      </c>
      <c r="AW83" s="267">
        <v>530050.85632183927</v>
      </c>
      <c r="AX83" s="267">
        <v>530050.85632183927</v>
      </c>
      <c r="AY83" s="267">
        <v>530050.85632183927</v>
      </c>
      <c r="AZ83" s="267">
        <v>530050.85632183927</v>
      </c>
      <c r="BA83" s="267">
        <v>530050.85632183927</v>
      </c>
      <c r="BB83" s="267">
        <v>530050.85632183927</v>
      </c>
      <c r="BC83" s="267">
        <v>530050.85632183927</v>
      </c>
      <c r="BD83" s="267">
        <v>530050.85632183927</v>
      </c>
      <c r="BE83" s="267">
        <v>530050.85632183927</v>
      </c>
      <c r="BF83" s="267">
        <v>530050.85632183927</v>
      </c>
      <c r="BG83" s="267">
        <v>530050.85632183927</v>
      </c>
      <c r="BH83" s="267">
        <v>530050.85632183927</v>
      </c>
      <c r="BI83" s="267">
        <v>530050.85632183927</v>
      </c>
      <c r="BJ83" s="267">
        <v>530050.85632183927</v>
      </c>
      <c r="BK83" s="267">
        <v>530050.85632183927</v>
      </c>
      <c r="BL83" s="267">
        <v>530050.85632183927</v>
      </c>
      <c r="BM83" s="267">
        <v>530050.85632183927</v>
      </c>
      <c r="BN83" s="267">
        <v>530050.85632183927</v>
      </c>
      <c r="BO83" s="267">
        <v>530050.85632183927</v>
      </c>
      <c r="BP83" s="267">
        <v>530050.85632183927</v>
      </c>
      <c r="BQ83" s="267">
        <v>530050.85632183927</v>
      </c>
      <c r="BR83" s="267">
        <v>530050.85632183927</v>
      </c>
      <c r="BS83" s="267">
        <v>530050.85632183927</v>
      </c>
      <c r="BT83" s="267">
        <v>530050.85632183927</v>
      </c>
      <c r="BU83" s="267">
        <v>530050.85632183927</v>
      </c>
      <c r="BV83" s="267">
        <v>530050.85632183927</v>
      </c>
      <c r="BW83" s="267">
        <v>530050.85632183927</v>
      </c>
      <c r="BX83" s="267">
        <v>530050.85632183927</v>
      </c>
      <c r="BY83" s="267">
        <v>530050.85632183927</v>
      </c>
      <c r="BZ83" s="267">
        <v>530050.85632183927</v>
      </c>
      <c r="CA83" s="267">
        <v>530050.85632183927</v>
      </c>
      <c r="CB83" s="267">
        <v>530050.85632183927</v>
      </c>
      <c r="CC83" s="267">
        <v>530050.85632183927</v>
      </c>
      <c r="CD83" s="267">
        <v>530050.85632183927</v>
      </c>
      <c r="CE83" s="267">
        <v>530050.85632183927</v>
      </c>
      <c r="CF83" s="267">
        <v>530050.85632183927</v>
      </c>
      <c r="CG83" s="267">
        <v>530050.85632183927</v>
      </c>
      <c r="CH83" s="267">
        <v>530050.85632183927</v>
      </c>
      <c r="CI83" s="267">
        <v>530050.85632183927</v>
      </c>
      <c r="CJ83" s="267">
        <v>530050.85632183927</v>
      </c>
      <c r="CK83" s="267">
        <v>530050.85632183927</v>
      </c>
      <c r="CL83" s="267">
        <v>530050.85632183927</v>
      </c>
      <c r="CM83" s="267">
        <v>530050.85632183927</v>
      </c>
      <c r="CN83" s="267">
        <v>530050.85632183927</v>
      </c>
      <c r="CO83" s="267">
        <v>530050.85632183927</v>
      </c>
      <c r="CP83" s="267">
        <v>530050.85632183927</v>
      </c>
      <c r="CQ83" s="267">
        <v>530050.85632183927</v>
      </c>
    </row>
    <row r="84" spans="1:95" x14ac:dyDescent="0.25">
      <c r="A84" s="344" t="s">
        <v>251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50">
        <f>AK76</f>
        <v>0</v>
      </c>
      <c r="AL84" s="351"/>
      <c r="AM84" s="267">
        <f t="shared" ref="AM84:CQ84" si="6">AM76</f>
        <v>0</v>
      </c>
      <c r="AN84" s="267">
        <f t="shared" si="6"/>
        <v>0</v>
      </c>
      <c r="AO84" s="267">
        <f t="shared" si="6"/>
        <v>0</v>
      </c>
      <c r="AP84" s="267">
        <f t="shared" si="6"/>
        <v>0</v>
      </c>
      <c r="AQ84" s="267">
        <f t="shared" si="6"/>
        <v>0</v>
      </c>
      <c r="AR84" s="267">
        <f t="shared" si="6"/>
        <v>0</v>
      </c>
      <c r="AS84" s="267">
        <f t="shared" si="6"/>
        <v>0</v>
      </c>
      <c r="AT84" s="267">
        <f t="shared" si="6"/>
        <v>0</v>
      </c>
      <c r="AU84" s="267">
        <f t="shared" si="6"/>
        <v>0</v>
      </c>
      <c r="AV84" s="267">
        <f t="shared" si="6"/>
        <v>0</v>
      </c>
      <c r="AW84" s="267">
        <f t="shared" si="6"/>
        <v>0</v>
      </c>
      <c r="AX84" s="267">
        <f t="shared" si="6"/>
        <v>0</v>
      </c>
      <c r="AY84" s="267">
        <f t="shared" si="6"/>
        <v>0</v>
      </c>
      <c r="AZ84" s="267">
        <f t="shared" si="6"/>
        <v>0</v>
      </c>
      <c r="BA84" s="267">
        <f t="shared" si="6"/>
        <v>0</v>
      </c>
      <c r="BB84" s="267">
        <f t="shared" si="6"/>
        <v>0</v>
      </c>
      <c r="BC84" s="267">
        <f t="shared" si="6"/>
        <v>0</v>
      </c>
      <c r="BD84" s="267">
        <f t="shared" si="6"/>
        <v>0</v>
      </c>
      <c r="BE84" s="267">
        <f t="shared" si="6"/>
        <v>0</v>
      </c>
      <c r="BF84" s="267">
        <f t="shared" si="6"/>
        <v>0</v>
      </c>
      <c r="BG84" s="267">
        <f t="shared" si="6"/>
        <v>0</v>
      </c>
      <c r="BH84" s="267">
        <f t="shared" si="6"/>
        <v>0</v>
      </c>
      <c r="BI84" s="267">
        <f t="shared" si="6"/>
        <v>0</v>
      </c>
      <c r="BJ84" s="267">
        <f t="shared" si="6"/>
        <v>0</v>
      </c>
      <c r="BK84" s="267">
        <f t="shared" si="6"/>
        <v>0</v>
      </c>
      <c r="BL84" s="267">
        <f t="shared" si="6"/>
        <v>0</v>
      </c>
      <c r="BM84" s="267">
        <f t="shared" si="6"/>
        <v>0</v>
      </c>
      <c r="BN84" s="267">
        <f t="shared" si="6"/>
        <v>0</v>
      </c>
      <c r="BO84" s="267">
        <f t="shared" si="6"/>
        <v>0</v>
      </c>
      <c r="BP84" s="267">
        <f t="shared" si="6"/>
        <v>0</v>
      </c>
      <c r="BQ84" s="267">
        <f t="shared" si="6"/>
        <v>0</v>
      </c>
      <c r="BR84" s="267">
        <f t="shared" si="6"/>
        <v>0</v>
      </c>
      <c r="BS84" s="267">
        <f t="shared" si="6"/>
        <v>0</v>
      </c>
      <c r="BT84" s="267">
        <f t="shared" si="6"/>
        <v>0</v>
      </c>
      <c r="BU84" s="267">
        <f t="shared" si="6"/>
        <v>0</v>
      </c>
      <c r="BV84" s="267">
        <f t="shared" si="6"/>
        <v>0</v>
      </c>
      <c r="BW84" s="267">
        <f t="shared" si="6"/>
        <v>0</v>
      </c>
      <c r="BX84" s="267">
        <f t="shared" si="6"/>
        <v>0</v>
      </c>
      <c r="BY84" s="267">
        <f t="shared" si="6"/>
        <v>0</v>
      </c>
      <c r="BZ84" s="267">
        <f t="shared" si="6"/>
        <v>0</v>
      </c>
      <c r="CA84" s="267">
        <f t="shared" si="6"/>
        <v>0</v>
      </c>
      <c r="CB84" s="267">
        <f t="shared" si="6"/>
        <v>0</v>
      </c>
      <c r="CC84" s="267">
        <f t="shared" si="6"/>
        <v>0</v>
      </c>
      <c r="CD84" s="267">
        <f t="shared" si="6"/>
        <v>0</v>
      </c>
      <c r="CE84" s="267">
        <f t="shared" si="6"/>
        <v>0</v>
      </c>
      <c r="CF84" s="267">
        <f t="shared" si="6"/>
        <v>0</v>
      </c>
      <c r="CG84" s="267">
        <f t="shared" si="6"/>
        <v>0</v>
      </c>
      <c r="CH84" s="267">
        <f t="shared" si="6"/>
        <v>0</v>
      </c>
      <c r="CI84" s="267">
        <f t="shared" si="6"/>
        <v>0</v>
      </c>
      <c r="CJ84" s="267">
        <f t="shared" si="6"/>
        <v>0</v>
      </c>
      <c r="CK84" s="267">
        <f t="shared" si="6"/>
        <v>0</v>
      </c>
      <c r="CL84" s="267">
        <f t="shared" si="6"/>
        <v>0</v>
      </c>
      <c r="CM84" s="267">
        <f t="shared" si="6"/>
        <v>0</v>
      </c>
      <c r="CN84" s="267">
        <f t="shared" si="6"/>
        <v>0</v>
      </c>
      <c r="CO84" s="267">
        <f t="shared" si="6"/>
        <v>0</v>
      </c>
      <c r="CP84" s="267">
        <f t="shared" si="6"/>
        <v>0</v>
      </c>
      <c r="CQ84" s="267">
        <f t="shared" si="6"/>
        <v>0</v>
      </c>
    </row>
    <row r="85" spans="1:95" x14ac:dyDescent="0.25">
      <c r="A85" s="344" t="s">
        <v>250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50">
        <f>IF(SUM($AL$78:AL78)+SUM($A$85:A85)&gt;0,0,SUM($AL$78:AL78)-SUM($A$85:A85))</f>
        <v>0</v>
      </c>
      <c r="AL85" s="351"/>
      <c r="AM85" s="267">
        <f>IF(SUM($AL$78:AM78)+SUM($A$85:AK85)&gt;0,0,SUM($AL$78:AM78)-SUM($A$85:AK85))</f>
        <v>-4398148.2954195403</v>
      </c>
      <c r="AN85" s="267">
        <f>IF(SUM($AL$78:AN78)+SUM($A$85:AM85)&gt;0,0,SUM($AL$78:AN78)-SUM($A$85:AM85))</f>
        <v>-4584844.8606367819</v>
      </c>
      <c r="AO85" s="267">
        <f>IF(SUM($AL$78:AO78)+SUM($A$85:AN85)&gt;0,0,SUM($AL$78:AO78)-SUM($A$85:AN85))</f>
        <v>-4778962.6439873576</v>
      </c>
      <c r="AP85" s="267">
        <f>IF(SUM($AL$78:AP78)+SUM($A$85:AO85)&gt;0,0,SUM($AL$78:AP78)-SUM($A$85:AO85))</f>
        <v>-4980798.4941966012</v>
      </c>
      <c r="AQ85" s="267">
        <f>IF(SUM($AL$78:AQ78)+SUM($A$85:AP85)&gt;0,0,SUM($AL$78:AQ78)-SUM($A$85:AP85))</f>
        <v>-5190661.1339388564</v>
      </c>
      <c r="AR85" s="267">
        <f>IF(SUM($AL$78:AR78)+SUM($A$85:AQ85)&gt;0,0,SUM($AL$78:AR78)-SUM($A$85:AQ85))</f>
        <v>-5408871.6347954422</v>
      </c>
      <c r="AS85" s="267">
        <f>IF(SUM($AL$78:AS78)+SUM($A$85:AR85)&gt;0,0,SUM($AL$78:AS78)-SUM($A$85:AR85))</f>
        <v>-5635763.9112109393</v>
      </c>
      <c r="AT85" s="267">
        <f>IF(SUM($AL$78:AT78)+SUM($A$85:AS85)&gt;0,0,SUM($AL$78:AT78)-SUM($A$85:AS85))</f>
        <v>-5871685.2342076972</v>
      </c>
      <c r="AU85" s="267">
        <f>IF(SUM($AL$78:AU78)+SUM($A$85:AT85)&gt;0,0,SUM($AL$78:AU78)-SUM($A$85:AT85))</f>
        <v>-6116996.765648976</v>
      </c>
      <c r="AV85" s="267">
        <f>IF(SUM($AL$78:AV78)+SUM($A$85:AU85)&gt;0,0,SUM($AL$78:AV78)-SUM($A$85:AU85))</f>
        <v>-6372074.113872543</v>
      </c>
      <c r="AW85" s="267">
        <f>IF(SUM($AL$78:AW78)+SUM($A$85:AV85)&gt;0,0,SUM($AL$78:AW78)-SUM($A$85:AV85))</f>
        <v>-6637307.9115496948</v>
      </c>
      <c r="AX85" s="267">
        <f>IF(SUM($AL$78:AX78)+SUM($A$85:AW85)&gt;0,0,SUM($AL$78:AX78)-SUM($A$85:AW85))</f>
        <v>-6913104.4166585803</v>
      </c>
      <c r="AY85" s="267">
        <f>IF(SUM($AL$78:AY78)+SUM($A$85:AX85)&gt;0,0,SUM($AL$78:AY78)-SUM($A$85:AX85))</f>
        <v>-7199886.137496464</v>
      </c>
      <c r="AZ85" s="267">
        <f>IF(SUM($AL$78:AZ78)+SUM($A$85:AY85)&gt;0,0,SUM($AL$78:AZ78)-SUM($A$85:AY85))</f>
        <v>-7498092.4826925099</v>
      </c>
      <c r="BA85" s="267">
        <f>IF(SUM($AL$78:BA78)+SUM($A$85:AZ85)&gt;0,0,SUM($AL$78:BA78)-SUM($A$85:AZ85))</f>
        <v>-7808180.4372210354</v>
      </c>
      <c r="BB85" s="267">
        <f>IF(SUM($AL$78:BB78)+SUM($A$85:BA85)&gt;0,0,SUM($AL$78:BB78)-SUM($A$85:BA85))</f>
        <v>-8130625.2654553503</v>
      </c>
      <c r="BC85" s="267">
        <f>IF(SUM($AL$78:BC78)+SUM($A$85:BB85)&gt;0,0,SUM($AL$78:BC78)-SUM($A$85:BB85))</f>
        <v>-8465921.2423436791</v>
      </c>
      <c r="BD85" s="267">
        <f>IF(SUM($AL$78:BD78)+SUM($A$85:BC85)&gt;0,0,SUM($AL$78:BD78)-SUM($A$85:BC85))</f>
        <v>-8814582.4138321728</v>
      </c>
      <c r="BE85" s="267">
        <f>IF(SUM($AL$78:BE78)+SUM($A$85:BD85)&gt;0,0,SUM($AL$78:BE78)-SUM($A$85:BD85))</f>
        <v>-9177143.3877048641</v>
      </c>
      <c r="BF85" s="267">
        <f>IF(SUM($AL$78:BF78)+SUM($A$85:BE85)&gt;0,0,SUM($AL$78:BF78)-SUM($A$85:BE85))</f>
        <v>-9554160.1560571045</v>
      </c>
      <c r="BG85" s="267">
        <f>IF(SUM($AL$78:BG78)+SUM($A$85:BF85)&gt;0,0,SUM($AL$78:BG78)-SUM($A$85:BF85))</f>
        <v>-9946210.9506680965</v>
      </c>
      <c r="BH85" s="267">
        <f>IF(SUM($AL$78:BH78)+SUM($A$85:BG85)&gt;0,0,SUM($AL$78:BH78)-SUM($A$85:BG85))</f>
        <v>-10353897.132588148</v>
      </c>
      <c r="BI85" s="267">
        <f>IF(SUM($AL$78:BI78)+SUM($A$85:BH85)&gt;0,0,SUM($AL$78:BI78)-SUM($A$85:BH85))</f>
        <v>-10777844.11730966</v>
      </c>
      <c r="BJ85" s="267">
        <f>IF(SUM($AL$78:BJ78)+SUM($A$85:BI85)&gt;0,0,SUM($AL$78:BJ78)-SUM($A$85:BI85))</f>
        <v>-11218702.33694464</v>
      </c>
      <c r="BK85" s="267">
        <f>IF(SUM($AL$78:BK78)+SUM($A$85:BJ85)&gt;0,0,SUM($AL$78:BK78)-SUM($A$85:BJ85))</f>
        <v>-11677148.240889698</v>
      </c>
      <c r="BL85" s="267">
        <f>IF(SUM($AL$78:BL78)+SUM($A$85:BK85)&gt;0,0,SUM($AL$78:BL78)-SUM($A$85:BK85))</f>
        <v>-12153885.336517215</v>
      </c>
      <c r="BM85" s="267">
        <f>IF(SUM($AL$78:BM78)+SUM($A$85:BL85)&gt;0,0,SUM($AL$78:BM78)-SUM($A$85:BL85))</f>
        <v>-12649645.271494448</v>
      </c>
      <c r="BN85" s="267">
        <f>IF(SUM($AL$78:BN78)+SUM($A$85:BM85)&gt;0,0,SUM($AL$78:BN78)-SUM($A$85:BM85))</f>
        <v>-13165188.959395409</v>
      </c>
      <c r="BO85" s="267">
        <f>IF(SUM($AL$78:BO78)+SUM($A$85:BN85)&gt;0,0,SUM($AL$78:BO78)-SUM($A$85:BN85))</f>
        <v>-13701307.750337064</v>
      </c>
      <c r="BP85" s="267">
        <f>IF(SUM($AL$78:BP78)+SUM($A$85:BO85)&gt;0,0,SUM($AL$78:BP78)-SUM($A$85:BO85))</f>
        <v>-14258824.648441046</v>
      </c>
      <c r="BQ85" s="267">
        <f>IF(SUM($AL$78:BQ78)+SUM($A$85:BP85)&gt;0,0,SUM($AL$78:BQ78)-SUM($A$85:BP85))</f>
        <v>-14838595.57799381</v>
      </c>
      <c r="BR85" s="267">
        <f>IF(SUM($AL$78:BR78)+SUM($A$85:BQ85)&gt;0,0,SUM($AL$78:BR78)-SUM($A$85:BQ85))</f>
        <v>-15441510.700253308</v>
      </c>
      <c r="BS85" s="267">
        <f>IF(SUM($AL$78:BS78)+SUM($A$85:BR85)&gt;0,0,SUM($AL$78:BS78)-SUM($A$85:BR85))</f>
        <v>-16068495.782927871</v>
      </c>
      <c r="BT85" s="267">
        <f>IF(SUM($AL$78:BT78)+SUM($A$85:BS85)&gt;0,0,SUM($AL$78:BT78)-SUM($A$85:BS85))</f>
        <v>-16720513.624434054</v>
      </c>
      <c r="BU85" s="267">
        <f>IF(SUM($AL$78:BU78)+SUM($A$85:BT85)&gt;0,0,SUM($AL$78:BU78)-SUM($A$85:BT85))</f>
        <v>-17398565.535125136</v>
      </c>
      <c r="BV85" s="267">
        <f>IF(SUM($AL$78:BV78)+SUM($A$85:BU85)&gt;0,0,SUM($AL$78:BV78)-SUM($A$85:BU85))</f>
        <v>-18103692.877768457</v>
      </c>
      <c r="BW85" s="267">
        <f>IF(SUM($AL$78:BW78)+SUM($A$85:BV85)&gt;0,0,SUM($AL$78:BW78)-SUM($A$85:BV85))</f>
        <v>-18836978.66964221</v>
      </c>
      <c r="BX85" s="267">
        <f>IF(SUM($AL$78:BX78)+SUM($A$85:BW85)&gt;0,0,SUM($AL$78:BX78)-SUM($A$85:BW85))</f>
        <v>-19599549.24871552</v>
      </c>
      <c r="BY85" s="267">
        <f>IF(SUM($AL$78:BY78)+SUM($A$85:BX85)&gt;0,0,SUM($AL$78:BY78)-SUM($A$85:BX85))</f>
        <v>-20392576.006476402</v>
      </c>
      <c r="BZ85" s="267">
        <f>IF(SUM($AL$78:BZ78)+SUM($A$85:BY85)&gt;0,0,SUM($AL$78:BZ78)-SUM($A$85:BY85))</f>
        <v>-21217277.190072417</v>
      </c>
      <c r="CA85" s="267">
        <f>IF(SUM($AL$78:CA78)+SUM($A$85:BZ85)&gt;0,0,SUM($AL$78:CA78)-SUM($A$85:BZ85))</f>
        <v>-22074919.776536822</v>
      </c>
      <c r="CB85" s="267">
        <f>IF(SUM($AL$78:CB78)+SUM($A$85:CA85)&gt;0,0,SUM($AL$78:CB78)-SUM($A$85:CA85))</f>
        <v>-22966821.421984553</v>
      </c>
      <c r="CC85" s="267">
        <f>IF(SUM($AL$78:CC78)+SUM($A$85:CB85)&gt;0,0,SUM($AL$78:CC78)-SUM($A$85:CB85))</f>
        <v>-23894352.488774776</v>
      </c>
      <c r="CD85" s="267">
        <f>IF(SUM($AL$78:CD78)+SUM($A$85:CC85)&gt;0,0,SUM($AL$78:CD78)-SUM($A$85:CC85))</f>
        <v>-24858938.153761268</v>
      </c>
      <c r="CE85" s="267">
        <f>IF(SUM($AL$78:CE78)+SUM($A$85:CD85)&gt;0,0,SUM($AL$78:CE78)-SUM($A$85:CD85))</f>
        <v>-25862060.600871801</v>
      </c>
      <c r="CF85" s="267">
        <f>IF(SUM($AL$78:CF78)+SUM($A$85:CE85)&gt;0,0,SUM($AL$78:CF78)-SUM($A$85:CE85))</f>
        <v>-26905261.301391482</v>
      </c>
      <c r="CG85" s="267">
        <f>IF(SUM($AL$78:CG78)+SUM($A$85:CF85)&gt;0,0,SUM($AL$78:CG78)-SUM($A$85:CF85))</f>
        <v>-27990143.385456562</v>
      </c>
      <c r="CH85" s="267">
        <f>IF(SUM($AL$78:CH78)+SUM($A$85:CG85)&gt;0,0,SUM($AL$78:CH78)-SUM($A$85:CG85))</f>
        <v>-29118374.108408928</v>
      </c>
      <c r="CI85" s="267">
        <f>IF(SUM($AL$78:CI78)+SUM($A$85:CH85)&gt;0,0,SUM($AL$78:CI78)-SUM($A$85:CH85))</f>
        <v>-30291687.415804029</v>
      </c>
      <c r="CJ85" s="267">
        <f>IF(SUM($AL$78:CJ78)+SUM($A$85:CI85)&gt;0,0,SUM($AL$78:CJ78)-SUM($A$85:CI85))</f>
        <v>-31511886.611019492</v>
      </c>
      <c r="CK85" s="267">
        <f>IF(SUM($AL$78:CK78)+SUM($A$85:CJ85)&gt;0,0,SUM($AL$78:CK78)-SUM($A$85:CJ85))</f>
        <v>-32780847.129568219</v>
      </c>
      <c r="CL85" s="267">
        <f>IF(SUM($AL$78:CL78)+SUM($A$85:CK85)&gt;0,0,SUM($AL$78:CL78)-SUM($A$85:CK85))</f>
        <v>-34100519.42438364</v>
      </c>
      <c r="CM85" s="267">
        <f>IF(SUM($AL$78:CM78)+SUM($A$85:CL85)&gt;0,0,SUM($AL$78:CM78)-SUM($A$85:CL85))</f>
        <v>-35472931.966516256</v>
      </c>
      <c r="CN85" s="267">
        <f>IF(SUM($AL$78:CN78)+SUM($A$85:CM85)&gt;0,0,SUM($AL$78:CN78)-SUM($A$85:CM85))</f>
        <v>-36900194.365858912</v>
      </c>
      <c r="CO85" s="267">
        <f>IF(SUM($AL$78:CO78)+SUM($A$85:CN85)&gt;0,0,SUM($AL$78:CO78)-SUM($A$85:CN85))</f>
        <v>-38384500.616699815</v>
      </c>
      <c r="CP85" s="267">
        <f>IF(SUM($AL$78:CP78)+SUM($A$85:CO85)&gt;0,0,SUM($AL$78:CP78)-SUM($A$85:CO85))</f>
        <v>-39928132.473098993</v>
      </c>
      <c r="CQ85" s="267">
        <f>IF(SUM($AL$78:CQ78)+SUM($A$85:CP85)&gt;0,0,SUM($AL$78:CQ78)-SUM($A$85:CP85))</f>
        <v>-41533462.959278822</v>
      </c>
    </row>
    <row r="86" spans="1:95" x14ac:dyDescent="0.25">
      <c r="A86" s="344" t="s">
        <v>249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52">
        <f>IF(((SUM($AK$66:AK66)+SUM($AL$68:AL71))+SUM($AK$88:AK88))&lt;0,((SUM($AK$66:AK66)+SUM($AL$68:AL71))+SUM($AK$88:AK88))*0.2-SUM($A$86:A86),IF(SUM(A$86:$A86)&lt;0,0-SUM(A$86:$A86),0))</f>
        <v>-6148589.9333333354</v>
      </c>
      <c r="AL86" s="353"/>
      <c r="AM86" s="271">
        <f>IF(((SUM($AK$66:AM66)+SUM($AL$68:AM71))+SUM($AK$88:AM88))&lt;0,((SUM($AK$66:AM66)+SUM($AL$68:AM71))+SUM($AK$88:AM88))*0.2-SUM($A$86:AK86),IF(SUM($A$86:AK86)&lt;0,0-SUM($A$86:AK86),0))</f>
        <v>4638261.333333334</v>
      </c>
      <c r="AN86" s="271">
        <f>IF(((SUM($AK$66:AN66)+SUM($AL$68:AN71))+SUM($AK$88:AN88))&lt;0,((SUM($AK$66:AN66)+SUM($AL$68:AN71))+SUM($AK$88:AN88))*0.2-SUM($A$86:AM86),IF(SUM($A$86:AM86)&lt;0,0-SUM($A$86:AM86),0))</f>
        <v>1510328.6000000015</v>
      </c>
      <c r="AO86" s="271">
        <f>IF(((SUM($AK$66:AO66)+SUM($AL$68:AO71))+SUM($AK$88:AO88))&lt;0,((SUM($AK$66:AO66)+SUM($AL$68:AO71))+SUM($AK$88:AO88))*0.2-SUM($A$86:AN86),IF(SUM($A$86:AN86)&lt;0,0-SUM($A$86:AN86),0))</f>
        <v>0</v>
      </c>
      <c r="AP86" s="271">
        <f>IF(((SUM($AK$66:AP66)+SUM($AL$68:AP71))+SUM($AK$88:AP88))&lt;0,((SUM($AK$66:AP66)+SUM($AL$68:AP71))+SUM($AK$88:AP88))*0.2-SUM($A$86:AO86),IF(SUM($A$86:AO86)&lt;0,0-SUM($A$86:AO86),0))</f>
        <v>0</v>
      </c>
      <c r="AQ86" s="271">
        <f>IF(((SUM($AK$66:AQ66)+SUM($AL$68:AQ71))+SUM($AK$88:AQ88))&lt;0,((SUM($AK$66:AQ66)+SUM($AL$68:AQ71))+SUM($AK$88:AQ88))*0.2-SUM($A$86:AP86),IF(SUM($A$86:AP86)&lt;0,0-SUM($A$86:AP86),0))</f>
        <v>0</v>
      </c>
      <c r="AR86" s="271">
        <f>IF(((SUM($AK$66:AR66)+SUM($AL$68:AR71))+SUM($AK$88:AR88))&lt;0,((SUM($AK$66:AR66)+SUM($AL$68:AR71))+SUM($AK$88:AR88))*0.2-SUM($A$86:AQ86),IF(SUM($A$86:AQ86)&lt;0,0-SUM($A$86:AQ86),0))</f>
        <v>0</v>
      </c>
      <c r="AS86" s="271">
        <f>IF(((SUM($AK$66:AS66)+SUM($AL$68:AS71))+SUM($AK$88:AS88))&lt;0,((SUM($AK$66:AS66)+SUM($AL$68:AS71))+SUM($AK$88:AS88))*0.2-SUM($A$86:AR86),IF(SUM($A$86:AR86)&lt;0,0-SUM($A$86:AR86),0))</f>
        <v>0</v>
      </c>
      <c r="AT86" s="271">
        <f>IF(((SUM($AK$66:AT66)+SUM($AL$68:AT71))+SUM($AK$88:AT88))&lt;0,((SUM($AK$66:AT66)+SUM($AL$68:AT71))+SUM($AK$88:AT88))*0.2-SUM($A$86:AS86),IF(SUM($A$86:AS86)&lt;0,0-SUM($A$86:AS86),0))</f>
        <v>0</v>
      </c>
      <c r="AU86" s="271">
        <f>IF(((SUM($AK$66:AU66)+SUM($AL$68:AU71))+SUM($AK$88:AU88))&lt;0,((SUM($AK$66:AU66)+SUM($AL$68:AU71))+SUM($AK$88:AU88))*0.2-SUM($A$86:AT86),IF(SUM($A$86:AT86)&lt;0,0-SUM($A$86:AT86),0))</f>
        <v>0</v>
      </c>
      <c r="AV86" s="271">
        <f>IF(((SUM($AK$66:AV66)+SUM($AL$68:AV71))+SUM($AK$88:AV88))&lt;0,((SUM($AK$66:AV66)+SUM($AL$68:AV71))+SUM($AK$88:AV88))*0.2-SUM($A$86:AU86),IF(SUM($A$86:AU86)&lt;0,0-SUM($A$86:AU86),0))</f>
        <v>0</v>
      </c>
      <c r="AW86" s="271">
        <f>IF(((SUM($AK$66:AW66)+SUM($AL$68:AW71))+SUM($AK$88:AW88))&lt;0,((SUM($AK$66:AW66)+SUM($AL$68:AW71))+SUM($AK$88:AW88))*0.2-SUM($A$86:AV86),IF(SUM($A$86:AV86)&lt;0,0-SUM($A$86:AV86),0))</f>
        <v>0</v>
      </c>
      <c r="AX86" s="271">
        <f>IF(((SUM($AK$66:AX66)+SUM($AL$68:AX71))+SUM($AK$88:AX88))&lt;0,((SUM($AK$66:AX66)+SUM($AL$68:AX71))+SUM($AK$88:AX88))*0.2-SUM($A$86:AW86),IF(SUM($A$86:AW86)&lt;0,0-SUM($A$86:AW86),0))</f>
        <v>0</v>
      </c>
      <c r="AY86" s="271">
        <f>IF(((SUM($AK$66:AY66)+SUM($AL$68:AY71))+SUM($AK$88:AY88))&lt;0,((SUM($AK$66:AY66)+SUM($AL$68:AY71))+SUM($AK$88:AY88))*0.2-SUM($A$86:AX86),IF(SUM($A$86:AX86)&lt;0,0-SUM($A$86:AX86),0))</f>
        <v>0</v>
      </c>
      <c r="AZ86" s="271">
        <f>IF(((SUM($AK$66:AZ66)+SUM($AL$68:AZ71))+SUM($AK$88:AZ88))&lt;0,((SUM($AK$66:AZ66)+SUM($AL$68:AZ71))+SUM($AK$88:AZ88))*0.2-SUM($A$86:AY86),IF(SUM($A$86:AY86)&lt;0,0-SUM($A$86:AY86),0))</f>
        <v>0</v>
      </c>
      <c r="BA86" s="271">
        <f>IF(((SUM($AK$66:BA66)+SUM($AL$68:BA71))+SUM($AK$88:BA88))&lt;0,((SUM($AK$66:BA66)+SUM($AL$68:BA71))+SUM($AK$88:BA88))*0.2-SUM($A$86:AZ86),IF(SUM($A$86:AZ86)&lt;0,0-SUM($A$86:AZ86),0))</f>
        <v>0</v>
      </c>
      <c r="BB86" s="271">
        <f>IF(((SUM($AK$66:BB66)+SUM($AL$68:BB71))+SUM($AK$88:BB88))&lt;0,((SUM($AK$66:BB66)+SUM($AL$68:BB71))+SUM($AK$88:BB88))*0.2-SUM($A$86:BA86),IF(SUM($A$86:BA86)&lt;0,0-SUM($A$86:BA86),0))</f>
        <v>0</v>
      </c>
      <c r="BC86" s="271">
        <f>IF(((SUM($AK$66:BC66)+SUM($AL$68:BC71))+SUM($AK$88:BC88))&lt;0,((SUM($AK$66:BC66)+SUM($AL$68:BC71))+SUM($AK$88:BC88))*0.2-SUM($A$86:BB86),IF(SUM($A$86:BB86)&lt;0,0-SUM($A$86:BB86),0))</f>
        <v>0</v>
      </c>
      <c r="BD86" s="271">
        <f>IF(((SUM($AK$66:BD66)+SUM($AL$68:BD71))+SUM($AK$88:BD88))&lt;0,((SUM($AK$66:BD66)+SUM($AL$68:BD71))+SUM($AK$88:BD88))*0.2-SUM($A$86:BC86),IF(SUM($A$86:BC86)&lt;0,0-SUM($A$86:BC86),0))</f>
        <v>0</v>
      </c>
      <c r="BE86" s="271">
        <f>IF(((SUM($AK$66:BE66)+SUM($AL$68:BE71))+SUM($AK$88:BE88))&lt;0,((SUM($AK$66:BE66)+SUM($AL$68:BE71))+SUM($AK$88:BE88))*0.2-SUM($A$86:BD86),IF(SUM($A$86:BD86)&lt;0,0-SUM($A$86:BD86),0))</f>
        <v>0</v>
      </c>
      <c r="BF86" s="271">
        <f>IF(((SUM($AK$66:BF66)+SUM($AL$68:BF71))+SUM($AK$88:BF88))&lt;0,((SUM($AK$66:BF66)+SUM($AL$68:BF71))+SUM($AK$88:BF88))*0.2-SUM($A$86:BE86),IF(SUM($A$86:BE86)&lt;0,0-SUM($A$86:BE86),0))</f>
        <v>0</v>
      </c>
      <c r="BG86" s="271">
        <f>IF(((SUM($AK$66:BG66)+SUM($AL$68:BG71))+SUM($AK$88:BG88))&lt;0,((SUM($AK$66:BG66)+SUM($AL$68:BG71))+SUM($AK$88:BG88))*0.2-SUM($A$86:BF86),IF(SUM($A$86:BF86)&lt;0,0-SUM($A$86:BF86),0))</f>
        <v>0</v>
      </c>
      <c r="BH86" s="271">
        <f>IF(((SUM($AK$66:BH66)+SUM($AL$68:BH71))+SUM($AK$88:BH88))&lt;0,((SUM($AK$66:BH66)+SUM($AL$68:BH71))+SUM($AK$88:BH88))*0.2-SUM($A$86:BG86),IF(SUM($A$86:BG86)&lt;0,0-SUM($A$86:BG86),0))</f>
        <v>0</v>
      </c>
      <c r="BI86" s="271">
        <f>IF(((SUM($AK$66:BI66)+SUM($AL$68:BI71))+SUM($AK$88:BI88))&lt;0,((SUM($AK$66:BI66)+SUM($AL$68:BI71))+SUM($AK$88:BI88))*0.2-SUM($A$86:BH86),IF(SUM($A$86:BH86)&lt;0,0-SUM($A$86:BH86),0))</f>
        <v>0</v>
      </c>
      <c r="BJ86" s="271">
        <f>IF(((SUM($AK$66:BJ66)+SUM($AL$68:BJ71))+SUM($AK$88:BJ88))&lt;0,((SUM($AK$66:BJ66)+SUM($AL$68:BJ71))+SUM($AK$88:BJ88))*0.2-SUM($A$86:BI86),IF(SUM($A$86:BI86)&lt;0,0-SUM($A$86:BI86),0))</f>
        <v>0</v>
      </c>
      <c r="BK86" s="271">
        <f>IF(((SUM($AK$66:BK66)+SUM($AL$68:BK71))+SUM($AK$88:BK88))&lt;0,((SUM($AK$66:BK66)+SUM($AL$68:BK71))+SUM($AK$88:BK88))*0.2-SUM($A$86:BJ86),IF(SUM($A$86:BJ86)&lt;0,0-SUM($A$86:BJ86),0))</f>
        <v>0</v>
      </c>
      <c r="BL86" s="271">
        <f>IF(((SUM($AK$66:BL66)+SUM($AL$68:BL71))+SUM($AK$88:BL88))&lt;0,((SUM($AK$66:BL66)+SUM($AL$68:BL71))+SUM($AK$88:BL88))*0.2-SUM($A$86:BK86),IF(SUM($A$86:BK86)&lt;0,0-SUM($A$86:BK86),0))</f>
        <v>0</v>
      </c>
      <c r="BM86" s="271">
        <f>IF(((SUM($AK$66:BM66)+SUM($AL$68:BM71))+SUM($AK$88:BM88))&lt;0,((SUM($AK$66:BM66)+SUM($AL$68:BM71))+SUM($AK$88:BM88))*0.2-SUM($A$86:BL86),IF(SUM($A$86:BL86)&lt;0,0-SUM($A$86:BL86),0))</f>
        <v>0</v>
      </c>
      <c r="BN86" s="271">
        <f>IF(((SUM($AK$66:BN66)+SUM($AL$68:BN71))+SUM($AK$88:BN88))&lt;0,((SUM($AK$66:BN66)+SUM($AL$68:BN71))+SUM($AK$88:BN88))*0.2-SUM($A$86:BM86),IF(SUM($A$86:BM86)&lt;0,0-SUM($A$86:BM86),0))</f>
        <v>0</v>
      </c>
      <c r="BO86" s="271">
        <f>IF(((SUM($AK$66:BO66)+SUM($AL$68:BO71))+SUM($AK$88:BO88))&lt;0,((SUM($AK$66:BO66)+SUM($AL$68:BO71))+SUM($AK$88:BO88))*0.2-SUM($A$86:BN86),IF(SUM($A$86:BN86)&lt;0,0-SUM($A$86:BN86),0))</f>
        <v>0</v>
      </c>
      <c r="BP86" s="271">
        <f>IF(((SUM($AK$66:BP66)+SUM($AL$68:BP71))+SUM($AK$88:BP88))&lt;0,((SUM($AK$66:BP66)+SUM($AL$68:BP71))+SUM($AK$88:BP88))*0.2-SUM($A$86:BO86),IF(SUM($A$86:BO86)&lt;0,0-SUM($A$86:BO86),0))</f>
        <v>0</v>
      </c>
      <c r="BQ86" s="271">
        <f>IF(((SUM($AK$66:BQ66)+SUM($AL$68:BQ71))+SUM($AK$88:BQ88))&lt;0,((SUM($AK$66:BQ66)+SUM($AL$68:BQ71))+SUM($AK$88:BQ88))*0.2-SUM($A$86:BP86),IF(SUM($A$86:BP86)&lt;0,0-SUM($A$86:BP86),0))</f>
        <v>0</v>
      </c>
      <c r="BR86" s="271">
        <f>IF(((SUM($AK$66:BR66)+SUM($AL$68:BR71))+SUM($AK$88:BR88))&lt;0,((SUM($AK$66:BR66)+SUM($AL$68:BR71))+SUM($AK$88:BR88))*0.2-SUM($A$86:BQ86),IF(SUM($A$86:BQ86)&lt;0,0-SUM($A$86:BQ86),0))</f>
        <v>0</v>
      </c>
      <c r="BS86" s="271">
        <f>IF(((SUM($AK$66:BS66)+SUM($AL$68:BS71))+SUM($AK$88:BS88))&lt;0,((SUM($AK$66:BS66)+SUM($AL$68:BS71))+SUM($AK$88:BS88))*0.2-SUM($A$86:BR86),IF(SUM($A$86:BR86)&lt;0,0-SUM($A$86:BR86),0))</f>
        <v>0</v>
      </c>
      <c r="BT86" s="271">
        <f>IF(((SUM($AK$66:BT66)+SUM($AL$68:BT71))+SUM($AK$88:BT88))&lt;0,((SUM($AK$66:BT66)+SUM($AL$68:BT71))+SUM($AK$88:BT88))*0.2-SUM($A$86:BS86),IF(SUM($A$86:BS86)&lt;0,0-SUM($A$86:BS86),0))</f>
        <v>0</v>
      </c>
      <c r="BU86" s="271">
        <f>IF(((SUM($AK$66:BU66)+SUM($AL$68:BU71))+SUM($AK$88:BU88))&lt;0,((SUM($AK$66:BU66)+SUM($AL$68:BU71))+SUM($AK$88:BU88))*0.2-SUM($A$86:BT86),IF(SUM($A$86:BT86)&lt;0,0-SUM($A$86:BT86),0))</f>
        <v>0</v>
      </c>
      <c r="BV86" s="271">
        <f>IF(((SUM($AK$66:BV66)+SUM($AL$68:BV71))+SUM($AK$88:BV88))&lt;0,((SUM($AK$66:BV66)+SUM($AL$68:BV71))+SUM($AK$88:BV88))*0.2-SUM($A$86:BU86),IF(SUM($A$86:BU86)&lt;0,0-SUM($A$86:BU86),0))</f>
        <v>0</v>
      </c>
      <c r="BW86" s="271">
        <f>IF(((SUM($AK$66:BW66)+SUM($AL$68:BW71))+SUM($AK$88:BW88))&lt;0,((SUM($AK$66:BW66)+SUM($AL$68:BW71))+SUM($AK$88:BW88))*0.2-SUM($A$86:BV86),IF(SUM($A$86:BV86)&lt;0,0-SUM($A$86:BV86),0))</f>
        <v>0</v>
      </c>
      <c r="BX86" s="271">
        <f>IF(((SUM($AK$66:BX66)+SUM($AL$68:BX71))+SUM($AK$88:BX88))&lt;0,((SUM($AK$66:BX66)+SUM($AL$68:BX71))+SUM($AK$88:BX88))*0.2-SUM($A$86:BW86),IF(SUM($A$86:BW86)&lt;0,0-SUM($A$86:BW86),0))</f>
        <v>0</v>
      </c>
      <c r="BY86" s="271">
        <f>IF(((SUM($AK$66:BY66)+SUM($AL$68:BY71))+SUM($AK$88:BY88))&lt;0,((SUM($AK$66:BY66)+SUM($AL$68:BY71))+SUM($AK$88:BY88))*0.2-SUM($A$86:BX86),IF(SUM($A$86:BX86)&lt;0,0-SUM($A$86:BX86),0))</f>
        <v>0</v>
      </c>
      <c r="BZ86" s="271">
        <f>IF(((SUM($AK$66:BZ66)+SUM($AL$68:BZ71))+SUM($AK$88:BZ88))&lt;0,((SUM($AK$66:BZ66)+SUM($AL$68:BZ71))+SUM($AK$88:BZ88))*0.2-SUM($A$86:BY86),IF(SUM($A$86:BY86)&lt;0,0-SUM($A$86:BY86),0))</f>
        <v>0</v>
      </c>
      <c r="CA86" s="271">
        <f>IF(((SUM($AK$66:CA66)+SUM($AL$68:CA71))+SUM($AK$88:CA88))&lt;0,((SUM($AK$66:CA66)+SUM($AL$68:CA71))+SUM($AK$88:CA88))*0.2-SUM($A$86:BZ86),IF(SUM($A$86:BZ86)&lt;0,0-SUM($A$86:BZ86),0))</f>
        <v>0</v>
      </c>
      <c r="CB86" s="271">
        <f>IF(((SUM($AK$66:CB66)+SUM($AL$68:CB71))+SUM($AK$88:CB88))&lt;0,((SUM($AK$66:CB66)+SUM($AL$68:CB71))+SUM($AK$88:CB88))*0.2-SUM($A$86:CA86),IF(SUM($A$86:CA86)&lt;0,0-SUM($A$86:CA86),0))</f>
        <v>0</v>
      </c>
      <c r="CC86" s="271">
        <f>IF(((SUM($AK$66:CC66)+SUM($AL$68:CC71))+SUM($AK$88:CC88))&lt;0,((SUM($AK$66:CC66)+SUM($AL$68:CC71))+SUM($AK$88:CC88))*0.2-SUM($A$86:CB86),IF(SUM($A$86:CB86)&lt;0,0-SUM($A$86:CB86),0))</f>
        <v>0</v>
      </c>
      <c r="CD86" s="271">
        <f>IF(((SUM($AK$66:CD66)+SUM($AL$68:CD71))+SUM($AK$88:CD88))&lt;0,((SUM($AK$66:CD66)+SUM($AL$68:CD71))+SUM($AK$88:CD88))*0.2-SUM($A$86:CC86),IF(SUM($A$86:CC86)&lt;0,0-SUM($A$86:CC86),0))</f>
        <v>0</v>
      </c>
      <c r="CE86" s="271">
        <f>IF(((SUM($AK$66:CE66)+SUM($AL$68:CE71))+SUM($AK$88:CE88))&lt;0,((SUM($AK$66:CE66)+SUM($AL$68:CE71))+SUM($AK$88:CE88))*0.2-SUM($A$86:CD86),IF(SUM($A$86:CD86)&lt;0,0-SUM($A$86:CD86),0))</f>
        <v>0</v>
      </c>
      <c r="CF86" s="271">
        <f>IF(((SUM($AK$66:CF66)+SUM($AL$68:CF71))+SUM($AK$88:CF88))&lt;0,((SUM($AK$66:CF66)+SUM($AL$68:CF71))+SUM($AK$88:CF88))*0.2-SUM($A$86:CE86),IF(SUM($A$86:CE86)&lt;0,0-SUM($A$86:CE86),0))</f>
        <v>0</v>
      </c>
      <c r="CG86" s="271">
        <f>IF(((SUM($AK$66:CG66)+SUM($AL$68:CG71))+SUM($AK$88:CG88))&lt;0,((SUM($AK$66:CG66)+SUM($AL$68:CG71))+SUM($AK$88:CG88))*0.2-SUM($A$86:CF86),IF(SUM($A$86:CF86)&lt;0,0-SUM($A$86:CF86),0))</f>
        <v>0</v>
      </c>
      <c r="CH86" s="271">
        <f>IF(((SUM($AK$66:CH66)+SUM($AL$68:CH71))+SUM($AK$88:CH88))&lt;0,((SUM($AK$66:CH66)+SUM($AL$68:CH71))+SUM($AK$88:CH88))*0.2-SUM($A$86:CG86),IF(SUM($A$86:CG86)&lt;0,0-SUM($A$86:CG86),0))</f>
        <v>0</v>
      </c>
      <c r="CI86" s="271">
        <f>IF(((SUM($AK$66:CI66)+SUM($AL$68:CI71))+SUM($AK$88:CI88))&lt;0,((SUM($AK$66:CI66)+SUM($AL$68:CI71))+SUM($AK$88:CI88))*0.2-SUM($A$86:CH86),IF(SUM($A$86:CH86)&lt;0,0-SUM($A$86:CH86),0))</f>
        <v>0</v>
      </c>
      <c r="CJ86" s="271">
        <f>IF(((SUM($AK$66:CJ66)+SUM($AL$68:CJ71))+SUM($AK$88:CJ88))&lt;0,((SUM($AK$66:CJ66)+SUM($AL$68:CJ71))+SUM($AK$88:CJ88))*0.2-SUM($A$86:CI86),IF(SUM($A$86:CI86)&lt;0,0-SUM($A$86:CI86),0))</f>
        <v>0</v>
      </c>
      <c r="CK86" s="271">
        <f>IF(((SUM($AK$66:CK66)+SUM($AL$68:CK71))+SUM($AK$88:CK88))&lt;0,((SUM($AK$66:CK66)+SUM($AL$68:CK71))+SUM($AK$88:CK88))*0.2-SUM($A$86:CJ86),IF(SUM($A$86:CJ86)&lt;0,0-SUM($A$86:CJ86),0))</f>
        <v>0</v>
      </c>
      <c r="CL86" s="271">
        <f>IF(((SUM($AK$66:CL66)+SUM($AL$68:CL71))+SUM($AK$88:CL88))&lt;0,((SUM($AK$66:CL66)+SUM($AL$68:CL71))+SUM($AK$88:CL88))*0.2-SUM($A$86:CK86),IF(SUM($A$86:CK86)&lt;0,0-SUM($A$86:CK86),0))</f>
        <v>0</v>
      </c>
      <c r="CM86" s="271">
        <f>IF(((SUM($AK$66:CM66)+SUM($AL$68:CM71))+SUM($AK$88:CM88))&lt;0,((SUM($AK$66:CM66)+SUM($AL$68:CM71))+SUM($AK$88:CM88))*0.2-SUM($A$86:CL86),IF(SUM($A$86:CL86)&lt;0,0-SUM($A$86:CL86),0))</f>
        <v>0</v>
      </c>
      <c r="CN86" s="271">
        <f>IF(((SUM($AK$66:CN66)+SUM($AL$68:CN71))+SUM($AK$88:CN88))&lt;0,((SUM($AK$66:CN66)+SUM($AL$68:CN71))+SUM($AK$88:CN88))*0.2-SUM($A$86:CM86),IF(SUM($A$86:CM86)&lt;0,0-SUM($A$86:CM86),0))</f>
        <v>0</v>
      </c>
      <c r="CO86" s="271">
        <f>IF(((SUM($AK$66:CO66)+SUM($AL$68:CO71))+SUM($AK$88:CO88))&lt;0,((SUM($AK$66:CO66)+SUM($AL$68:CO71))+SUM($AK$88:CO88))*0.2-SUM($A$86:CN86),IF(SUM($A$86:CN86)&lt;0,0-SUM($A$86:CN86),0))</f>
        <v>0</v>
      </c>
      <c r="CP86" s="271">
        <f>IF(((SUM($AK$66:CP66)+SUM($AL$68:CP71))+SUM($AK$88:CP88))&lt;0,((SUM($AK$66:CP66)+SUM($AL$68:CP71))+SUM($AK$88:CP88))*0.2-SUM($A$86:CO86),IF(SUM($A$86:CO86)&lt;0,0-SUM($A$86:CO86),0))</f>
        <v>0</v>
      </c>
      <c r="CQ86" s="271">
        <f>IF(((SUM($AK$66:CQ66)+SUM($AL$68:CQ71))+SUM($AK$88:CQ88))&lt;0,((SUM($AK$66:CQ66)+SUM($AL$68:CQ71))+SUM($AK$88:CQ88))*0.2-SUM($A$86:CP86),IF(SUM($A$86:CP86)&lt;0,0-SUM($A$86:CP86),0))</f>
        <v>0</v>
      </c>
    </row>
    <row r="87" spans="1:95" x14ac:dyDescent="0.25">
      <c r="A87" s="344" t="s">
        <v>248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50">
        <f>-AK66*(AK40)</f>
        <v>0</v>
      </c>
      <c r="AL87" s="351"/>
      <c r="AM87" s="267">
        <v>0</v>
      </c>
      <c r="AN87" s="267">
        <v>0</v>
      </c>
      <c r="AO87" s="267">
        <v>0</v>
      </c>
      <c r="AP87" s="267">
        <v>0</v>
      </c>
      <c r="AQ87" s="267">
        <v>0</v>
      </c>
      <c r="AR87" s="267">
        <v>0</v>
      </c>
      <c r="AS87" s="267">
        <v>0</v>
      </c>
      <c r="AT87" s="267">
        <v>0</v>
      </c>
      <c r="AU87" s="267">
        <v>0</v>
      </c>
      <c r="AV87" s="267">
        <v>0</v>
      </c>
      <c r="AW87" s="267">
        <v>0</v>
      </c>
      <c r="AX87" s="267">
        <v>0</v>
      </c>
      <c r="AY87" s="267">
        <v>0</v>
      </c>
      <c r="AZ87" s="267">
        <v>0</v>
      </c>
      <c r="BA87" s="267">
        <v>0</v>
      </c>
      <c r="BB87" s="267">
        <v>0</v>
      </c>
      <c r="BC87" s="267">
        <v>0</v>
      </c>
      <c r="BD87" s="267">
        <v>0</v>
      </c>
      <c r="BE87" s="267">
        <v>0</v>
      </c>
      <c r="BF87" s="267">
        <v>0</v>
      </c>
      <c r="BG87" s="267">
        <v>0</v>
      </c>
      <c r="BH87" s="267">
        <v>0</v>
      </c>
      <c r="BI87" s="267">
        <v>0</v>
      </c>
      <c r="BJ87" s="267">
        <v>0</v>
      </c>
      <c r="BK87" s="267">
        <v>0</v>
      </c>
      <c r="BL87" s="267">
        <v>0</v>
      </c>
      <c r="BM87" s="267">
        <v>0</v>
      </c>
      <c r="BN87" s="267">
        <v>0</v>
      </c>
      <c r="BO87" s="267">
        <v>0</v>
      </c>
      <c r="BP87" s="267">
        <v>0</v>
      </c>
      <c r="BQ87" s="267">
        <v>0</v>
      </c>
      <c r="BR87" s="267">
        <v>0</v>
      </c>
      <c r="BS87" s="267">
        <v>0</v>
      </c>
      <c r="BT87" s="267">
        <v>0</v>
      </c>
      <c r="BU87" s="267">
        <v>0</v>
      </c>
      <c r="BV87" s="267">
        <v>0</v>
      </c>
      <c r="BW87" s="267">
        <v>0</v>
      </c>
      <c r="BX87" s="267">
        <v>0</v>
      </c>
      <c r="BY87" s="267">
        <v>0</v>
      </c>
      <c r="BZ87" s="267">
        <v>0</v>
      </c>
      <c r="CA87" s="267">
        <v>0</v>
      </c>
      <c r="CB87" s="267">
        <v>0</v>
      </c>
      <c r="CC87" s="267">
        <v>0</v>
      </c>
      <c r="CD87" s="267">
        <v>0</v>
      </c>
      <c r="CE87" s="267">
        <v>0</v>
      </c>
      <c r="CF87" s="267">
        <v>0</v>
      </c>
      <c r="CG87" s="267">
        <v>0</v>
      </c>
      <c r="CH87" s="267">
        <v>0</v>
      </c>
      <c r="CI87" s="267">
        <v>0</v>
      </c>
      <c r="CJ87" s="267">
        <v>0</v>
      </c>
      <c r="CK87" s="267">
        <v>0</v>
      </c>
      <c r="CL87" s="267">
        <v>0</v>
      </c>
      <c r="CM87" s="267">
        <v>0</v>
      </c>
      <c r="CN87" s="267">
        <v>0</v>
      </c>
      <c r="CO87" s="267">
        <v>0</v>
      </c>
      <c r="CP87" s="267">
        <v>0</v>
      </c>
      <c r="CQ87" s="267">
        <v>0</v>
      </c>
    </row>
    <row r="88" spans="1:95" x14ac:dyDescent="0.25">
      <c r="A88" s="344" t="s">
        <v>247</v>
      </c>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50">
        <f>-($AK$26+$AK$27)*$AK$29</f>
        <v>-30742949.666666675</v>
      </c>
      <c r="AL88" s="351"/>
      <c r="AM88" s="267">
        <v>0</v>
      </c>
      <c r="AN88" s="267">
        <v>0</v>
      </c>
      <c r="AO88" s="267">
        <v>0</v>
      </c>
      <c r="AP88" s="267">
        <v>0</v>
      </c>
      <c r="AQ88" s="267">
        <v>0</v>
      </c>
      <c r="AR88" s="267">
        <v>0</v>
      </c>
      <c r="AS88" s="267">
        <v>0</v>
      </c>
      <c r="AT88" s="267">
        <v>0</v>
      </c>
      <c r="AU88" s="267">
        <v>0</v>
      </c>
      <c r="AV88" s="267">
        <v>0</v>
      </c>
      <c r="AW88" s="267">
        <v>0</v>
      </c>
      <c r="AX88" s="267">
        <v>0</v>
      </c>
      <c r="AY88" s="267">
        <v>0</v>
      </c>
      <c r="AZ88" s="267">
        <v>0</v>
      </c>
      <c r="BA88" s="267">
        <v>0</v>
      </c>
      <c r="BB88" s="267">
        <v>0</v>
      </c>
      <c r="BC88" s="267">
        <v>0</v>
      </c>
      <c r="BD88" s="267">
        <v>0</v>
      </c>
      <c r="BE88" s="267">
        <v>0</v>
      </c>
      <c r="BF88" s="267">
        <v>0</v>
      </c>
      <c r="BG88" s="267">
        <v>1</v>
      </c>
      <c r="BH88" s="267">
        <v>2</v>
      </c>
      <c r="BI88" s="267">
        <v>3</v>
      </c>
      <c r="BJ88" s="267">
        <v>4</v>
      </c>
      <c r="BK88" s="267">
        <v>5</v>
      </c>
      <c r="BL88" s="267">
        <v>6</v>
      </c>
      <c r="BM88" s="267">
        <v>7</v>
      </c>
      <c r="BN88" s="267">
        <v>8</v>
      </c>
      <c r="BO88" s="267">
        <v>9</v>
      </c>
      <c r="BP88" s="267">
        <v>10</v>
      </c>
      <c r="BQ88" s="267">
        <v>11</v>
      </c>
      <c r="BR88" s="267">
        <v>12</v>
      </c>
      <c r="BS88" s="267">
        <v>13</v>
      </c>
      <c r="BT88" s="267">
        <v>14</v>
      </c>
      <c r="BU88" s="267">
        <v>15</v>
      </c>
      <c r="BV88" s="267">
        <v>16</v>
      </c>
      <c r="BW88" s="267">
        <v>17</v>
      </c>
      <c r="BX88" s="267">
        <v>18</v>
      </c>
      <c r="BY88" s="267">
        <v>19</v>
      </c>
      <c r="BZ88" s="267">
        <v>20</v>
      </c>
      <c r="CA88" s="267">
        <v>21</v>
      </c>
      <c r="CB88" s="267">
        <v>22</v>
      </c>
      <c r="CC88" s="267">
        <v>23</v>
      </c>
      <c r="CD88" s="267">
        <v>24</v>
      </c>
      <c r="CE88" s="267">
        <v>25</v>
      </c>
      <c r="CF88" s="267">
        <v>26</v>
      </c>
      <c r="CG88" s="267">
        <v>27</v>
      </c>
      <c r="CH88" s="267">
        <v>28</v>
      </c>
      <c r="CI88" s="267">
        <v>29</v>
      </c>
      <c r="CJ88" s="267">
        <v>30</v>
      </c>
      <c r="CK88" s="267">
        <v>31</v>
      </c>
      <c r="CL88" s="267">
        <v>32</v>
      </c>
      <c r="CM88" s="267">
        <v>33</v>
      </c>
      <c r="CN88" s="267">
        <v>34</v>
      </c>
      <c r="CO88" s="267">
        <v>35</v>
      </c>
      <c r="CP88" s="267">
        <v>36</v>
      </c>
      <c r="CQ88" s="267">
        <v>37</v>
      </c>
    </row>
    <row r="89" spans="1:95" x14ac:dyDescent="0.25">
      <c r="A89" s="344" t="s">
        <v>246</v>
      </c>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50">
        <f>AK60-AK61</f>
        <v>0</v>
      </c>
      <c r="AL89" s="351"/>
      <c r="AM89" s="267">
        <v>0</v>
      </c>
      <c r="AN89" s="267">
        <f t="shared" ref="AN89:CQ89" si="7">AN60-AN61</f>
        <v>0</v>
      </c>
      <c r="AO89" s="267">
        <f t="shared" si="7"/>
        <v>0</v>
      </c>
      <c r="AP89" s="267">
        <f t="shared" si="7"/>
        <v>0</v>
      </c>
      <c r="AQ89" s="267">
        <f t="shared" si="7"/>
        <v>0</v>
      </c>
      <c r="AR89" s="267">
        <f t="shared" si="7"/>
        <v>0</v>
      </c>
      <c r="AS89" s="267">
        <f t="shared" si="7"/>
        <v>0</v>
      </c>
      <c r="AT89" s="267">
        <f t="shared" si="7"/>
        <v>0</v>
      </c>
      <c r="AU89" s="267">
        <f t="shared" si="7"/>
        <v>0</v>
      </c>
      <c r="AV89" s="267">
        <f t="shared" si="7"/>
        <v>0</v>
      </c>
      <c r="AW89" s="267">
        <f t="shared" si="7"/>
        <v>0</v>
      </c>
      <c r="AX89" s="267">
        <f t="shared" si="7"/>
        <v>0</v>
      </c>
      <c r="AY89" s="267">
        <f t="shared" si="7"/>
        <v>0</v>
      </c>
      <c r="AZ89" s="267">
        <f t="shared" si="7"/>
        <v>0</v>
      </c>
      <c r="BA89" s="267">
        <f t="shared" si="7"/>
        <v>0</v>
      </c>
      <c r="BB89" s="267">
        <f t="shared" si="7"/>
        <v>0</v>
      </c>
      <c r="BC89" s="267">
        <f t="shared" si="7"/>
        <v>0</v>
      </c>
      <c r="BD89" s="267">
        <f t="shared" si="7"/>
        <v>0</v>
      </c>
      <c r="BE89" s="267">
        <f t="shared" si="7"/>
        <v>0</v>
      </c>
      <c r="BF89" s="267">
        <f t="shared" si="7"/>
        <v>0</v>
      </c>
      <c r="BG89" s="267">
        <f t="shared" si="7"/>
        <v>0</v>
      </c>
      <c r="BH89" s="267">
        <f t="shared" si="7"/>
        <v>0</v>
      </c>
      <c r="BI89" s="267">
        <f t="shared" si="7"/>
        <v>0</v>
      </c>
      <c r="BJ89" s="267">
        <f t="shared" si="7"/>
        <v>0</v>
      </c>
      <c r="BK89" s="267">
        <f t="shared" si="7"/>
        <v>0</v>
      </c>
      <c r="BL89" s="267">
        <f t="shared" si="7"/>
        <v>0</v>
      </c>
      <c r="BM89" s="267">
        <f t="shared" si="7"/>
        <v>0</v>
      </c>
      <c r="BN89" s="267">
        <f t="shared" si="7"/>
        <v>0</v>
      </c>
      <c r="BO89" s="267">
        <f t="shared" si="7"/>
        <v>0</v>
      </c>
      <c r="BP89" s="267">
        <f t="shared" si="7"/>
        <v>0</v>
      </c>
      <c r="BQ89" s="267">
        <f t="shared" si="7"/>
        <v>0</v>
      </c>
      <c r="BR89" s="267">
        <f t="shared" si="7"/>
        <v>0</v>
      </c>
      <c r="BS89" s="267">
        <f t="shared" si="7"/>
        <v>0</v>
      </c>
      <c r="BT89" s="267">
        <f t="shared" si="7"/>
        <v>0</v>
      </c>
      <c r="BU89" s="267">
        <f t="shared" si="7"/>
        <v>0</v>
      </c>
      <c r="BV89" s="267">
        <f t="shared" si="7"/>
        <v>0</v>
      </c>
      <c r="BW89" s="267">
        <f t="shared" si="7"/>
        <v>0</v>
      </c>
      <c r="BX89" s="267">
        <f t="shared" si="7"/>
        <v>0</v>
      </c>
      <c r="BY89" s="267">
        <f t="shared" si="7"/>
        <v>0</v>
      </c>
      <c r="BZ89" s="267">
        <f t="shared" si="7"/>
        <v>0</v>
      </c>
      <c r="CA89" s="267">
        <f t="shared" si="7"/>
        <v>0</v>
      </c>
      <c r="CB89" s="267">
        <f t="shared" si="7"/>
        <v>0</v>
      </c>
      <c r="CC89" s="267">
        <f t="shared" si="7"/>
        <v>0</v>
      </c>
      <c r="CD89" s="267">
        <f t="shared" si="7"/>
        <v>0</v>
      </c>
      <c r="CE89" s="267">
        <f t="shared" si="7"/>
        <v>0</v>
      </c>
      <c r="CF89" s="267">
        <f t="shared" si="7"/>
        <v>0</v>
      </c>
      <c r="CG89" s="267">
        <f t="shared" si="7"/>
        <v>0</v>
      </c>
      <c r="CH89" s="267">
        <f t="shared" si="7"/>
        <v>0</v>
      </c>
      <c r="CI89" s="267">
        <f t="shared" si="7"/>
        <v>0</v>
      </c>
      <c r="CJ89" s="267">
        <f t="shared" si="7"/>
        <v>0</v>
      </c>
      <c r="CK89" s="267">
        <f t="shared" si="7"/>
        <v>0</v>
      </c>
      <c r="CL89" s="267">
        <f t="shared" si="7"/>
        <v>0</v>
      </c>
      <c r="CM89" s="267">
        <f t="shared" si="7"/>
        <v>0</v>
      </c>
      <c r="CN89" s="267">
        <f t="shared" si="7"/>
        <v>0</v>
      </c>
      <c r="CO89" s="267">
        <f t="shared" si="7"/>
        <v>0</v>
      </c>
      <c r="CP89" s="267">
        <f t="shared" si="7"/>
        <v>0</v>
      </c>
      <c r="CQ89" s="267">
        <f t="shared" si="7"/>
        <v>0</v>
      </c>
    </row>
    <row r="90" spans="1:95" s="222" customFormat="1" ht="15" x14ac:dyDescent="0.25">
      <c r="A90" s="344" t="s">
        <v>245</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6">
        <f>SUM(AK82:AK89)</f>
        <v>-36891539.600000009</v>
      </c>
      <c r="AL90" s="347"/>
      <c r="AM90" s="266">
        <v>22760905.371333331</v>
      </c>
      <c r="AN90" s="266">
        <v>20379758.898868967</v>
      </c>
      <c r="AO90" s="266">
        <v>19645901.432271268</v>
      </c>
      <c r="AP90" s="266">
        <v>20453244.833108235</v>
      </c>
      <c r="AQ90" s="266">
        <v>21292695.392077252</v>
      </c>
      <c r="AR90" s="266">
        <v>22165537.39550361</v>
      </c>
      <c r="AS90" s="266">
        <v>23073106.501165595</v>
      </c>
      <c r="AT90" s="266">
        <v>24016791.793152634</v>
      </c>
      <c r="AU90" s="266">
        <v>24998037.918917727</v>
      </c>
      <c r="AV90" s="266">
        <v>26018347.311811998</v>
      </c>
      <c r="AW90" s="266">
        <v>27079282.502520621</v>
      </c>
      <c r="AX90" s="266">
        <v>28182468.522956163</v>
      </c>
      <c r="AY90" s="266">
        <v>29329595.40630769</v>
      </c>
      <c r="AZ90" s="266">
        <v>30522420.787091859</v>
      </c>
      <c r="BA90" s="266">
        <v>31762772.605205975</v>
      </c>
      <c r="BB90" s="266">
        <v>33052551.918143228</v>
      </c>
      <c r="BC90" s="266">
        <v>34393735.825696543</v>
      </c>
      <c r="BD90" s="266">
        <v>35788380.51165057</v>
      </c>
      <c r="BE90" s="266">
        <v>37238624.407141328</v>
      </c>
      <c r="BF90" s="266">
        <v>38746691.480550297</v>
      </c>
      <c r="BG90" s="266">
        <v>40314895.658994183</v>
      </c>
      <c r="BH90" s="266">
        <v>41945641.386674412</v>
      </c>
      <c r="BI90" s="266">
        <v>43641430.325560413</v>
      </c>
      <c r="BJ90" s="266">
        <v>45404864.204100475</v>
      </c>
      <c r="BK90" s="266">
        <v>47238648.819880672</v>
      </c>
      <c r="BL90" s="266">
        <v>49145598.202390641</v>
      </c>
      <c r="BM90" s="266">
        <v>51128638.942299604</v>
      </c>
      <c r="BN90" s="266">
        <v>53190814.693903521</v>
      </c>
      <c r="BO90" s="266">
        <v>55335290.857670143</v>
      </c>
      <c r="BP90" s="266">
        <v>57565359.450085998</v>
      </c>
      <c r="BQ90" s="266">
        <v>59884444.168297082</v>
      </c>
      <c r="BR90" s="266">
        <v>62296105.657335177</v>
      </c>
      <c r="BS90" s="266">
        <v>64804046.988033354</v>
      </c>
      <c r="BT90" s="266">
        <v>67412119.354058042</v>
      </c>
      <c r="BU90" s="266">
        <v>70124327.996822283</v>
      </c>
      <c r="BV90" s="266">
        <v>72944838.367395699</v>
      </c>
      <c r="BW90" s="266">
        <v>75877982.534890592</v>
      </c>
      <c r="BX90" s="266">
        <v>78928265.851183906</v>
      </c>
      <c r="BY90" s="266">
        <v>82100373.882227495</v>
      </c>
      <c r="BZ90" s="266">
        <v>85399179.616611376</v>
      </c>
      <c r="CA90" s="266">
        <v>88829750.962469265</v>
      </c>
      <c r="CB90" s="266">
        <v>92397358.544259951</v>
      </c>
      <c r="CC90" s="266">
        <v>96107483.811420873</v>
      </c>
      <c r="CD90" s="266">
        <v>99965827.471366823</v>
      </c>
      <c r="CE90" s="266">
        <v>103978318.25980921</v>
      </c>
      <c r="CF90" s="266">
        <v>108151122.06188783</v>
      </c>
      <c r="CG90" s="266">
        <v>112490651.39814818</v>
      </c>
      <c r="CH90" s="266">
        <v>117003575.28995746</v>
      </c>
      <c r="CI90" s="266">
        <v>121696829.51953772</v>
      </c>
      <c r="CJ90" s="266">
        <v>126577627.30039987</v>
      </c>
      <c r="CK90" s="266">
        <v>131653470.37459502</v>
      </c>
      <c r="CL90" s="266">
        <v>136932160.55385646</v>
      </c>
      <c r="CM90" s="266">
        <v>142421811.72238702</v>
      </c>
      <c r="CN90" s="266">
        <v>148130862.31975725</v>
      </c>
      <c r="CO90" s="266">
        <v>154068088.32312101</v>
      </c>
      <c r="CP90" s="266">
        <v>160242616.74871787</v>
      </c>
      <c r="CQ90" s="266">
        <v>166663939.69343719</v>
      </c>
    </row>
    <row r="91" spans="1:95" s="222" customFormat="1" ht="15" x14ac:dyDescent="0.25">
      <c r="A91" s="344" t="s">
        <v>244</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6">
        <f>SUM($AK$90:AK90)</f>
        <v>-36891539.600000009</v>
      </c>
      <c r="AL91" s="347"/>
      <c r="AM91" s="266">
        <v>-14130634.228666678</v>
      </c>
      <c r="AN91" s="266">
        <v>6249124.6702022888</v>
      </c>
      <c r="AO91" s="266">
        <v>25895026.102473557</v>
      </c>
      <c r="AP91" s="266">
        <v>46348270.935581788</v>
      </c>
      <c r="AQ91" s="266">
        <v>67640966.327659041</v>
      </c>
      <c r="AR91" s="266">
        <v>89806503.723162651</v>
      </c>
      <c r="AS91" s="266">
        <v>112879610.22432825</v>
      </c>
      <c r="AT91" s="266">
        <v>136896402.01748088</v>
      </c>
      <c r="AU91" s="266">
        <v>161894439.9363986</v>
      </c>
      <c r="AV91" s="266">
        <v>187912787.24821061</v>
      </c>
      <c r="AW91" s="266">
        <v>214992069.75073123</v>
      </c>
      <c r="AX91" s="266">
        <v>243174538.27368739</v>
      </c>
      <c r="AY91" s="266">
        <v>272504133.67999506</v>
      </c>
      <c r="AZ91" s="266">
        <v>303026554.46708691</v>
      </c>
      <c r="BA91" s="266">
        <v>334789327.07229286</v>
      </c>
      <c r="BB91" s="266">
        <v>367841878.99043608</v>
      </c>
      <c r="BC91" s="266">
        <v>402235614.81613261</v>
      </c>
      <c r="BD91" s="266">
        <v>438023995.32778317</v>
      </c>
      <c r="BE91" s="266">
        <v>475262619.7349245</v>
      </c>
      <c r="BF91" s="266">
        <v>514009311.21547478</v>
      </c>
      <c r="BG91" s="266">
        <v>554324206.87446892</v>
      </c>
      <c r="BH91" s="266">
        <v>596269848.26114333</v>
      </c>
      <c r="BI91" s="266">
        <v>639911278.58670378</v>
      </c>
      <c r="BJ91" s="266">
        <v>685316142.79080427</v>
      </c>
      <c r="BK91" s="266">
        <v>732554791.61068499</v>
      </c>
      <c r="BL91" s="266">
        <v>781700389.81307566</v>
      </c>
      <c r="BM91" s="266">
        <v>832829028.75537527</v>
      </c>
      <c r="BN91" s="266">
        <v>886019843.44927883</v>
      </c>
      <c r="BO91" s="266">
        <v>941355134.30694902</v>
      </c>
      <c r="BP91" s="266">
        <v>998920493.75703502</v>
      </c>
      <c r="BQ91" s="266">
        <v>1058804937.9253321</v>
      </c>
      <c r="BR91" s="266">
        <v>1121101043.5826674</v>
      </c>
      <c r="BS91" s="266">
        <v>1185905090.5707006</v>
      </c>
      <c r="BT91" s="266">
        <v>1253317209.9247587</v>
      </c>
      <c r="BU91" s="266">
        <v>1323441537.921581</v>
      </c>
      <c r="BV91" s="266">
        <v>1396386376.2889767</v>
      </c>
      <c r="BW91" s="266">
        <v>1472264358.8238673</v>
      </c>
      <c r="BX91" s="266">
        <v>1551192624.6750512</v>
      </c>
      <c r="BY91" s="266">
        <v>1633292998.5572786</v>
      </c>
      <c r="BZ91" s="266">
        <v>1718692178.1738901</v>
      </c>
      <c r="CA91" s="266">
        <v>1807521929.1363595</v>
      </c>
      <c r="CB91" s="266">
        <v>1899919287.6806195</v>
      </c>
      <c r="CC91" s="266">
        <v>1996026771.4920404</v>
      </c>
      <c r="CD91" s="266">
        <v>2095992598.9634073</v>
      </c>
      <c r="CE91" s="266">
        <v>2199970917.2232165</v>
      </c>
      <c r="CF91" s="266">
        <v>2308122039.2851043</v>
      </c>
      <c r="CG91" s="266">
        <v>2420612690.6832523</v>
      </c>
      <c r="CH91" s="266">
        <v>2537616265.9732099</v>
      </c>
      <c r="CI91" s="266">
        <v>2659313095.4927478</v>
      </c>
      <c r="CJ91" s="266">
        <v>2785890722.7931476</v>
      </c>
      <c r="CK91" s="266">
        <v>2917544193.1677427</v>
      </c>
      <c r="CL91" s="266">
        <v>3054476353.7215991</v>
      </c>
      <c r="CM91" s="266">
        <v>3196898165.4439859</v>
      </c>
      <c r="CN91" s="266">
        <v>3345029027.7637434</v>
      </c>
      <c r="CO91" s="266">
        <v>3499097116.0868645</v>
      </c>
      <c r="CP91" s="266">
        <v>3659339732.8355823</v>
      </c>
      <c r="CQ91" s="266">
        <v>3826003672.5290194</v>
      </c>
    </row>
    <row r="92" spans="1:95" x14ac:dyDescent="0.25">
      <c r="A92" s="344" t="s">
        <v>243</v>
      </c>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8">
        <f>1/POWER((1+$AK$45),AK80)</f>
        <v>1</v>
      </c>
      <c r="AL92" s="349"/>
      <c r="AM92" s="272">
        <v>0.87657784011220197</v>
      </c>
      <c r="AN92" s="272">
        <v>0.76838870977577312</v>
      </c>
      <c r="AO92" s="272">
        <v>0.6735525155818487</v>
      </c>
      <c r="AP92" s="272">
        <v>0.59042120931087727</v>
      </c>
      <c r="AQ92" s="272">
        <v>0.51755014841416302</v>
      </c>
      <c r="AR92" s="272">
        <v>0.45367299124663668</v>
      </c>
      <c r="AS92" s="272">
        <v>0.39767969078421861</v>
      </c>
      <c r="AT92" s="272">
        <v>0.34859720440411868</v>
      </c>
      <c r="AU92" s="272">
        <v>0.30557258450571412</v>
      </c>
      <c r="AV92" s="272">
        <v>0.26785815612352221</v>
      </c>
      <c r="AW92" s="272">
        <v>0.23479852395119405</v>
      </c>
      <c r="AX92" s="272">
        <v>0.20581918298667082</v>
      </c>
      <c r="AY92" s="272">
        <v>0.18041653487611395</v>
      </c>
      <c r="AZ92" s="272">
        <v>0.15814913646223175</v>
      </c>
      <c r="BA92" s="272">
        <v>0.13863002845567296</v>
      </c>
      <c r="BB92" s="272">
        <v>0.12152001091836692</v>
      </c>
      <c r="BC92" s="272">
        <v>0.10652174870123327</v>
      </c>
      <c r="BD92" s="272">
        <v>9.3374604401501818E-2</v>
      </c>
      <c r="BE92" s="272">
        <v>8.1850109047599762E-2</v>
      </c>
      <c r="BF92" s="272">
        <v>7.1747991801893202E-2</v>
      </c>
      <c r="BG92" s="272">
        <v>6.2892699686091513E-2</v>
      </c>
      <c r="BH92" s="272">
        <v>5.5130346849659465E-2</v>
      </c>
      <c r="BI92" s="272">
        <v>4.8326040366111024E-2</v>
      </c>
      <c r="BJ92" s="272">
        <v>4.2361536085300688E-2</v>
      </c>
      <c r="BK92" s="272">
        <v>3.7133183805487982E-2</v>
      </c>
      <c r="BL92" s="272">
        <v>3.255012605670405E-2</v>
      </c>
      <c r="BM92" s="272">
        <v>2.8532719194165536E-2</v>
      </c>
      <c r="BN92" s="272">
        <v>2.5011149363749596E-2</v>
      </c>
      <c r="BO92" s="272">
        <v>2.1924219287999293E-2</v>
      </c>
      <c r="BP92" s="272">
        <v>1.9218284789620704E-2</v>
      </c>
      <c r="BQ92" s="272">
        <v>1.6846322571546897E-2</v>
      </c>
      <c r="BR92" s="272">
        <v>1.4767113053600015E-2</v>
      </c>
      <c r="BS92" s="272">
        <v>1.2944524065217405E-2</v>
      </c>
      <c r="BT92" s="272">
        <v>1.1346882946368691E-2</v>
      </c>
      <c r="BU92" s="272">
        <v>9.9464261451338454E-3</v>
      </c>
      <c r="BV92" s="272">
        <v>8.7188167471369607E-3</v>
      </c>
      <c r="BW92" s="272">
        <v>7.6427215525394117E-3</v>
      </c>
      <c r="BX92" s="272">
        <v>6.6994403511039732E-3</v>
      </c>
      <c r="BY92" s="272">
        <v>5.8725809529312518E-3</v>
      </c>
      <c r="BZ92" s="272">
        <v>5.1477743276045337E-3</v>
      </c>
      <c r="CA92" s="272">
        <v>4.5124249014766244E-3</v>
      </c>
      <c r="CB92" s="272">
        <v>3.9554916738048958E-3</v>
      </c>
      <c r="CC92" s="272">
        <v>3.4672963480056932E-3</v>
      </c>
      <c r="CD92" s="272">
        <v>3.0393551437637566E-3</v>
      </c>
      <c r="CE92" s="272">
        <v>2.6642313672543445E-3</v>
      </c>
      <c r="CF92" s="272">
        <v>2.3354061774669924E-3</v>
      </c>
      <c r="CG92" s="272">
        <v>2.0471653028287097E-3</v>
      </c>
      <c r="CH92" s="272">
        <v>1.7944997395062325E-3</v>
      </c>
      <c r="CI92" s="272">
        <v>1.5730187057382821E-3</v>
      </c>
      <c r="CJ92" s="272">
        <v>1.3788733395321549E-3</v>
      </c>
      <c r="CK92" s="272">
        <v>1.2086898137553951E-3</v>
      </c>
      <c r="CL92" s="272">
        <v>1.0595107063073239E-3</v>
      </c>
      <c r="CM92" s="272">
        <v>9.2874360651062741E-4</v>
      </c>
      <c r="CN92" s="272">
        <v>8.1411606461310277E-4</v>
      </c>
      <c r="CO92" s="272">
        <v>7.1363610151919932E-4</v>
      </c>
      <c r="CP92" s="272">
        <v>6.255575924957919E-4</v>
      </c>
      <c r="CQ92" s="272">
        <v>5.4834992329575013E-4</v>
      </c>
    </row>
    <row r="93" spans="1:95" s="222" customFormat="1" ht="14.25" x14ac:dyDescent="0.25">
      <c r="A93" s="331" t="s">
        <v>242</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40">
        <f>AK90*AK92</f>
        <v>-36891539.600000009</v>
      </c>
      <c r="AL93" s="341"/>
      <c r="AM93" s="273">
        <v>19951705.269401588</v>
      </c>
      <c r="AN93" s="273">
        <v>15659576.645843256</v>
      </c>
      <c r="AO93" s="273">
        <v>13232546.330579357</v>
      </c>
      <c r="AP93" s="273">
        <v>12076029.548695216</v>
      </c>
      <c r="AQ93" s="273">
        <v>11020037.660307147</v>
      </c>
      <c r="AR93" s="273">
        <v>10055905.652807308</v>
      </c>
      <c r="AS93" s="273">
        <v>9175705.8588148784</v>
      </c>
      <c r="AT93" s="273">
        <v>8372186.4778487887</v>
      </c>
      <c r="AU93" s="273">
        <v>7638715.0544555327</v>
      </c>
      <c r="AV93" s="273">
        <v>6969226.536323363</v>
      </c>
      <c r="AW93" s="273">
        <v>6358175.5612492375</v>
      </c>
      <c r="AX93" s="273">
        <v>5800492.6459424049</v>
      </c>
      <c r="AY93" s="273">
        <v>5291543.9725244232</v>
      </c>
      <c r="AZ93" s="273">
        <v>4827094.4902154496</v>
      </c>
      <c r="BA93" s="273">
        <v>4403274.0700907735</v>
      </c>
      <c r="BB93" s="273">
        <v>4016546.4699726547</v>
      </c>
      <c r="BC93" s="273">
        <v>3663680.8845214508</v>
      </c>
      <c r="BD93" s="273">
        <v>3341725.8724457892</v>
      </c>
      <c r="BE93" s="273">
        <v>3047985.4685071278</v>
      </c>
      <c r="BF93" s="273">
        <v>2779997.302697008</v>
      </c>
      <c r="BG93" s="273">
        <v>2535512.6255572354</v>
      </c>
      <c r="BH93" s="273">
        <v>2312477.7584787915</v>
      </c>
      <c r="BI93" s="273">
        <v>2109017.5235478543</v>
      </c>
      <c r="BJ93" s="273">
        <v>1923419.7934301798</v>
      </c>
      <c r="BK93" s="273">
        <v>1754121.429351527</v>
      </c>
      <c r="BL93" s="273">
        <v>1599695.4166199432</v>
      </c>
      <c r="BM93" s="273">
        <v>1458839.0977205115</v>
      </c>
      <c r="BN93" s="273">
        <v>1330363.4110887477</v>
      </c>
      <c r="BO93" s="273">
        <v>1213183.0511287828</v>
      </c>
      <c r="BP93" s="273">
        <v>1106307.4719286363</v>
      </c>
      <c r="BQ93" s="273">
        <v>1008832.6634769231</v>
      </c>
      <c r="BR93" s="273">
        <v>919933.63504088006</v>
      </c>
      <c r="BS93" s="273">
        <v>838857.54576007719</v>
      </c>
      <c r="BT93" s="273">
        <v>764917.42747713195</v>
      </c>
      <c r="BU93" s="273">
        <v>697486.44939753448</v>
      </c>
      <c r="BV93" s="273">
        <v>635992.67837484833</v>
      </c>
      <c r="BW93" s="273">
        <v>579914.29248261743</v>
      </c>
      <c r="BX93" s="273">
        <v>528775.20908608322</v>
      </c>
      <c r="BY93" s="273">
        <v>482141.09188930359</v>
      </c>
      <c r="BZ93" s="273">
        <v>439615.70442888042</v>
      </c>
      <c r="CA93" s="273">
        <v>400837.58023501345</v>
      </c>
      <c r="CB93" s="273">
        <v>365476.98240338586</v>
      </c>
      <c r="CC93" s="273">
        <v>333233.12763535586</v>
      </c>
      <c r="CD93" s="273">
        <v>303831.65192569903</v>
      </c>
      <c r="CE93" s="273">
        <v>277022.2970221389</v>
      </c>
      <c r="CF93" s="273">
        <v>252576.79856331958</v>
      </c>
      <c r="CG93" s="273">
        <v>230286.95843488883</v>
      </c>
      <c r="CH93" s="273">
        <v>209962.88537912653</v>
      </c>
      <c r="CI93" s="273">
        <v>191431.38926327557</v>
      </c>
      <c r="CJ93" s="273">
        <v>174534.51566575884</v>
      </c>
      <c r="CK93" s="273">
        <v>159128.20858732067</v>
      </c>
      <c r="CL93" s="273">
        <v>145081.09014460433</v>
      </c>
      <c r="CM93" s="273">
        <v>132273.34706482728</v>
      </c>
      <c r="CN93" s="273">
        <v>120595.71467950613</v>
      </c>
      <c r="CO93" s="273">
        <v>109948.54991942775</v>
      </c>
      <c r="CP93" s="273">
        <v>100240.98554855381</v>
      </c>
      <c r="CQ93" s="273">
        <v>91390.158547063809</v>
      </c>
    </row>
    <row r="94" spans="1:95" s="222" customFormat="1" ht="14.25" x14ac:dyDescent="0.25">
      <c r="A94" s="331" t="s">
        <v>241</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40">
        <f>SUM($AK$93:AK93)</f>
        <v>-36891539.600000009</v>
      </c>
      <c r="AL94" s="341"/>
      <c r="AM94" s="273">
        <f>SUM($AK$93:AM93)</f>
        <v>-16939834.330598421</v>
      </c>
      <c r="AN94" s="273">
        <f>SUM($AK$93:AN93)</f>
        <v>-1280257.6847551651</v>
      </c>
      <c r="AO94" s="273">
        <f>SUM($AK$93:AO93)</f>
        <v>11952288.645824192</v>
      </c>
      <c r="AP94" s="273">
        <f>SUM($AK$93:AP93)</f>
        <v>24028318.194519408</v>
      </c>
      <c r="AQ94" s="273">
        <f>SUM($AK$93:AQ93)</f>
        <v>35048355.854826555</v>
      </c>
      <c r="AR94" s="273">
        <f>SUM($AK$93:AR93)</f>
        <v>45104261.507633865</v>
      </c>
      <c r="AS94" s="273">
        <f>SUM($AK$93:AS93)</f>
        <v>54279967.366448745</v>
      </c>
      <c r="AT94" s="273">
        <f>SUM($AK$93:AT93)</f>
        <v>62652153.844297536</v>
      </c>
      <c r="AU94" s="273">
        <f>SUM($AK$93:AU93)</f>
        <v>70290868.898753062</v>
      </c>
      <c r="AV94" s="273">
        <f>SUM($AK$93:AV93)</f>
        <v>77260095.43507643</v>
      </c>
      <c r="AW94" s="273">
        <f>SUM($AK$93:AW93)</f>
        <v>83618270.996325672</v>
      </c>
      <c r="AX94" s="273">
        <f>SUM($AK$93:AX93)</f>
        <v>89418763.642268077</v>
      </c>
      <c r="AY94" s="273">
        <f>SUM($AK$93:AY93)</f>
        <v>94710307.614792496</v>
      </c>
      <c r="AZ94" s="273">
        <f>SUM($AK$93:AZ93)</f>
        <v>99537402.105007946</v>
      </c>
      <c r="BA94" s="273">
        <f>SUM($AK$93:BA93)</f>
        <v>103940676.17509872</v>
      </c>
      <c r="BB94" s="273">
        <f>SUM($AK$93:BB93)</f>
        <v>107957222.64507137</v>
      </c>
      <c r="BC94" s="273">
        <f>SUM($AK$93:BC93)</f>
        <v>111620903.52959283</v>
      </c>
      <c r="BD94" s="273">
        <f>SUM($AK$93:BD93)</f>
        <v>114962629.40203862</v>
      </c>
      <c r="BE94" s="273">
        <f>SUM($AK$93:BE93)</f>
        <v>118010614.87054574</v>
      </c>
      <c r="BF94" s="273">
        <f>SUM($AK$93:BF93)</f>
        <v>120790612.17324275</v>
      </c>
      <c r="BG94" s="273">
        <f>SUM($AK$93:BG93)</f>
        <v>123326124.79879998</v>
      </c>
      <c r="BH94" s="273">
        <f>SUM($AK$93:BH93)</f>
        <v>125638602.55727877</v>
      </c>
      <c r="BI94" s="273">
        <f>SUM($AK$93:BI93)</f>
        <v>127747620.08082663</v>
      </c>
      <c r="BJ94" s="273">
        <f>SUM($AK$93:BJ93)</f>
        <v>129671039.8742568</v>
      </c>
      <c r="BK94" s="273">
        <f>SUM($AK$93:BK93)</f>
        <v>131425161.30360833</v>
      </c>
      <c r="BL94" s="273">
        <f>SUM($AK$93:BL93)</f>
        <v>133024856.72022827</v>
      </c>
      <c r="BM94" s="273">
        <f>SUM($AK$93:BM93)</f>
        <v>134483695.81794879</v>
      </c>
      <c r="BN94" s="273">
        <f>SUM($AK$93:BN93)</f>
        <v>135814059.22903752</v>
      </c>
      <c r="BO94" s="273">
        <f>SUM($AK$93:BO93)</f>
        <v>137027242.2801663</v>
      </c>
      <c r="BP94" s="273">
        <f>SUM($AK$93:BP93)</f>
        <v>138133549.75209492</v>
      </c>
      <c r="BQ94" s="273">
        <f>SUM($AK$93:BQ93)</f>
        <v>139142382.41557184</v>
      </c>
      <c r="BR94" s="273">
        <f>SUM($AK$93:BR93)</f>
        <v>140062316.05061272</v>
      </c>
      <c r="BS94" s="273">
        <f>SUM($AK$93:BS93)</f>
        <v>140901173.59637278</v>
      </c>
      <c r="BT94" s="273">
        <f>SUM($AK$93:BT93)</f>
        <v>141666091.0238499</v>
      </c>
      <c r="BU94" s="273">
        <f>SUM($AK$93:BU93)</f>
        <v>142363577.47324744</v>
      </c>
      <c r="BV94" s="273">
        <f>SUM($AK$93:BV93)</f>
        <v>142999570.1516223</v>
      </c>
      <c r="BW94" s="273">
        <f>SUM($AK$93:BW93)</f>
        <v>143579484.44410491</v>
      </c>
      <c r="BX94" s="273">
        <f>SUM($AK$93:BX93)</f>
        <v>144108259.653191</v>
      </c>
      <c r="BY94" s="273">
        <f>SUM($AK$93:BY93)</f>
        <v>144590400.74508029</v>
      </c>
      <c r="BZ94" s="273">
        <f>SUM($AK$93:BZ93)</f>
        <v>145030016.44950917</v>
      </c>
      <c r="CA94" s="273">
        <f>SUM($AK$93:CA93)</f>
        <v>145430854.02974418</v>
      </c>
      <c r="CB94" s="273">
        <f>SUM($AK$93:CB93)</f>
        <v>145796331.01214758</v>
      </c>
      <c r="CC94" s="273">
        <f>SUM($AK$93:CC93)</f>
        <v>146129564.13978294</v>
      </c>
      <c r="CD94" s="273">
        <f>SUM($AK$93:CD93)</f>
        <v>146433395.79170865</v>
      </c>
      <c r="CE94" s="273">
        <f>SUM($AK$93:CE93)</f>
        <v>146710418.08873078</v>
      </c>
      <c r="CF94" s="273">
        <f>SUM($AK$93:CF93)</f>
        <v>146962994.88729411</v>
      </c>
      <c r="CG94" s="273">
        <f>SUM($AK$93:CG93)</f>
        <v>147193281.84572899</v>
      </c>
      <c r="CH94" s="273">
        <f>SUM($AK$93:CH93)</f>
        <v>147403244.73110813</v>
      </c>
      <c r="CI94" s="273">
        <f>SUM($AK$93:CI93)</f>
        <v>147594676.1203714</v>
      </c>
      <c r="CJ94" s="273">
        <f>SUM($AK$93:CJ93)</f>
        <v>147769210.63603717</v>
      </c>
      <c r="CK94" s="273">
        <f>SUM($AK$93:CK93)</f>
        <v>147928338.84462449</v>
      </c>
      <c r="CL94" s="273">
        <f>SUM($AK$93:CL93)</f>
        <v>148073419.93476909</v>
      </c>
      <c r="CM94" s="273">
        <f>SUM($AK$93:CM93)</f>
        <v>148205693.28183392</v>
      </c>
      <c r="CN94" s="273">
        <f>SUM($AK$93:CN93)</f>
        <v>148326288.99651343</v>
      </c>
      <c r="CO94" s="273">
        <f>SUM($AK$93:CO93)</f>
        <v>148436237.54643285</v>
      </c>
      <c r="CP94" s="273">
        <f>SUM($AK$93:CP93)</f>
        <v>148536478.53198141</v>
      </c>
      <c r="CQ94" s="273">
        <f>SUM($AK$93:CQ93)</f>
        <v>148627868.69052848</v>
      </c>
    </row>
    <row r="95" spans="1:95" s="222" customFormat="1" ht="14.25" x14ac:dyDescent="0.25">
      <c r="A95" s="331" t="s">
        <v>240</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42">
        <f>IF((ISERR(IRR($AK$90:AK90))),0,IF(IRR($AK$90:AK90)&lt;0,0,IRR($AK$90:AK90)))</f>
        <v>0</v>
      </c>
      <c r="AL95" s="343"/>
      <c r="AM95" s="274">
        <v>0</v>
      </c>
      <c r="AN95" s="274">
        <v>0.11321141140591573</v>
      </c>
      <c r="AO95" s="274">
        <v>0.3319145979220901</v>
      </c>
      <c r="AP95" s="274">
        <v>0.4415352989706598</v>
      </c>
      <c r="AQ95" s="274">
        <v>0.50009637447910937</v>
      </c>
      <c r="AR95" s="274">
        <v>0.53312063614507577</v>
      </c>
      <c r="AS95" s="274">
        <v>0.55251699532265719</v>
      </c>
      <c r="AT95" s="274">
        <v>0.56425562947548769</v>
      </c>
      <c r="AU95" s="274">
        <v>0.57151798983538793</v>
      </c>
      <c r="AV95" s="274">
        <v>0.57608436180453149</v>
      </c>
      <c r="AW95" s="274">
        <v>0.57898996764454247</v>
      </c>
      <c r="AX95" s="274">
        <v>0.5808550543686275</v>
      </c>
      <c r="AY95" s="274">
        <v>0.58205992478316704</v>
      </c>
      <c r="AZ95" s="274">
        <v>0.58284192545829816</v>
      </c>
      <c r="BA95" s="274">
        <v>0.58335118928720608</v>
      </c>
      <c r="BB95" s="274">
        <v>0.58368364811518814</v>
      </c>
      <c r="BC95" s="274">
        <v>0.58390106449676416</v>
      </c>
      <c r="BD95" s="274">
        <v>0.58404342433803413</v>
      </c>
      <c r="BE95" s="274">
        <v>0.58413672082775969</v>
      </c>
      <c r="BF95" s="274">
        <v>0.58419790114788039</v>
      </c>
      <c r="BG95" s="274">
        <v>0.58423803818159015</v>
      </c>
      <c r="BH95" s="274">
        <v>0.58426437770055206</v>
      </c>
      <c r="BI95" s="274">
        <v>0.58428166624286315</v>
      </c>
      <c r="BJ95" s="274">
        <v>0.58429301551457735</v>
      </c>
      <c r="BK95" s="274">
        <v>0.58430046654738388</v>
      </c>
      <c r="BL95" s="274">
        <v>0.58430535858475863</v>
      </c>
      <c r="BM95" s="274">
        <v>0.58430857060411689</v>
      </c>
      <c r="BN95" s="274">
        <v>0.58431067959633753</v>
      </c>
      <c r="BO95" s="274">
        <v>0.58431206436016181</v>
      </c>
      <c r="BP95" s="274">
        <v>0.58431297359759271</v>
      </c>
      <c r="BQ95" s="274">
        <v>0.58431357060229594</v>
      </c>
      <c r="BR95" s="274">
        <v>0.58431396259297919</v>
      </c>
      <c r="BS95" s="274">
        <v>0.58431421997041344</v>
      </c>
      <c r="BT95" s="274">
        <v>0.58431438896057752</v>
      </c>
      <c r="BU95" s="274">
        <v>0.58431449991595863</v>
      </c>
      <c r="BV95" s="274">
        <v>0.58431457276623222</v>
      </c>
      <c r="BW95" s="274">
        <v>0.5843146205972769</v>
      </c>
      <c r="BX95" s="274">
        <v>0.58431465200124144</v>
      </c>
      <c r="BY95" s="274">
        <v>0.58431467261964798</v>
      </c>
      <c r="BZ95" s="274">
        <v>0.58431468615663107</v>
      </c>
      <c r="CA95" s="274">
        <v>0.58431469504424038</v>
      </c>
      <c r="CB95" s="274">
        <v>0.58431470087928838</v>
      </c>
      <c r="CC95" s="274">
        <v>0.58431470471018576</v>
      </c>
      <c r="CD95" s="274">
        <v>0.58431470722527523</v>
      </c>
      <c r="CE95" s="274">
        <v>0.5843147088764884</v>
      </c>
      <c r="CF95" s="274">
        <v>0.58431470996053947</v>
      </c>
      <c r="CG95" s="274">
        <v>0.58431471067223417</v>
      </c>
      <c r="CH95" s="274">
        <v>0.58431471113946909</v>
      </c>
      <c r="CI95" s="274">
        <v>0.58431471144621128</v>
      </c>
      <c r="CJ95" s="274">
        <v>0.58431471164758841</v>
      </c>
      <c r="CK95" s="274">
        <v>0.58431471177979222</v>
      </c>
      <c r="CL95" s="274">
        <v>0.58431471186658346</v>
      </c>
      <c r="CM95" s="274">
        <v>0.58431471192356077</v>
      </c>
      <c r="CN95" s="274">
        <v>0.58431471196096618</v>
      </c>
      <c r="CO95" s="274">
        <v>0.58431471198552232</v>
      </c>
      <c r="CP95" s="274">
        <v>0.58431471200164298</v>
      </c>
      <c r="CQ95" s="274">
        <v>0.58431471201222562</v>
      </c>
    </row>
    <row r="96" spans="1:95" s="222" customFormat="1" ht="14.25" x14ac:dyDescent="0.25">
      <c r="A96" s="331" t="s">
        <v>239</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f>IF(AND(AK91&gt;0,A91&lt;0),(AK80-(AK91/(AK91-A91))),0)</f>
        <v>0</v>
      </c>
      <c r="AL96" s="334"/>
      <c r="AM96" s="275">
        <v>0</v>
      </c>
      <c r="AN96" s="275">
        <v>1.6933661138381229</v>
      </c>
      <c r="AO96" s="275">
        <v>0</v>
      </c>
      <c r="AP96" s="275">
        <v>0</v>
      </c>
      <c r="AQ96" s="275">
        <v>0</v>
      </c>
      <c r="AR96" s="275">
        <v>0</v>
      </c>
      <c r="AS96" s="275">
        <v>0</v>
      </c>
      <c r="AT96" s="275">
        <v>0</v>
      </c>
      <c r="AU96" s="275">
        <v>0</v>
      </c>
      <c r="AV96" s="275">
        <v>0</v>
      </c>
      <c r="AW96" s="275">
        <v>0</v>
      </c>
      <c r="AX96" s="275">
        <v>0</v>
      </c>
      <c r="AY96" s="275">
        <v>0</v>
      </c>
      <c r="AZ96" s="275">
        <v>0</v>
      </c>
      <c r="BA96" s="275">
        <v>0</v>
      </c>
      <c r="BB96" s="275">
        <v>0</v>
      </c>
      <c r="BC96" s="275">
        <v>0</v>
      </c>
      <c r="BD96" s="275">
        <v>0</v>
      </c>
      <c r="BE96" s="275">
        <v>0</v>
      </c>
      <c r="BF96" s="275">
        <v>0</v>
      </c>
      <c r="BG96" s="275">
        <v>0</v>
      </c>
      <c r="BH96" s="275">
        <v>0</v>
      </c>
      <c r="BI96" s="275">
        <v>0</v>
      </c>
      <c r="BJ96" s="275">
        <v>0</v>
      </c>
      <c r="BK96" s="275">
        <v>0</v>
      </c>
      <c r="BL96" s="275">
        <v>0</v>
      </c>
      <c r="BM96" s="275">
        <v>0</v>
      </c>
      <c r="BN96" s="275">
        <v>0</v>
      </c>
      <c r="BO96" s="275">
        <v>0</v>
      </c>
      <c r="BP96" s="275">
        <v>0</v>
      </c>
      <c r="BQ96" s="275">
        <v>0</v>
      </c>
      <c r="BR96" s="275">
        <v>0</v>
      </c>
      <c r="BS96" s="275">
        <v>0</v>
      </c>
      <c r="BT96" s="275">
        <v>0</v>
      </c>
      <c r="BU96" s="275">
        <v>0</v>
      </c>
      <c r="BV96" s="275">
        <v>0</v>
      </c>
      <c r="BW96" s="275">
        <v>0</v>
      </c>
      <c r="BX96" s="275">
        <v>0</v>
      </c>
      <c r="BY96" s="275">
        <v>0</v>
      </c>
      <c r="BZ96" s="275">
        <v>0</v>
      </c>
      <c r="CA96" s="275">
        <v>0</v>
      </c>
      <c r="CB96" s="275">
        <v>0</v>
      </c>
      <c r="CC96" s="275">
        <v>0</v>
      </c>
      <c r="CD96" s="275">
        <v>0</v>
      </c>
      <c r="CE96" s="275">
        <v>0</v>
      </c>
      <c r="CF96" s="275">
        <v>0</v>
      </c>
      <c r="CG96" s="275">
        <v>0</v>
      </c>
      <c r="CH96" s="275">
        <v>0</v>
      </c>
      <c r="CI96" s="275">
        <v>0</v>
      </c>
      <c r="CJ96" s="275">
        <v>0</v>
      </c>
      <c r="CK96" s="275">
        <v>0</v>
      </c>
      <c r="CL96" s="275">
        <v>0</v>
      </c>
      <c r="CM96" s="275">
        <v>0</v>
      </c>
      <c r="CN96" s="275">
        <v>0</v>
      </c>
      <c r="CO96" s="275">
        <v>0</v>
      </c>
      <c r="CP96" s="275">
        <v>0</v>
      </c>
      <c r="CQ96" s="275">
        <v>0</v>
      </c>
    </row>
    <row r="97" spans="1:95" s="222" customFormat="1" ht="15" thickBot="1" x14ac:dyDescent="0.3">
      <c r="A97" s="335" t="s">
        <v>238</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7">
        <f>IF(AND(AK94&gt;0,A94&lt;0),(AK80-(AK94/(AK94-A94))),0)</f>
        <v>0</v>
      </c>
      <c r="AL97" s="338"/>
      <c r="AM97" s="276">
        <v>0</v>
      </c>
      <c r="AN97" s="276">
        <v>0</v>
      </c>
      <c r="AO97" s="276">
        <v>2.096750667087905</v>
      </c>
      <c r="AP97" s="276">
        <v>0</v>
      </c>
      <c r="AQ97" s="276">
        <v>0</v>
      </c>
      <c r="AR97" s="276">
        <v>0</v>
      </c>
      <c r="AS97" s="276">
        <v>0</v>
      </c>
      <c r="AT97" s="276">
        <v>0</v>
      </c>
      <c r="AU97" s="276">
        <v>0</v>
      </c>
      <c r="AV97" s="276">
        <v>0</v>
      </c>
      <c r="AW97" s="276">
        <v>0</v>
      </c>
      <c r="AX97" s="276">
        <v>0</v>
      </c>
      <c r="AY97" s="276">
        <v>0</v>
      </c>
      <c r="AZ97" s="276">
        <v>0</v>
      </c>
      <c r="BA97" s="276">
        <v>0</v>
      </c>
      <c r="BB97" s="276">
        <v>0</v>
      </c>
      <c r="BC97" s="276">
        <v>0</v>
      </c>
      <c r="BD97" s="276">
        <v>0</v>
      </c>
      <c r="BE97" s="276">
        <v>0</v>
      </c>
      <c r="BF97" s="276">
        <v>0</v>
      </c>
      <c r="BG97" s="276">
        <v>0</v>
      </c>
      <c r="BH97" s="276">
        <v>0</v>
      </c>
      <c r="BI97" s="276">
        <v>0</v>
      </c>
      <c r="BJ97" s="276">
        <v>0</v>
      </c>
      <c r="BK97" s="276">
        <v>0</v>
      </c>
      <c r="BL97" s="276">
        <v>0</v>
      </c>
      <c r="BM97" s="276">
        <v>0</v>
      </c>
      <c r="BN97" s="276">
        <v>0</v>
      </c>
      <c r="BO97" s="276">
        <v>0</v>
      </c>
      <c r="BP97" s="276">
        <v>0</v>
      </c>
      <c r="BQ97" s="276">
        <v>0</v>
      </c>
      <c r="BR97" s="276">
        <v>0</v>
      </c>
      <c r="BS97" s="276">
        <v>0</v>
      </c>
      <c r="BT97" s="276">
        <v>0</v>
      </c>
      <c r="BU97" s="276">
        <v>0</v>
      </c>
      <c r="BV97" s="276">
        <v>0</v>
      </c>
      <c r="BW97" s="276">
        <v>0</v>
      </c>
      <c r="BX97" s="276">
        <v>0</v>
      </c>
      <c r="BY97" s="276">
        <v>0</v>
      </c>
      <c r="BZ97" s="276">
        <v>0</v>
      </c>
      <c r="CA97" s="276">
        <v>0</v>
      </c>
      <c r="CB97" s="276">
        <v>0</v>
      </c>
      <c r="CC97" s="276">
        <v>0</v>
      </c>
      <c r="CD97" s="276">
        <v>0</v>
      </c>
      <c r="CE97" s="276">
        <v>0</v>
      </c>
      <c r="CF97" s="276">
        <v>0</v>
      </c>
      <c r="CG97" s="276">
        <v>0</v>
      </c>
      <c r="CH97" s="276">
        <v>0</v>
      </c>
      <c r="CI97" s="276">
        <v>0</v>
      </c>
      <c r="CJ97" s="276">
        <v>0</v>
      </c>
      <c r="CK97" s="276">
        <v>0</v>
      </c>
      <c r="CL97" s="276">
        <v>0</v>
      </c>
      <c r="CM97" s="276">
        <v>0</v>
      </c>
      <c r="CN97" s="276">
        <v>0</v>
      </c>
      <c r="CO97" s="276">
        <v>0</v>
      </c>
      <c r="CP97" s="276">
        <v>0</v>
      </c>
      <c r="CQ97" s="276">
        <v>0</v>
      </c>
    </row>
    <row r="98" spans="1:95" x14ac:dyDescent="0.25">
      <c r="AM98" s="230"/>
      <c r="AN98" s="230"/>
      <c r="AO98" s="230"/>
      <c r="AP98" s="230"/>
      <c r="AQ98" s="230"/>
      <c r="AR98" s="230"/>
      <c r="AS98" s="230"/>
      <c r="AT98" s="230"/>
    </row>
    <row r="99" spans="1:95"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5" x14ac:dyDescent="0.25">
      <c r="AM101" s="230"/>
    </row>
    <row r="103" spans="1:95" x14ac:dyDescent="0.25">
      <c r="AM103" s="221" t="s">
        <v>535</v>
      </c>
      <c r="CJ103" s="231"/>
      <c r="CK103" s="231"/>
      <c r="CL103" s="231"/>
      <c r="CM103" s="231"/>
      <c r="CN103" s="231"/>
      <c r="CO103" s="231"/>
      <c r="CP103" s="231"/>
      <c r="CQ103" s="231"/>
    </row>
    <row r="104" spans="1:95" ht="27.75" x14ac:dyDescent="0.25">
      <c r="AL104" s="224"/>
    </row>
    <row r="105" spans="1:95" ht="27.75" x14ac:dyDescent="0.25">
      <c r="AL105" s="224"/>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1" zoomScaleNormal="71" zoomScaleSheetLayoutView="70" workbookViewId="0">
      <selection activeCell="I27" sqref="I27"/>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92"/>
      <c r="C9" s="292"/>
      <c r="D9" s="292"/>
      <c r="E9" s="292"/>
      <c r="F9" s="292"/>
      <c r="G9" s="292"/>
      <c r="H9" s="292"/>
      <c r="I9" s="292"/>
      <c r="J9" s="292"/>
      <c r="K9" s="292"/>
      <c r="L9" s="292"/>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6" t="s">
        <v>429</v>
      </c>
      <c r="B12" s="286"/>
      <c r="C12" s="286"/>
      <c r="D12" s="286"/>
      <c r="E12" s="286"/>
      <c r="F12" s="286"/>
      <c r="G12" s="286"/>
      <c r="H12" s="286"/>
      <c r="I12" s="286"/>
      <c r="J12" s="286"/>
      <c r="K12" s="286"/>
      <c r="L12" s="286"/>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x14ac:dyDescent="0.25">
      <c r="A15" s="286" t="str">
        <f>'1. паспорт местоположение'!A15:C15</f>
        <v>ВОЛС ПС 220 кВ Красноленинская - ПС 110 кВ Скважина. (Новое строительство протяжённостью 23 км)</v>
      </c>
      <c r="B15" s="292"/>
      <c r="C15" s="292"/>
      <c r="D15" s="292"/>
      <c r="E15" s="292"/>
      <c r="F15" s="292"/>
      <c r="G15" s="292"/>
      <c r="H15" s="292"/>
      <c r="I15" s="292"/>
      <c r="J15" s="292"/>
      <c r="K15" s="292"/>
      <c r="L15" s="292"/>
    </row>
    <row r="16" spans="1:44" x14ac:dyDescent="0.25">
      <c r="A16" s="282" t="s">
        <v>6</v>
      </c>
      <c r="B16" s="282"/>
      <c r="C16" s="282"/>
      <c r="D16" s="282"/>
      <c r="E16" s="282"/>
      <c r="F16" s="282"/>
      <c r="G16" s="282"/>
      <c r="H16" s="282"/>
      <c r="I16" s="282"/>
      <c r="J16" s="282"/>
      <c r="K16" s="282"/>
      <c r="L16" s="282"/>
    </row>
    <row r="17" spans="1:12" ht="15.75" customHeight="1" x14ac:dyDescent="0.25">
      <c r="L17" s="167"/>
    </row>
    <row r="18" spans="1:12" x14ac:dyDescent="0.25">
      <c r="K18" s="76"/>
    </row>
    <row r="19" spans="1:12" ht="15.75" customHeight="1" x14ac:dyDescent="0.25">
      <c r="A19" s="437" t="s">
        <v>397</v>
      </c>
      <c r="B19" s="437"/>
      <c r="C19" s="437"/>
      <c r="D19" s="437"/>
      <c r="E19" s="437"/>
      <c r="F19" s="437"/>
      <c r="G19" s="437"/>
      <c r="H19" s="437"/>
      <c r="I19" s="437"/>
      <c r="J19" s="437"/>
      <c r="K19" s="437"/>
      <c r="L19" s="437"/>
    </row>
    <row r="20" spans="1:12" x14ac:dyDescent="0.25">
      <c r="A20" s="183"/>
      <c r="B20" s="183"/>
      <c r="C20" s="75"/>
      <c r="D20" s="75"/>
      <c r="E20" s="75"/>
      <c r="F20" s="75"/>
      <c r="G20" s="75"/>
      <c r="H20" s="75"/>
      <c r="I20" s="75"/>
      <c r="J20" s="75"/>
      <c r="K20" s="75"/>
      <c r="L20" s="75"/>
    </row>
    <row r="21" spans="1:12" ht="28.5" customHeight="1" x14ac:dyDescent="0.25">
      <c r="A21" s="431" t="s">
        <v>208</v>
      </c>
      <c r="B21" s="431" t="s">
        <v>207</v>
      </c>
      <c r="C21" s="432" t="s">
        <v>356</v>
      </c>
      <c r="D21" s="432"/>
      <c r="E21" s="432"/>
      <c r="F21" s="432"/>
      <c r="G21" s="432"/>
      <c r="H21" s="432"/>
      <c r="I21" s="433" t="s">
        <v>206</v>
      </c>
      <c r="J21" s="434" t="s">
        <v>358</v>
      </c>
      <c r="K21" s="431" t="s">
        <v>205</v>
      </c>
      <c r="L21" s="427" t="s">
        <v>357</v>
      </c>
    </row>
    <row r="22" spans="1:12" ht="58.5" customHeight="1" x14ac:dyDescent="0.25">
      <c r="A22" s="431"/>
      <c r="B22" s="431"/>
      <c r="C22" s="428" t="s">
        <v>2</v>
      </c>
      <c r="D22" s="428"/>
      <c r="E22" s="127"/>
      <c r="F22" s="128"/>
      <c r="G22" s="429" t="s">
        <v>1</v>
      </c>
      <c r="H22" s="430"/>
      <c r="I22" s="433"/>
      <c r="J22" s="435"/>
      <c r="K22" s="431"/>
      <c r="L22" s="427"/>
    </row>
    <row r="23" spans="1:12" ht="47.25" x14ac:dyDescent="0.25">
      <c r="A23" s="431"/>
      <c r="B23" s="431"/>
      <c r="C23" s="74" t="s">
        <v>204</v>
      </c>
      <c r="D23" s="74" t="s">
        <v>203</v>
      </c>
      <c r="E23" s="74" t="s">
        <v>204</v>
      </c>
      <c r="F23" s="74" t="s">
        <v>203</v>
      </c>
      <c r="G23" s="74" t="s">
        <v>204</v>
      </c>
      <c r="H23" s="74" t="s">
        <v>203</v>
      </c>
      <c r="I23" s="433"/>
      <c r="J23" s="436"/>
      <c r="K23" s="431"/>
      <c r="L23" s="427"/>
    </row>
    <row r="24" spans="1:12" x14ac:dyDescent="0.25">
      <c r="A24" s="182">
        <v>1</v>
      </c>
      <c r="B24" s="182">
        <v>2</v>
      </c>
      <c r="C24" s="74">
        <v>3</v>
      </c>
      <c r="D24" s="74">
        <v>4</v>
      </c>
      <c r="E24" s="74">
        <v>5</v>
      </c>
      <c r="F24" s="74">
        <v>6</v>
      </c>
      <c r="G24" s="74">
        <v>7</v>
      </c>
      <c r="H24" s="74">
        <v>8</v>
      </c>
      <c r="I24" s="74">
        <v>9</v>
      </c>
      <c r="J24" s="74">
        <v>10</v>
      </c>
      <c r="K24" s="74">
        <v>11</v>
      </c>
      <c r="L24" s="74">
        <v>12</v>
      </c>
    </row>
    <row r="25" spans="1:12" x14ac:dyDescent="0.25">
      <c r="A25" s="70">
        <v>1</v>
      </c>
      <c r="B25" s="71" t="s">
        <v>493</v>
      </c>
      <c r="C25" s="73"/>
      <c r="D25" s="73"/>
      <c r="E25" s="73"/>
      <c r="F25" s="73"/>
      <c r="G25" s="73"/>
      <c r="H25" s="73"/>
      <c r="I25" s="73"/>
      <c r="J25" s="73"/>
      <c r="K25" s="68"/>
      <c r="L25" s="78"/>
    </row>
    <row r="26" spans="1:12" ht="21.75" customHeight="1" x14ac:dyDescent="0.25">
      <c r="A26" s="70" t="s">
        <v>202</v>
      </c>
      <c r="B26" s="168" t="s">
        <v>431</v>
      </c>
      <c r="C26" s="69" t="s">
        <v>426</v>
      </c>
      <c r="D26" s="73"/>
      <c r="E26" s="69" t="s">
        <v>426</v>
      </c>
      <c r="F26" s="73"/>
      <c r="G26" s="69" t="s">
        <v>426</v>
      </c>
      <c r="H26" s="73"/>
      <c r="I26" s="73"/>
      <c r="J26" s="73"/>
      <c r="K26" s="68"/>
      <c r="L26" s="68"/>
    </row>
    <row r="27" spans="1:12" s="66" customFormat="1" ht="39" customHeight="1" x14ac:dyDescent="0.25">
      <c r="A27" s="70" t="s">
        <v>201</v>
      </c>
      <c r="B27" s="168" t="s">
        <v>432</v>
      </c>
      <c r="C27" s="69" t="s">
        <v>426</v>
      </c>
      <c r="D27" s="73"/>
      <c r="E27" s="69" t="s">
        <v>426</v>
      </c>
      <c r="F27" s="73"/>
      <c r="G27" s="69" t="s">
        <v>426</v>
      </c>
      <c r="H27" s="73"/>
      <c r="I27" s="73"/>
      <c r="J27" s="73"/>
      <c r="K27" s="68"/>
      <c r="L27" s="68"/>
    </row>
    <row r="28" spans="1:12" s="66" customFormat="1" ht="70.5" customHeight="1" x14ac:dyDescent="0.25">
      <c r="A28" s="70" t="s">
        <v>433</v>
      </c>
      <c r="B28" s="168" t="s">
        <v>434</v>
      </c>
      <c r="C28" s="69" t="s">
        <v>426</v>
      </c>
      <c r="D28" s="73"/>
      <c r="E28" s="69" t="s">
        <v>426</v>
      </c>
      <c r="F28" s="73"/>
      <c r="G28" s="69" t="s">
        <v>426</v>
      </c>
      <c r="H28" s="73"/>
      <c r="I28" s="73"/>
      <c r="J28" s="73"/>
      <c r="K28" s="68"/>
      <c r="L28" s="68"/>
    </row>
    <row r="29" spans="1:12" s="66" customFormat="1" ht="54" customHeight="1" x14ac:dyDescent="0.25">
      <c r="A29" s="70" t="s">
        <v>200</v>
      </c>
      <c r="B29" s="168" t="s">
        <v>435</v>
      </c>
      <c r="C29" s="69" t="s">
        <v>426</v>
      </c>
      <c r="D29" s="73"/>
      <c r="E29" s="69" t="s">
        <v>426</v>
      </c>
      <c r="F29" s="73"/>
      <c r="G29" s="69" t="s">
        <v>426</v>
      </c>
      <c r="H29" s="73"/>
      <c r="I29" s="73"/>
      <c r="J29" s="73"/>
      <c r="K29" s="68"/>
      <c r="L29" s="68"/>
    </row>
    <row r="30" spans="1:12" s="66" customFormat="1" ht="42" customHeight="1" x14ac:dyDescent="0.25">
      <c r="A30" s="70" t="s">
        <v>199</v>
      </c>
      <c r="B30" s="168" t="s">
        <v>436</v>
      </c>
      <c r="C30" s="69" t="s">
        <v>426</v>
      </c>
      <c r="D30" s="169"/>
      <c r="E30" s="69" t="s">
        <v>426</v>
      </c>
      <c r="F30" s="169"/>
      <c r="G30" s="69" t="s">
        <v>426</v>
      </c>
      <c r="H30" s="169"/>
      <c r="I30" s="73"/>
      <c r="J30" s="73"/>
      <c r="K30" s="68"/>
      <c r="L30" s="68"/>
    </row>
    <row r="31" spans="1:12" s="66" customFormat="1" ht="37.5" customHeight="1" x14ac:dyDescent="0.25">
      <c r="A31" s="70" t="s">
        <v>198</v>
      </c>
      <c r="B31" s="170" t="s">
        <v>437</v>
      </c>
      <c r="C31" s="178">
        <v>46023</v>
      </c>
      <c r="D31" s="178">
        <v>46112</v>
      </c>
      <c r="E31" s="171" t="s">
        <v>438</v>
      </c>
      <c r="F31" s="171" t="s">
        <v>439</v>
      </c>
      <c r="G31" s="178">
        <v>46023</v>
      </c>
      <c r="H31" s="178">
        <v>46112</v>
      </c>
      <c r="I31" s="165"/>
      <c r="J31" s="165"/>
      <c r="K31" s="68"/>
      <c r="L31" s="68"/>
    </row>
    <row r="32" spans="1:12" s="66" customFormat="1" ht="31.5" x14ac:dyDescent="0.25">
      <c r="A32" s="70" t="s">
        <v>196</v>
      </c>
      <c r="B32" s="170" t="s">
        <v>440</v>
      </c>
      <c r="C32" s="178">
        <v>46113</v>
      </c>
      <c r="D32" s="171" t="s">
        <v>492</v>
      </c>
      <c r="E32" s="171" t="s">
        <v>441</v>
      </c>
      <c r="F32" s="171" t="s">
        <v>442</v>
      </c>
      <c r="G32" s="178">
        <v>46113</v>
      </c>
      <c r="H32" s="171" t="s">
        <v>492</v>
      </c>
      <c r="I32" s="165"/>
      <c r="J32" s="165"/>
      <c r="K32" s="68"/>
      <c r="L32" s="68"/>
    </row>
    <row r="33" spans="1:12" s="66" customFormat="1" ht="37.5" customHeight="1" x14ac:dyDescent="0.25">
      <c r="A33" s="70" t="s">
        <v>443</v>
      </c>
      <c r="B33" s="170" t="s">
        <v>444</v>
      </c>
      <c r="C33" s="73" t="s">
        <v>426</v>
      </c>
      <c r="D33" s="165"/>
      <c r="E33" s="73" t="s">
        <v>426</v>
      </c>
      <c r="F33" s="165"/>
      <c r="G33" s="178" t="s">
        <v>426</v>
      </c>
      <c r="H33" s="165"/>
      <c r="I33" s="165"/>
      <c r="J33" s="165"/>
      <c r="K33" s="68"/>
      <c r="L33" s="68"/>
    </row>
    <row r="34" spans="1:12" s="66" customFormat="1" ht="47.25" customHeight="1" x14ac:dyDescent="0.25">
      <c r="A34" s="70" t="s">
        <v>445</v>
      </c>
      <c r="B34" s="170" t="s">
        <v>446</v>
      </c>
      <c r="C34" s="73" t="s">
        <v>426</v>
      </c>
      <c r="D34" s="72"/>
      <c r="E34" s="73" t="s">
        <v>426</v>
      </c>
      <c r="F34" s="72"/>
      <c r="G34" s="178" t="s">
        <v>426</v>
      </c>
      <c r="H34" s="72"/>
      <c r="I34" s="165"/>
      <c r="J34" s="165"/>
      <c r="K34" s="72"/>
      <c r="L34" s="68"/>
    </row>
    <row r="35" spans="1:12" s="66" customFormat="1" ht="49.5" customHeight="1" x14ac:dyDescent="0.25">
      <c r="A35" s="70" t="s">
        <v>447</v>
      </c>
      <c r="B35" s="170" t="s">
        <v>197</v>
      </c>
      <c r="C35" s="178">
        <v>46296</v>
      </c>
      <c r="D35" s="178">
        <v>46310</v>
      </c>
      <c r="E35" s="171" t="s">
        <v>448</v>
      </c>
      <c r="F35" s="171" t="s">
        <v>449</v>
      </c>
      <c r="G35" s="178">
        <v>46296</v>
      </c>
      <c r="H35" s="178">
        <v>46310</v>
      </c>
      <c r="I35" s="165"/>
      <c r="J35" s="165"/>
      <c r="K35" s="72"/>
      <c r="L35" s="68"/>
    </row>
    <row r="36" spans="1:12" ht="37.5" customHeight="1" x14ac:dyDescent="0.25">
      <c r="A36" s="70" t="s">
        <v>450</v>
      </c>
      <c r="B36" s="170" t="s">
        <v>451</v>
      </c>
      <c r="C36" s="73" t="s">
        <v>426</v>
      </c>
      <c r="D36" s="172"/>
      <c r="E36" s="73" t="s">
        <v>426</v>
      </c>
      <c r="F36" s="172"/>
      <c r="G36" s="178" t="s">
        <v>426</v>
      </c>
      <c r="H36" s="172"/>
      <c r="I36" s="165"/>
      <c r="J36" s="165"/>
      <c r="K36" s="68"/>
      <c r="L36" s="68"/>
    </row>
    <row r="37" spans="1:12" ht="31.5" x14ac:dyDescent="0.25">
      <c r="A37" s="70" t="s">
        <v>452</v>
      </c>
      <c r="B37" s="170" t="s">
        <v>195</v>
      </c>
      <c r="C37" s="178">
        <v>46296</v>
      </c>
      <c r="D37" s="173">
        <v>46387</v>
      </c>
      <c r="E37" s="171" t="s">
        <v>448</v>
      </c>
      <c r="F37" s="173" t="s">
        <v>453</v>
      </c>
      <c r="G37" s="178">
        <v>46296</v>
      </c>
      <c r="H37" s="173">
        <v>46387</v>
      </c>
      <c r="I37" s="165"/>
      <c r="J37" s="165"/>
      <c r="K37" s="68"/>
      <c r="L37" s="68"/>
    </row>
    <row r="38" spans="1:12" x14ac:dyDescent="0.25">
      <c r="A38" s="70" t="s">
        <v>494</v>
      </c>
      <c r="B38" s="71" t="s">
        <v>194</v>
      </c>
      <c r="C38" s="69"/>
      <c r="D38" s="68"/>
      <c r="E38" s="68"/>
      <c r="F38" s="68"/>
      <c r="G38" s="178"/>
      <c r="H38" s="68"/>
      <c r="I38" s="68"/>
      <c r="J38" s="68"/>
      <c r="K38" s="68"/>
      <c r="L38" s="68"/>
    </row>
    <row r="39" spans="1:12" ht="70.5" customHeight="1" x14ac:dyDescent="0.25">
      <c r="A39" s="70">
        <v>2</v>
      </c>
      <c r="B39" s="170" t="s">
        <v>454</v>
      </c>
      <c r="C39" s="178">
        <v>46388</v>
      </c>
      <c r="D39" s="178">
        <v>46477</v>
      </c>
      <c r="E39" s="171" t="s">
        <v>455</v>
      </c>
      <c r="F39" s="171" t="s">
        <v>456</v>
      </c>
      <c r="G39" s="178">
        <v>46388</v>
      </c>
      <c r="H39" s="178">
        <v>46477</v>
      </c>
      <c r="I39" s="68"/>
      <c r="J39" s="68"/>
      <c r="K39" s="68"/>
      <c r="L39" s="68"/>
    </row>
    <row r="40" spans="1:12" ht="33.75" customHeight="1" x14ac:dyDescent="0.25">
      <c r="A40" s="70" t="s">
        <v>193</v>
      </c>
      <c r="B40" s="170" t="s">
        <v>457</v>
      </c>
      <c r="C40" s="178">
        <v>46478</v>
      </c>
      <c r="D40" s="181">
        <v>46538</v>
      </c>
      <c r="E40" s="171" t="s">
        <v>458</v>
      </c>
      <c r="F40" s="174" t="s">
        <v>459</v>
      </c>
      <c r="G40" s="178">
        <v>46478</v>
      </c>
      <c r="H40" s="178">
        <v>46538</v>
      </c>
      <c r="I40" s="68"/>
      <c r="J40" s="68"/>
      <c r="K40" s="68"/>
      <c r="L40" s="68"/>
    </row>
    <row r="41" spans="1:12" ht="63" customHeight="1" x14ac:dyDescent="0.25">
      <c r="A41" s="70" t="s">
        <v>192</v>
      </c>
      <c r="B41" s="71" t="s">
        <v>460</v>
      </c>
      <c r="C41" s="69"/>
      <c r="D41" s="68"/>
      <c r="E41" s="69"/>
      <c r="F41" s="68"/>
      <c r="G41" s="178"/>
      <c r="H41" s="178"/>
      <c r="I41" s="68"/>
      <c r="J41" s="68"/>
      <c r="K41" s="68"/>
      <c r="L41" s="68"/>
    </row>
    <row r="42" spans="1:12" ht="58.5" customHeight="1" x14ac:dyDescent="0.25">
      <c r="A42" s="70">
        <v>3</v>
      </c>
      <c r="B42" s="170" t="s">
        <v>461</v>
      </c>
      <c r="C42" s="73" t="s">
        <v>426</v>
      </c>
      <c r="D42" s="174"/>
      <c r="E42" s="174"/>
      <c r="F42" s="174"/>
      <c r="G42" s="178" t="s">
        <v>426</v>
      </c>
      <c r="H42" s="178"/>
      <c r="I42" s="68"/>
      <c r="J42" s="68"/>
      <c r="K42" s="68"/>
      <c r="L42" s="68"/>
    </row>
    <row r="43" spans="1:12" ht="34.5" customHeight="1" x14ac:dyDescent="0.25">
      <c r="A43" s="70" t="s">
        <v>191</v>
      </c>
      <c r="B43" s="170" t="s">
        <v>189</v>
      </c>
      <c r="C43" s="181">
        <v>46522</v>
      </c>
      <c r="D43" s="181">
        <v>46583</v>
      </c>
      <c r="E43" s="174" t="s">
        <v>462</v>
      </c>
      <c r="F43" s="174" t="s">
        <v>463</v>
      </c>
      <c r="G43" s="178">
        <v>46522</v>
      </c>
      <c r="H43" s="178">
        <v>46583</v>
      </c>
      <c r="I43" s="68"/>
      <c r="J43" s="68"/>
      <c r="K43" s="68"/>
      <c r="L43" s="68"/>
    </row>
    <row r="44" spans="1:12" ht="24.75" customHeight="1" x14ac:dyDescent="0.25">
      <c r="A44" s="70" t="s">
        <v>190</v>
      </c>
      <c r="B44" s="170" t="s">
        <v>187</v>
      </c>
      <c r="C44" s="181">
        <v>46539</v>
      </c>
      <c r="D44" s="181">
        <v>46691</v>
      </c>
      <c r="E44" s="174" t="s">
        <v>459</v>
      </c>
      <c r="F44" s="174" t="s">
        <v>464</v>
      </c>
      <c r="G44" s="178">
        <v>46539</v>
      </c>
      <c r="H44" s="178">
        <v>46691</v>
      </c>
      <c r="I44" s="68"/>
      <c r="J44" s="68"/>
      <c r="K44" s="68"/>
      <c r="L44" s="68"/>
    </row>
    <row r="45" spans="1:12" ht="90.75" customHeight="1" x14ac:dyDescent="0.25">
      <c r="A45" s="70" t="s">
        <v>188</v>
      </c>
      <c r="B45" s="170" t="s">
        <v>465</v>
      </c>
      <c r="C45" s="73" t="s">
        <v>426</v>
      </c>
      <c r="D45" s="68"/>
      <c r="E45" s="73" t="s">
        <v>426</v>
      </c>
      <c r="F45" s="68"/>
      <c r="G45" s="178" t="s">
        <v>426</v>
      </c>
      <c r="H45" s="178"/>
      <c r="I45" s="68"/>
      <c r="J45" s="68"/>
      <c r="K45" s="68"/>
      <c r="L45" s="68"/>
    </row>
    <row r="46" spans="1:12" ht="167.25" customHeight="1" x14ac:dyDescent="0.25">
      <c r="A46" s="70" t="s">
        <v>186</v>
      </c>
      <c r="B46" s="170" t="s">
        <v>466</v>
      </c>
      <c r="C46" s="73" t="s">
        <v>426</v>
      </c>
      <c r="D46" s="68"/>
      <c r="E46" s="73" t="s">
        <v>426</v>
      </c>
      <c r="F46" s="68"/>
      <c r="G46" s="178" t="s">
        <v>426</v>
      </c>
      <c r="H46" s="178"/>
      <c r="I46" s="68"/>
      <c r="J46" s="68"/>
      <c r="K46" s="68"/>
      <c r="L46" s="68"/>
    </row>
    <row r="47" spans="1:12" ht="30.75" customHeight="1" x14ac:dyDescent="0.25">
      <c r="A47" s="70" t="s">
        <v>184</v>
      </c>
      <c r="B47" s="170" t="s">
        <v>185</v>
      </c>
      <c r="C47" s="181">
        <v>46692</v>
      </c>
      <c r="D47" s="181">
        <v>46706</v>
      </c>
      <c r="E47" s="174" t="s">
        <v>467</v>
      </c>
      <c r="F47" s="174" t="s">
        <v>468</v>
      </c>
      <c r="G47" s="178">
        <v>46692</v>
      </c>
      <c r="H47" s="178">
        <v>46706</v>
      </c>
      <c r="I47" s="68"/>
      <c r="J47" s="68"/>
      <c r="K47" s="68"/>
      <c r="L47" s="68"/>
    </row>
    <row r="48" spans="1:12" ht="37.5" customHeight="1" x14ac:dyDescent="0.25">
      <c r="A48" s="70" t="s">
        <v>495</v>
      </c>
      <c r="B48" s="71" t="s">
        <v>183</v>
      </c>
      <c r="C48" s="69"/>
      <c r="D48" s="68"/>
      <c r="E48" s="69"/>
      <c r="F48" s="68"/>
      <c r="G48" s="178"/>
      <c r="H48" s="178"/>
      <c r="I48" s="68"/>
      <c r="J48" s="68"/>
      <c r="K48" s="68"/>
      <c r="L48" s="68"/>
    </row>
    <row r="49" spans="1:12" ht="35.25" customHeight="1" x14ac:dyDescent="0.25">
      <c r="A49" s="70">
        <v>4</v>
      </c>
      <c r="B49" s="170" t="s">
        <v>181</v>
      </c>
      <c r="C49" s="181">
        <v>46707</v>
      </c>
      <c r="D49" s="181">
        <v>46721</v>
      </c>
      <c r="E49" s="174" t="s">
        <v>469</v>
      </c>
      <c r="F49" s="174" t="s">
        <v>470</v>
      </c>
      <c r="G49" s="178">
        <v>46707</v>
      </c>
      <c r="H49" s="178">
        <v>46721</v>
      </c>
      <c r="I49" s="68"/>
      <c r="J49" s="68"/>
      <c r="K49" s="68"/>
      <c r="L49" s="68"/>
    </row>
    <row r="50" spans="1:12" ht="86.25" customHeight="1" x14ac:dyDescent="0.25">
      <c r="A50" s="70" t="s">
        <v>182</v>
      </c>
      <c r="B50" s="170" t="s">
        <v>471</v>
      </c>
      <c r="C50" s="181">
        <v>46707</v>
      </c>
      <c r="D50" s="181">
        <v>46726</v>
      </c>
      <c r="E50" s="174" t="s">
        <v>469</v>
      </c>
      <c r="F50" s="174" t="s">
        <v>472</v>
      </c>
      <c r="G50" s="178">
        <v>46707</v>
      </c>
      <c r="H50" s="178">
        <v>46726</v>
      </c>
      <c r="I50" s="68"/>
      <c r="J50" s="68"/>
      <c r="K50" s="68"/>
      <c r="L50" s="68"/>
    </row>
    <row r="51" spans="1:12" ht="77.25" customHeight="1" x14ac:dyDescent="0.25">
      <c r="A51" s="70" t="s">
        <v>180</v>
      </c>
      <c r="B51" s="170" t="s">
        <v>473</v>
      </c>
      <c r="C51" s="73" t="s">
        <v>426</v>
      </c>
      <c r="D51" s="175"/>
      <c r="E51" s="73" t="s">
        <v>426</v>
      </c>
      <c r="F51" s="175"/>
      <c r="G51" s="178" t="s">
        <v>426</v>
      </c>
      <c r="H51" s="178"/>
      <c r="I51" s="68"/>
      <c r="J51" s="68"/>
      <c r="K51" s="68"/>
      <c r="L51" s="68"/>
    </row>
    <row r="52" spans="1:12" ht="71.25" customHeight="1" x14ac:dyDescent="0.25">
      <c r="A52" s="70" t="s">
        <v>178</v>
      </c>
      <c r="B52" s="170" t="s">
        <v>179</v>
      </c>
      <c r="C52" s="73" t="s">
        <v>426</v>
      </c>
      <c r="D52" s="175"/>
      <c r="E52" s="73" t="s">
        <v>426</v>
      </c>
      <c r="F52" s="175"/>
      <c r="G52" s="178" t="s">
        <v>426</v>
      </c>
      <c r="H52" s="178"/>
      <c r="I52" s="68"/>
      <c r="J52" s="68"/>
      <c r="K52" s="68"/>
      <c r="L52" s="68"/>
    </row>
    <row r="53" spans="1:12" ht="48" customHeight="1" x14ac:dyDescent="0.25">
      <c r="A53" s="70" t="s">
        <v>176</v>
      </c>
      <c r="B53" s="176" t="s">
        <v>475</v>
      </c>
      <c r="C53" s="177">
        <v>46722</v>
      </c>
      <c r="D53" s="177">
        <v>46752</v>
      </c>
      <c r="E53" s="177">
        <v>45261</v>
      </c>
      <c r="F53" s="177">
        <v>45291</v>
      </c>
      <c r="G53" s="178">
        <v>46722</v>
      </c>
      <c r="H53" s="178">
        <v>46752</v>
      </c>
      <c r="I53" s="68"/>
      <c r="J53" s="68"/>
      <c r="K53" s="68"/>
      <c r="L53" s="68"/>
    </row>
    <row r="54" spans="1:12" ht="46.5" customHeight="1" x14ac:dyDescent="0.25">
      <c r="A54" s="70" t="s">
        <v>474</v>
      </c>
      <c r="B54" s="170" t="s">
        <v>177</v>
      </c>
      <c r="C54" s="73" t="s">
        <v>426</v>
      </c>
      <c r="D54" s="177"/>
      <c r="E54" s="177" t="s">
        <v>426</v>
      </c>
      <c r="F54" s="177"/>
      <c r="G54" s="73" t="s">
        <v>426</v>
      </c>
      <c r="H54" s="177"/>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85" zoomScaleNormal="70" zoomScaleSheetLayoutView="85" workbookViewId="0">
      <selection activeCell="E27" sqref="E27"/>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7" customWidth="1"/>
    <col min="13" max="13" width="5.28515625" style="187" customWidth="1"/>
    <col min="14" max="14" width="8.5703125" style="187" customWidth="1"/>
    <col min="15" max="17" width="6.140625" style="187" customWidth="1"/>
    <col min="18" max="18" width="7.42578125" style="187" customWidth="1"/>
    <col min="19" max="19" width="7.5703125" style="187" customWidth="1"/>
    <col min="20" max="20" width="10.28515625" style="187" customWidth="1"/>
    <col min="21" max="21" width="7.5703125" style="187" customWidth="1"/>
    <col min="22" max="22" width="8.7109375" style="187" customWidth="1"/>
    <col min="23" max="23" width="6.140625" style="187" customWidth="1"/>
    <col min="24" max="24" width="8.7109375" style="187" customWidth="1"/>
    <col min="25" max="25" width="6.140625" style="187" customWidth="1"/>
    <col min="26" max="26" width="8.7109375" style="187" customWidth="1"/>
    <col min="27" max="27" width="6.140625" style="187" customWidth="1"/>
    <col min="28" max="28" width="13.140625" style="187" customWidth="1"/>
    <col min="29" max="29" width="18.140625" style="187" customWidth="1"/>
    <col min="30" max="16384" width="9.140625" style="187"/>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81" t="str">
        <f>'6.1. Паспорт сетевой график'!A5:L5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5"/>
      <c r="B5" s="65"/>
      <c r="C5" s="65"/>
      <c r="D5" s="65"/>
      <c r="E5" s="65"/>
      <c r="F5" s="65"/>
      <c r="L5" s="65"/>
      <c r="M5" s="65"/>
      <c r="AC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8"/>
      <c r="B7" s="138"/>
      <c r="C7" s="138"/>
      <c r="D7" s="138"/>
      <c r="E7" s="138"/>
      <c r="F7" s="138"/>
      <c r="G7" s="138"/>
      <c r="H7" s="138"/>
      <c r="I7" s="138"/>
      <c r="J7" s="188"/>
      <c r="K7" s="188"/>
      <c r="L7" s="188"/>
      <c r="M7" s="188"/>
      <c r="N7" s="188"/>
      <c r="O7" s="188"/>
      <c r="P7" s="188"/>
      <c r="Q7" s="188"/>
      <c r="R7" s="188"/>
      <c r="S7" s="188"/>
      <c r="T7" s="188"/>
      <c r="U7" s="188"/>
      <c r="V7" s="188"/>
      <c r="W7" s="188"/>
      <c r="X7" s="188"/>
      <c r="Y7" s="188"/>
      <c r="Z7" s="188"/>
      <c r="AA7" s="188"/>
      <c r="AB7" s="188"/>
      <c r="AC7" s="188"/>
    </row>
    <row r="8" spans="1:29" x14ac:dyDescent="0.25">
      <c r="A8" s="286" t="s">
        <v>481</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8"/>
      <c r="B10" s="138"/>
      <c r="C10" s="138"/>
      <c r="D10" s="138"/>
      <c r="E10" s="138"/>
      <c r="F10" s="138"/>
      <c r="G10" s="138"/>
      <c r="H10" s="138"/>
      <c r="I10" s="138"/>
      <c r="J10" s="188"/>
      <c r="K10" s="188"/>
      <c r="L10" s="188"/>
      <c r="M10" s="188"/>
      <c r="N10" s="188"/>
      <c r="O10" s="188"/>
      <c r="P10" s="188"/>
      <c r="Q10" s="188"/>
      <c r="R10" s="188"/>
      <c r="S10" s="188"/>
      <c r="T10" s="188"/>
      <c r="U10" s="188"/>
      <c r="V10" s="188"/>
      <c r="W10" s="188"/>
      <c r="X10" s="188"/>
      <c r="Y10" s="188"/>
      <c r="Z10" s="188"/>
      <c r="AA10" s="188"/>
      <c r="AB10" s="188"/>
      <c r="AC10" s="188"/>
    </row>
    <row r="11" spans="1:29" x14ac:dyDescent="0.25">
      <c r="A11" s="292" t="str">
        <f>+'1. паспорт местоположение'!A12:C12</f>
        <v>I_NS1900.PR.0005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189"/>
      <c r="K13" s="189"/>
      <c r="L13" s="189"/>
      <c r="M13" s="189"/>
      <c r="N13" s="189"/>
      <c r="O13" s="189"/>
      <c r="P13" s="189"/>
      <c r="Q13" s="189"/>
      <c r="R13" s="189"/>
      <c r="S13" s="189"/>
      <c r="T13" s="189"/>
      <c r="U13" s="189"/>
      <c r="V13" s="189"/>
      <c r="W13" s="189"/>
      <c r="X13" s="189"/>
      <c r="Y13" s="189"/>
      <c r="Z13" s="189"/>
      <c r="AA13" s="189"/>
      <c r="AB13" s="189"/>
      <c r="AC13" s="189"/>
    </row>
    <row r="14" spans="1:29" x14ac:dyDescent="0.25">
      <c r="A14" s="292" t="str">
        <f>+'1. паспорт местоположение'!A15:C15</f>
        <v>ВОЛС ПС 220 кВ Красноленинская - ПС 110 кВ Скважина. (Новое строительство протяжённостью 23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46" t="s">
        <v>398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447" t="s">
        <v>175</v>
      </c>
      <c r="B20" s="447" t="s">
        <v>174</v>
      </c>
      <c r="C20" s="444" t="s">
        <v>173</v>
      </c>
      <c r="D20" s="444"/>
      <c r="E20" s="449" t="s">
        <v>172</v>
      </c>
      <c r="F20" s="449"/>
      <c r="G20" s="450" t="s">
        <v>542</v>
      </c>
      <c r="H20" s="438" t="s">
        <v>488</v>
      </c>
      <c r="I20" s="439"/>
      <c r="J20" s="439"/>
      <c r="K20" s="439"/>
      <c r="L20" s="438" t="s">
        <v>489</v>
      </c>
      <c r="M20" s="439"/>
      <c r="N20" s="439"/>
      <c r="O20" s="439"/>
      <c r="P20" s="438" t="s">
        <v>490</v>
      </c>
      <c r="Q20" s="439"/>
      <c r="R20" s="439"/>
      <c r="S20" s="439"/>
      <c r="T20" s="438" t="s">
        <v>540</v>
      </c>
      <c r="U20" s="439"/>
      <c r="V20" s="439"/>
      <c r="W20" s="439"/>
      <c r="X20" s="438" t="s">
        <v>543</v>
      </c>
      <c r="Y20" s="439"/>
      <c r="Z20" s="439"/>
      <c r="AA20" s="439"/>
      <c r="AB20" s="440" t="s">
        <v>171</v>
      </c>
      <c r="AC20" s="441"/>
      <c r="AD20" s="191"/>
      <c r="AE20" s="191"/>
      <c r="AF20" s="191"/>
    </row>
    <row r="21" spans="1:32" ht="99.75" customHeight="1" x14ac:dyDescent="0.25">
      <c r="A21" s="448"/>
      <c r="B21" s="448"/>
      <c r="C21" s="444"/>
      <c r="D21" s="444"/>
      <c r="E21" s="449"/>
      <c r="F21" s="449"/>
      <c r="G21" s="451"/>
      <c r="H21" s="444" t="s">
        <v>2</v>
      </c>
      <c r="I21" s="444"/>
      <c r="J21" s="444" t="s">
        <v>169</v>
      </c>
      <c r="K21" s="444"/>
      <c r="L21" s="444" t="s">
        <v>2</v>
      </c>
      <c r="M21" s="444"/>
      <c r="N21" s="444" t="s">
        <v>169</v>
      </c>
      <c r="O21" s="444"/>
      <c r="P21" s="444" t="s">
        <v>2</v>
      </c>
      <c r="Q21" s="444"/>
      <c r="R21" s="444" t="s">
        <v>169</v>
      </c>
      <c r="S21" s="444"/>
      <c r="T21" s="444" t="s">
        <v>2</v>
      </c>
      <c r="U21" s="444"/>
      <c r="V21" s="444" t="s">
        <v>169</v>
      </c>
      <c r="W21" s="444"/>
      <c r="X21" s="444" t="s">
        <v>2</v>
      </c>
      <c r="Y21" s="444"/>
      <c r="Z21" s="444" t="s">
        <v>169</v>
      </c>
      <c r="AA21" s="444"/>
      <c r="AB21" s="442"/>
      <c r="AC21" s="443"/>
    </row>
    <row r="22" spans="1:32" ht="89.25" customHeight="1" x14ac:dyDescent="0.25">
      <c r="A22" s="428"/>
      <c r="B22" s="428"/>
      <c r="C22" s="210" t="s">
        <v>2</v>
      </c>
      <c r="D22" s="210" t="s">
        <v>169</v>
      </c>
      <c r="E22" s="211" t="s">
        <v>544</v>
      </c>
      <c r="F22" s="211" t="s">
        <v>545</v>
      </c>
      <c r="G22" s="452"/>
      <c r="H22" s="208" t="s">
        <v>380</v>
      </c>
      <c r="I22" s="208" t="s">
        <v>381</v>
      </c>
      <c r="J22" s="208" t="s">
        <v>380</v>
      </c>
      <c r="K22" s="208" t="s">
        <v>381</v>
      </c>
      <c r="L22" s="208" t="s">
        <v>380</v>
      </c>
      <c r="M22" s="208" t="s">
        <v>381</v>
      </c>
      <c r="N22" s="208" t="s">
        <v>380</v>
      </c>
      <c r="O22" s="208" t="s">
        <v>381</v>
      </c>
      <c r="P22" s="208" t="s">
        <v>380</v>
      </c>
      <c r="Q22" s="208" t="s">
        <v>381</v>
      </c>
      <c r="R22" s="208" t="s">
        <v>380</v>
      </c>
      <c r="S22" s="208" t="s">
        <v>381</v>
      </c>
      <c r="T22" s="208" t="s">
        <v>380</v>
      </c>
      <c r="U22" s="208" t="s">
        <v>381</v>
      </c>
      <c r="V22" s="208" t="s">
        <v>380</v>
      </c>
      <c r="W22" s="208" t="s">
        <v>381</v>
      </c>
      <c r="X22" s="208" t="s">
        <v>380</v>
      </c>
      <c r="Y22" s="208" t="s">
        <v>381</v>
      </c>
      <c r="Z22" s="208" t="s">
        <v>380</v>
      </c>
      <c r="AA22" s="208" t="s">
        <v>381</v>
      </c>
      <c r="AB22" s="210" t="s">
        <v>170</v>
      </c>
      <c r="AC22" s="210" t="s">
        <v>169</v>
      </c>
    </row>
    <row r="23" spans="1:32" ht="19.5" customHeight="1" x14ac:dyDescent="0.25">
      <c r="A23" s="186">
        <v>1</v>
      </c>
      <c r="B23" s="186">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195" customFormat="1" ht="47.25" customHeight="1" x14ac:dyDescent="0.25">
      <c r="A24" s="192">
        <v>1</v>
      </c>
      <c r="B24" s="193" t="s">
        <v>168</v>
      </c>
      <c r="C24" s="194">
        <v>33.733007999999998</v>
      </c>
      <c r="D24" s="194">
        <v>36.866359599999996</v>
      </c>
      <c r="E24" s="194">
        <v>33.733007999999998</v>
      </c>
      <c r="F24" s="194">
        <v>33.733007999999998</v>
      </c>
      <c r="G24" s="194">
        <v>0</v>
      </c>
      <c r="H24" s="209">
        <v>0</v>
      </c>
      <c r="I24" s="194"/>
      <c r="J24" s="194">
        <v>0</v>
      </c>
      <c r="K24" s="194"/>
      <c r="L24" s="209">
        <v>3.1016699999999995</v>
      </c>
      <c r="M24" s="194"/>
      <c r="N24" s="194">
        <v>3.3844400000000001</v>
      </c>
      <c r="O24" s="194"/>
      <c r="P24" s="209">
        <v>30.631338</v>
      </c>
      <c r="Q24" s="194"/>
      <c r="R24" s="194">
        <v>33.481919599999991</v>
      </c>
      <c r="S24" s="194"/>
      <c r="T24" s="212">
        <v>0</v>
      </c>
      <c r="U24" s="194"/>
      <c r="V24" s="212">
        <v>0</v>
      </c>
      <c r="W24" s="194"/>
      <c r="X24" s="212">
        <v>0</v>
      </c>
      <c r="Y24" s="194"/>
      <c r="Z24" s="212" t="s">
        <v>480</v>
      </c>
      <c r="AA24" s="212"/>
      <c r="AB24" s="209">
        <v>33.733007999999998</v>
      </c>
      <c r="AC24" s="209">
        <v>36.866359599999988</v>
      </c>
    </row>
    <row r="25" spans="1:32" s="195" customFormat="1" ht="24" customHeight="1" x14ac:dyDescent="0.25">
      <c r="A25" s="196" t="s">
        <v>167</v>
      </c>
      <c r="B25" s="197" t="s">
        <v>166</v>
      </c>
      <c r="C25" s="194"/>
      <c r="D25" s="194"/>
      <c r="E25" s="194"/>
      <c r="F25" s="194"/>
      <c r="G25" s="194">
        <v>0</v>
      </c>
      <c r="H25" s="209">
        <v>0</v>
      </c>
      <c r="I25" s="194"/>
      <c r="J25" s="194">
        <v>0</v>
      </c>
      <c r="K25" s="194"/>
      <c r="L25" s="209">
        <v>0</v>
      </c>
      <c r="M25" s="194"/>
      <c r="N25" s="194">
        <v>0</v>
      </c>
      <c r="O25" s="194"/>
      <c r="P25" s="209">
        <v>0</v>
      </c>
      <c r="Q25" s="194"/>
      <c r="R25" s="194">
        <v>0</v>
      </c>
      <c r="S25" s="194"/>
      <c r="T25" s="212">
        <v>0</v>
      </c>
      <c r="U25" s="194"/>
      <c r="V25" s="212">
        <v>0</v>
      </c>
      <c r="W25" s="194"/>
      <c r="X25" s="212">
        <v>0</v>
      </c>
      <c r="Y25" s="194"/>
      <c r="Z25" s="212" t="s">
        <v>480</v>
      </c>
      <c r="AA25" s="212"/>
      <c r="AB25" s="209">
        <v>0</v>
      </c>
      <c r="AC25" s="209">
        <v>0</v>
      </c>
    </row>
    <row r="26" spans="1:32" s="195" customFormat="1" x14ac:dyDescent="0.25">
      <c r="A26" s="196" t="s">
        <v>165</v>
      </c>
      <c r="B26" s="197" t="s">
        <v>164</v>
      </c>
      <c r="C26" s="194"/>
      <c r="D26" s="194"/>
      <c r="E26" s="194"/>
      <c r="F26" s="194"/>
      <c r="G26" s="194">
        <v>0</v>
      </c>
      <c r="H26" s="209">
        <v>0</v>
      </c>
      <c r="I26" s="194"/>
      <c r="J26" s="194">
        <v>0</v>
      </c>
      <c r="K26" s="194"/>
      <c r="L26" s="209">
        <v>0</v>
      </c>
      <c r="M26" s="194"/>
      <c r="N26" s="194">
        <v>0</v>
      </c>
      <c r="O26" s="194"/>
      <c r="P26" s="209">
        <v>0</v>
      </c>
      <c r="Q26" s="194"/>
      <c r="R26" s="194">
        <v>0</v>
      </c>
      <c r="S26" s="194"/>
      <c r="T26" s="212">
        <v>0</v>
      </c>
      <c r="U26" s="194"/>
      <c r="V26" s="212">
        <v>0</v>
      </c>
      <c r="W26" s="194"/>
      <c r="X26" s="212">
        <v>0</v>
      </c>
      <c r="Y26" s="194"/>
      <c r="Z26" s="212" t="s">
        <v>480</v>
      </c>
      <c r="AA26" s="212"/>
      <c r="AB26" s="209">
        <v>0</v>
      </c>
      <c r="AC26" s="209">
        <v>0</v>
      </c>
    </row>
    <row r="27" spans="1:32" s="195" customFormat="1" ht="31.5" x14ac:dyDescent="0.25">
      <c r="A27" s="196" t="s">
        <v>163</v>
      </c>
      <c r="B27" s="197" t="s">
        <v>362</v>
      </c>
      <c r="C27" s="194"/>
      <c r="D27" s="194"/>
      <c r="E27" s="194"/>
      <c r="F27" s="194"/>
      <c r="G27" s="194">
        <v>0</v>
      </c>
      <c r="H27" s="209">
        <v>0</v>
      </c>
      <c r="I27" s="194"/>
      <c r="J27" s="194">
        <v>0</v>
      </c>
      <c r="K27" s="194"/>
      <c r="L27" s="209">
        <v>2.5847249999999997</v>
      </c>
      <c r="M27" s="194"/>
      <c r="N27" s="194">
        <v>2.8203666666666667</v>
      </c>
      <c r="O27" s="194"/>
      <c r="P27" s="209">
        <v>25.691305</v>
      </c>
      <c r="Q27" s="194"/>
      <c r="R27" s="194">
        <v>28.082176333333322</v>
      </c>
      <c r="S27" s="194"/>
      <c r="T27" s="212">
        <v>0</v>
      </c>
      <c r="U27" s="194"/>
      <c r="V27" s="212">
        <v>0</v>
      </c>
      <c r="W27" s="194"/>
      <c r="X27" s="212">
        <v>0</v>
      </c>
      <c r="Y27" s="194"/>
      <c r="Z27" s="212" t="s">
        <v>480</v>
      </c>
      <c r="AA27" s="212"/>
      <c r="AB27" s="209">
        <v>28.276029999999999</v>
      </c>
      <c r="AC27" s="209">
        <v>30.902542999999987</v>
      </c>
    </row>
    <row r="28" spans="1:32" s="195" customFormat="1" x14ac:dyDescent="0.25">
      <c r="A28" s="196" t="s">
        <v>162</v>
      </c>
      <c r="B28" s="197" t="s">
        <v>476</v>
      </c>
      <c r="C28" s="194"/>
      <c r="D28" s="194"/>
      <c r="E28" s="194"/>
      <c r="F28" s="194"/>
      <c r="G28" s="194">
        <v>0</v>
      </c>
      <c r="H28" s="209">
        <v>0</v>
      </c>
      <c r="I28" s="194"/>
      <c r="J28" s="194">
        <v>0</v>
      </c>
      <c r="K28" s="194"/>
      <c r="L28" s="209">
        <v>0</v>
      </c>
      <c r="M28" s="194"/>
      <c r="N28" s="194">
        <v>0</v>
      </c>
      <c r="O28" s="194"/>
      <c r="P28" s="209">
        <v>0</v>
      </c>
      <c r="Q28" s="194"/>
      <c r="R28" s="194">
        <v>0</v>
      </c>
      <c r="S28" s="194"/>
      <c r="T28" s="212">
        <v>0</v>
      </c>
      <c r="U28" s="194"/>
      <c r="V28" s="212">
        <v>0</v>
      </c>
      <c r="W28" s="194"/>
      <c r="X28" s="212">
        <v>0</v>
      </c>
      <c r="Y28" s="194"/>
      <c r="Z28" s="212">
        <v>0</v>
      </c>
      <c r="AA28" s="212"/>
      <c r="AB28" s="209">
        <v>0</v>
      </c>
      <c r="AC28" s="209">
        <v>0</v>
      </c>
    </row>
    <row r="29" spans="1:32" s="195" customFormat="1" x14ac:dyDescent="0.25">
      <c r="A29" s="196" t="s">
        <v>161</v>
      </c>
      <c r="B29" s="198" t="s">
        <v>160</v>
      </c>
      <c r="C29" s="194"/>
      <c r="D29" s="194"/>
      <c r="E29" s="194"/>
      <c r="F29" s="194"/>
      <c r="G29" s="194">
        <v>0</v>
      </c>
      <c r="H29" s="209">
        <v>0</v>
      </c>
      <c r="I29" s="194"/>
      <c r="J29" s="194">
        <v>0</v>
      </c>
      <c r="K29" s="194"/>
      <c r="L29" s="209">
        <v>0.51694499999999977</v>
      </c>
      <c r="M29" s="194"/>
      <c r="N29" s="194">
        <v>0.56407333333333343</v>
      </c>
      <c r="O29" s="194"/>
      <c r="P29" s="209">
        <v>4.9400329999999997</v>
      </c>
      <c r="Q29" s="194"/>
      <c r="R29" s="194">
        <v>5.3997432666666683</v>
      </c>
      <c r="S29" s="194"/>
      <c r="T29" s="212">
        <v>0</v>
      </c>
      <c r="U29" s="194"/>
      <c r="V29" s="212">
        <v>0</v>
      </c>
      <c r="W29" s="194"/>
      <c r="X29" s="212">
        <v>0</v>
      </c>
      <c r="Y29" s="194"/>
      <c r="Z29" s="212" t="s">
        <v>480</v>
      </c>
      <c r="AA29" s="212"/>
      <c r="AB29" s="209">
        <v>5.4569779999999994</v>
      </c>
      <c r="AC29" s="209">
        <v>5.9638166000000012</v>
      </c>
    </row>
    <row r="30" spans="1:32" s="195" customFormat="1" ht="47.25" x14ac:dyDescent="0.25">
      <c r="A30" s="192" t="s">
        <v>63</v>
      </c>
      <c r="B30" s="193" t="s">
        <v>159</v>
      </c>
      <c r="C30" s="194">
        <v>28.276029999999999</v>
      </c>
      <c r="D30" s="209">
        <v>30.902542999999998</v>
      </c>
      <c r="E30" s="194">
        <v>28.276029999999999</v>
      </c>
      <c r="F30" s="194">
        <v>28.276029999999999</v>
      </c>
      <c r="G30" s="194">
        <v>0</v>
      </c>
      <c r="H30" s="209">
        <v>0</v>
      </c>
      <c r="I30" s="194"/>
      <c r="J30" s="194">
        <v>0</v>
      </c>
      <c r="K30" s="194"/>
      <c r="L30" s="209">
        <v>2.5847249999999997</v>
      </c>
      <c r="M30" s="194"/>
      <c r="N30" s="194">
        <v>2.8203666666666667</v>
      </c>
      <c r="O30" s="194"/>
      <c r="P30" s="194">
        <v>25.691305</v>
      </c>
      <c r="Q30" s="194"/>
      <c r="R30" s="194">
        <v>28.082176333333329</v>
      </c>
      <c r="S30" s="194"/>
      <c r="T30" s="212">
        <v>0</v>
      </c>
      <c r="U30" s="194"/>
      <c r="V30" s="212">
        <v>0</v>
      </c>
      <c r="W30" s="194"/>
      <c r="X30" s="212">
        <v>0</v>
      </c>
      <c r="Y30" s="194"/>
      <c r="Z30" s="212" t="s">
        <v>480</v>
      </c>
      <c r="AA30" s="212"/>
      <c r="AB30" s="209">
        <v>28.276029999999999</v>
      </c>
      <c r="AC30" s="209">
        <v>30.902542999999994</v>
      </c>
    </row>
    <row r="31" spans="1:32" s="195" customFormat="1" x14ac:dyDescent="0.25">
      <c r="A31" s="192" t="s">
        <v>158</v>
      </c>
      <c r="B31" s="197" t="s">
        <v>157</v>
      </c>
      <c r="C31" s="194">
        <v>2.58473</v>
      </c>
      <c r="D31" s="194">
        <v>2.8203670000000001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156</v>
      </c>
      <c r="B32" s="197" t="s">
        <v>155</v>
      </c>
      <c r="C32" s="194">
        <v>15.194610000000001</v>
      </c>
      <c r="D32" s="194">
        <v>16.621108</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154</v>
      </c>
      <c r="B33" s="197" t="s">
        <v>153</v>
      </c>
      <c r="C33" s="194">
        <v>8.8736200000000007</v>
      </c>
      <c r="D33" s="194">
        <v>9.7066919999999985</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ht="22.5" customHeight="1" x14ac:dyDescent="0.25">
      <c r="A34" s="192" t="s">
        <v>152</v>
      </c>
      <c r="B34" s="197" t="s">
        <v>151</v>
      </c>
      <c r="C34" s="194">
        <v>1.62307</v>
      </c>
      <c r="D34" s="194">
        <v>1.7543760000000002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150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x14ac:dyDescent="0.25">
      <c r="A36" s="196" t="s">
        <v>149</v>
      </c>
      <c r="B36" s="199" t="s">
        <v>502</v>
      </c>
      <c r="C36" s="194"/>
      <c r="D36" s="194"/>
      <c r="E36" s="194"/>
      <c r="F36" s="194"/>
      <c r="G36" s="194">
        <v>0</v>
      </c>
      <c r="H36" s="194">
        <v>0</v>
      </c>
      <c r="I36" s="194" t="s">
        <v>535</v>
      </c>
      <c r="J36" s="194">
        <v>0</v>
      </c>
      <c r="K36" s="194" t="s">
        <v>535</v>
      </c>
      <c r="L36" s="194">
        <v>0</v>
      </c>
      <c r="M36" s="194" t="s">
        <v>535</v>
      </c>
      <c r="N36" s="194">
        <v>0</v>
      </c>
      <c r="O36" s="194" t="s">
        <v>535</v>
      </c>
      <c r="P36" s="194">
        <v>0</v>
      </c>
      <c r="Q36" s="194" t="s">
        <v>535</v>
      </c>
      <c r="R36" s="194">
        <v>0</v>
      </c>
      <c r="S36" s="194" t="s">
        <v>535</v>
      </c>
      <c r="T36" s="194">
        <v>0</v>
      </c>
      <c r="U36" s="194" t="s">
        <v>535</v>
      </c>
      <c r="V36" s="194">
        <v>0</v>
      </c>
      <c r="W36" s="194" t="s">
        <v>535</v>
      </c>
      <c r="X36" s="194">
        <v>0</v>
      </c>
      <c r="Y36" s="194" t="s">
        <v>535</v>
      </c>
      <c r="Z36" s="194" t="s">
        <v>480</v>
      </c>
      <c r="AA36" s="194" t="s">
        <v>480</v>
      </c>
      <c r="AB36" s="194">
        <v>0</v>
      </c>
      <c r="AC36" s="194">
        <v>0</v>
      </c>
    </row>
    <row r="37" spans="1:29" s="195" customFormat="1" ht="31.5" x14ac:dyDescent="0.25">
      <c r="A37" s="196" t="s">
        <v>148</v>
      </c>
      <c r="B37" s="199" t="s">
        <v>500</v>
      </c>
      <c r="C37" s="194"/>
      <c r="D37" s="194"/>
      <c r="E37" s="194"/>
      <c r="F37" s="194"/>
      <c r="G37" s="194">
        <v>0</v>
      </c>
      <c r="H37" s="194">
        <v>0</v>
      </c>
      <c r="I37" s="194" t="s">
        <v>535</v>
      </c>
      <c r="J37" s="194">
        <v>0</v>
      </c>
      <c r="K37" s="194" t="s">
        <v>535</v>
      </c>
      <c r="L37" s="194">
        <v>0</v>
      </c>
      <c r="M37" s="194" t="s">
        <v>535</v>
      </c>
      <c r="N37" s="194">
        <v>0</v>
      </c>
      <c r="O37" s="194" t="s">
        <v>535</v>
      </c>
      <c r="P37" s="194">
        <v>0</v>
      </c>
      <c r="Q37" s="194" t="s">
        <v>535</v>
      </c>
      <c r="R37" s="194">
        <v>0</v>
      </c>
      <c r="S37" s="194" t="s">
        <v>535</v>
      </c>
      <c r="T37" s="194">
        <v>0</v>
      </c>
      <c r="U37" s="194" t="s">
        <v>535</v>
      </c>
      <c r="V37" s="194">
        <v>0</v>
      </c>
      <c r="W37" s="194" t="s">
        <v>535</v>
      </c>
      <c r="X37" s="194">
        <v>0</v>
      </c>
      <c r="Y37" s="194" t="s">
        <v>535</v>
      </c>
      <c r="Z37" s="194" t="s">
        <v>480</v>
      </c>
      <c r="AA37" s="194" t="s">
        <v>480</v>
      </c>
      <c r="AB37" s="194">
        <v>0</v>
      </c>
      <c r="AC37" s="194">
        <v>0</v>
      </c>
    </row>
    <row r="38" spans="1:29" s="195" customFormat="1" x14ac:dyDescent="0.25">
      <c r="A38" s="196" t="s">
        <v>147</v>
      </c>
      <c r="B38" s="197" t="s">
        <v>138</v>
      </c>
      <c r="C38" s="194"/>
      <c r="D38" s="194"/>
      <c r="E38" s="194"/>
      <c r="F38" s="194"/>
      <c r="G38" s="194">
        <v>0</v>
      </c>
      <c r="H38" s="194">
        <v>0</v>
      </c>
      <c r="I38" s="194" t="s">
        <v>535</v>
      </c>
      <c r="J38" s="194">
        <v>0</v>
      </c>
      <c r="K38" s="194" t="s">
        <v>535</v>
      </c>
      <c r="L38" s="194">
        <v>0</v>
      </c>
      <c r="M38" s="194" t="s">
        <v>535</v>
      </c>
      <c r="N38" s="194">
        <v>0</v>
      </c>
      <c r="O38" s="194" t="s">
        <v>535</v>
      </c>
      <c r="P38" s="194">
        <v>0</v>
      </c>
      <c r="Q38" s="194" t="s">
        <v>535</v>
      </c>
      <c r="R38" s="194">
        <v>0</v>
      </c>
      <c r="S38" s="194" t="s">
        <v>535</v>
      </c>
      <c r="T38" s="194">
        <v>0</v>
      </c>
      <c r="U38" s="194" t="s">
        <v>535</v>
      </c>
      <c r="V38" s="194">
        <v>0</v>
      </c>
      <c r="W38" s="194" t="s">
        <v>535</v>
      </c>
      <c r="X38" s="194">
        <v>0</v>
      </c>
      <c r="Y38" s="194" t="s">
        <v>535</v>
      </c>
      <c r="Z38" s="194" t="s">
        <v>480</v>
      </c>
      <c r="AA38" s="194" t="s">
        <v>480</v>
      </c>
      <c r="AB38" s="194">
        <v>0</v>
      </c>
      <c r="AC38" s="194">
        <v>0</v>
      </c>
    </row>
    <row r="39" spans="1:29" s="195" customFormat="1" x14ac:dyDescent="0.25">
      <c r="A39" s="196" t="s">
        <v>146</v>
      </c>
      <c r="B39" s="197" t="s">
        <v>501</v>
      </c>
      <c r="C39" s="194"/>
      <c r="D39" s="194"/>
      <c r="E39" s="194"/>
      <c r="F39" s="194"/>
      <c r="G39" s="194">
        <v>0</v>
      </c>
      <c r="H39" s="194">
        <v>0</v>
      </c>
      <c r="I39" s="194" t="s">
        <v>535</v>
      </c>
      <c r="J39" s="194">
        <v>0</v>
      </c>
      <c r="K39" s="194" t="s">
        <v>535</v>
      </c>
      <c r="L39" s="194">
        <v>0</v>
      </c>
      <c r="M39" s="194" t="s">
        <v>535</v>
      </c>
      <c r="N39" s="194">
        <v>0</v>
      </c>
      <c r="O39" s="194" t="s">
        <v>535</v>
      </c>
      <c r="P39" s="194">
        <v>0</v>
      </c>
      <c r="Q39" s="194" t="s">
        <v>535</v>
      </c>
      <c r="R39" s="194">
        <v>0</v>
      </c>
      <c r="S39" s="194" t="s">
        <v>535</v>
      </c>
      <c r="T39" s="194">
        <v>0</v>
      </c>
      <c r="U39" s="194" t="s">
        <v>535</v>
      </c>
      <c r="V39" s="194">
        <v>0</v>
      </c>
      <c r="W39" s="194" t="s">
        <v>535</v>
      </c>
      <c r="X39" s="194">
        <v>0</v>
      </c>
      <c r="Y39" s="194" t="s">
        <v>535</v>
      </c>
      <c r="Z39" s="194" t="s">
        <v>480</v>
      </c>
      <c r="AA39" s="194" t="s">
        <v>480</v>
      </c>
      <c r="AB39" s="194">
        <v>0</v>
      </c>
      <c r="AC39" s="194">
        <v>0</v>
      </c>
    </row>
    <row r="40" spans="1:29" s="195" customFormat="1" x14ac:dyDescent="0.25">
      <c r="A40" s="196" t="s">
        <v>145</v>
      </c>
      <c r="B40" s="197" t="s">
        <v>503</v>
      </c>
      <c r="C40" s="194"/>
      <c r="D40" s="194"/>
      <c r="E40" s="194"/>
      <c r="F40" s="194"/>
      <c r="G40" s="194">
        <v>0</v>
      </c>
      <c r="H40" s="194">
        <v>0</v>
      </c>
      <c r="I40" s="194" t="s">
        <v>535</v>
      </c>
      <c r="J40" s="194">
        <v>0</v>
      </c>
      <c r="K40" s="194" t="s">
        <v>535</v>
      </c>
      <c r="L40" s="194">
        <v>0</v>
      </c>
      <c r="M40" s="194" t="s">
        <v>535</v>
      </c>
      <c r="N40" s="194">
        <v>0</v>
      </c>
      <c r="O40" s="194" t="s">
        <v>535</v>
      </c>
      <c r="P40" s="194">
        <v>0</v>
      </c>
      <c r="Q40" s="194" t="s">
        <v>535</v>
      </c>
      <c r="R40" s="194">
        <v>0</v>
      </c>
      <c r="S40" s="194" t="s">
        <v>535</v>
      </c>
      <c r="T40" s="194">
        <v>0</v>
      </c>
      <c r="U40" s="194" t="s">
        <v>535</v>
      </c>
      <c r="V40" s="194">
        <v>0</v>
      </c>
      <c r="W40" s="194" t="s">
        <v>535</v>
      </c>
      <c r="X40" s="194">
        <v>0</v>
      </c>
      <c r="Y40" s="194" t="s">
        <v>535</v>
      </c>
      <c r="Z40" s="194" t="s">
        <v>480</v>
      </c>
      <c r="AA40" s="194" t="s">
        <v>480</v>
      </c>
      <c r="AB40" s="194">
        <v>0</v>
      </c>
      <c r="AC40" s="194">
        <v>0</v>
      </c>
    </row>
    <row r="41" spans="1:29" s="195" customFormat="1" x14ac:dyDescent="0.25">
      <c r="A41" s="196" t="s">
        <v>144</v>
      </c>
      <c r="B41" s="197" t="s">
        <v>504</v>
      </c>
      <c r="C41" s="194"/>
      <c r="D41" s="194"/>
      <c r="E41" s="194"/>
      <c r="F41" s="194"/>
      <c r="G41" s="194">
        <v>0</v>
      </c>
      <c r="H41" s="194">
        <v>0</v>
      </c>
      <c r="I41" s="194" t="s">
        <v>535</v>
      </c>
      <c r="J41" s="194">
        <v>0</v>
      </c>
      <c r="K41" s="194" t="s">
        <v>535</v>
      </c>
      <c r="L41" s="194">
        <v>0</v>
      </c>
      <c r="M41" s="194" t="s">
        <v>535</v>
      </c>
      <c r="N41" s="194">
        <v>0</v>
      </c>
      <c r="O41" s="194" t="s">
        <v>535</v>
      </c>
      <c r="P41" s="194">
        <v>0</v>
      </c>
      <c r="Q41" s="194" t="s">
        <v>535</v>
      </c>
      <c r="R41" s="194">
        <v>0</v>
      </c>
      <c r="S41" s="194" t="s">
        <v>535</v>
      </c>
      <c r="T41" s="194">
        <v>0</v>
      </c>
      <c r="U41" s="194" t="s">
        <v>535</v>
      </c>
      <c r="V41" s="194">
        <v>0</v>
      </c>
      <c r="W41" s="194" t="s">
        <v>535</v>
      </c>
      <c r="X41" s="194">
        <v>0</v>
      </c>
      <c r="Y41" s="194" t="s">
        <v>535</v>
      </c>
      <c r="Z41" s="194" t="s">
        <v>480</v>
      </c>
      <c r="AA41" s="194" t="s">
        <v>480</v>
      </c>
      <c r="AB41" s="194">
        <v>0</v>
      </c>
      <c r="AC41" s="194">
        <v>0</v>
      </c>
    </row>
    <row r="42" spans="1:29" s="195" customFormat="1" x14ac:dyDescent="0.25">
      <c r="A42" s="196" t="s">
        <v>143</v>
      </c>
      <c r="B42" s="197" t="s">
        <v>505</v>
      </c>
      <c r="C42" s="194"/>
      <c r="D42" s="194"/>
      <c r="E42" s="194"/>
      <c r="F42" s="194"/>
      <c r="G42" s="194">
        <v>0</v>
      </c>
      <c r="H42" s="194">
        <v>0</v>
      </c>
      <c r="I42" s="194" t="s">
        <v>535</v>
      </c>
      <c r="J42" s="194">
        <v>0</v>
      </c>
      <c r="K42" s="194" t="s">
        <v>535</v>
      </c>
      <c r="L42" s="194">
        <v>0</v>
      </c>
      <c r="M42" s="194" t="s">
        <v>535</v>
      </c>
      <c r="N42" s="194">
        <v>0</v>
      </c>
      <c r="O42" s="194" t="s">
        <v>535</v>
      </c>
      <c r="P42" s="194">
        <v>0</v>
      </c>
      <c r="Q42" s="194" t="s">
        <v>535</v>
      </c>
      <c r="R42" s="194">
        <v>0</v>
      </c>
      <c r="S42" s="194" t="s">
        <v>535</v>
      </c>
      <c r="T42" s="194">
        <v>0</v>
      </c>
      <c r="U42" s="194" t="s">
        <v>535</v>
      </c>
      <c r="V42" s="194">
        <v>0</v>
      </c>
      <c r="W42" s="194" t="s">
        <v>535</v>
      </c>
      <c r="X42" s="194">
        <v>0</v>
      </c>
      <c r="Y42" s="194" t="s">
        <v>535</v>
      </c>
      <c r="Z42" s="194" t="s">
        <v>480</v>
      </c>
      <c r="AA42" s="194" t="s">
        <v>480</v>
      </c>
      <c r="AB42" s="194">
        <v>0</v>
      </c>
      <c r="AC42" s="194">
        <v>0</v>
      </c>
    </row>
    <row r="43" spans="1:29" s="195" customFormat="1" x14ac:dyDescent="0.25">
      <c r="A43" s="196" t="s">
        <v>506</v>
      </c>
      <c r="B43" s="197" t="s">
        <v>507</v>
      </c>
      <c r="C43" s="194"/>
      <c r="D43" s="194"/>
      <c r="E43" s="194"/>
      <c r="F43" s="194"/>
      <c r="G43" s="194">
        <v>0</v>
      </c>
      <c r="H43" s="194">
        <v>0</v>
      </c>
      <c r="I43" s="194" t="s">
        <v>535</v>
      </c>
      <c r="J43" s="194">
        <v>0</v>
      </c>
      <c r="K43" s="194" t="s">
        <v>535</v>
      </c>
      <c r="L43" s="194">
        <v>0</v>
      </c>
      <c r="M43" s="194" t="s">
        <v>535</v>
      </c>
      <c r="N43" s="194">
        <v>0</v>
      </c>
      <c r="O43" s="194" t="s">
        <v>535</v>
      </c>
      <c r="P43" s="194">
        <v>0</v>
      </c>
      <c r="Q43" s="194" t="s">
        <v>535</v>
      </c>
      <c r="R43" s="194">
        <v>0</v>
      </c>
      <c r="S43" s="194" t="s">
        <v>535</v>
      </c>
      <c r="T43" s="194">
        <v>0</v>
      </c>
      <c r="U43" s="194" t="s">
        <v>535</v>
      </c>
      <c r="V43" s="194">
        <v>0</v>
      </c>
      <c r="W43" s="194" t="s">
        <v>535</v>
      </c>
      <c r="X43" s="194">
        <v>0</v>
      </c>
      <c r="Y43" s="194" t="s">
        <v>535</v>
      </c>
      <c r="Z43" s="194" t="s">
        <v>480</v>
      </c>
      <c r="AA43" s="194" t="s">
        <v>480</v>
      </c>
      <c r="AB43" s="194">
        <v>0</v>
      </c>
      <c r="AC43" s="194">
        <v>0</v>
      </c>
    </row>
    <row r="44" spans="1:29" s="195" customFormat="1" x14ac:dyDescent="0.25">
      <c r="A44" s="196" t="s">
        <v>508</v>
      </c>
      <c r="B44" s="197" t="s">
        <v>509</v>
      </c>
      <c r="C44" s="194"/>
      <c r="D44" s="194"/>
      <c r="E44" s="194"/>
      <c r="F44" s="194"/>
      <c r="G44" s="194">
        <v>0</v>
      </c>
      <c r="H44" s="194">
        <v>0</v>
      </c>
      <c r="I44" s="194" t="s">
        <v>535</v>
      </c>
      <c r="J44" s="194">
        <v>0</v>
      </c>
      <c r="K44" s="194" t="s">
        <v>535</v>
      </c>
      <c r="L44" s="194">
        <v>0</v>
      </c>
      <c r="M44" s="194" t="s">
        <v>535</v>
      </c>
      <c r="N44" s="194">
        <v>0</v>
      </c>
      <c r="O44" s="194" t="s">
        <v>535</v>
      </c>
      <c r="P44" s="194">
        <v>0</v>
      </c>
      <c r="Q44" s="194" t="s">
        <v>535</v>
      </c>
      <c r="R44" s="194">
        <v>0</v>
      </c>
      <c r="S44" s="194" t="s">
        <v>535</v>
      </c>
      <c r="T44" s="194">
        <v>0</v>
      </c>
      <c r="U44" s="194" t="s">
        <v>535</v>
      </c>
      <c r="V44" s="194">
        <v>0</v>
      </c>
      <c r="W44" s="194" t="s">
        <v>535</v>
      </c>
      <c r="X44" s="194">
        <v>0</v>
      </c>
      <c r="Y44" s="194" t="s">
        <v>535</v>
      </c>
      <c r="Z44" s="194" t="s">
        <v>480</v>
      </c>
      <c r="AA44" s="194" t="s">
        <v>480</v>
      </c>
      <c r="AB44" s="194">
        <v>0</v>
      </c>
      <c r="AC44" s="194">
        <v>0</v>
      </c>
    </row>
    <row r="45" spans="1:29" s="195" customFormat="1" x14ac:dyDescent="0.25">
      <c r="A45" s="196" t="s">
        <v>510</v>
      </c>
      <c r="B45" s="197" t="s">
        <v>511</v>
      </c>
      <c r="C45" s="194"/>
      <c r="D45" s="194"/>
      <c r="E45" s="194"/>
      <c r="F45" s="194"/>
      <c r="G45" s="194">
        <v>0</v>
      </c>
      <c r="H45" s="194">
        <v>0</v>
      </c>
      <c r="I45" s="194" t="s">
        <v>535</v>
      </c>
      <c r="J45" s="194">
        <v>0</v>
      </c>
      <c r="K45" s="194" t="s">
        <v>535</v>
      </c>
      <c r="L45" s="194">
        <v>0</v>
      </c>
      <c r="M45" s="194" t="s">
        <v>535</v>
      </c>
      <c r="N45" s="194">
        <v>0</v>
      </c>
      <c r="O45" s="194" t="s">
        <v>535</v>
      </c>
      <c r="P45" s="194">
        <v>0</v>
      </c>
      <c r="Q45" s="194" t="s">
        <v>535</v>
      </c>
      <c r="R45" s="194">
        <v>0</v>
      </c>
      <c r="S45" s="194" t="s">
        <v>535</v>
      </c>
      <c r="T45" s="194">
        <v>0</v>
      </c>
      <c r="U45" s="194" t="s">
        <v>535</v>
      </c>
      <c r="V45" s="194">
        <v>0</v>
      </c>
      <c r="W45" s="194" t="s">
        <v>535</v>
      </c>
      <c r="X45" s="194">
        <v>0</v>
      </c>
      <c r="Y45" s="194" t="s">
        <v>535</v>
      </c>
      <c r="Z45" s="194" t="s">
        <v>480</v>
      </c>
      <c r="AA45" s="194" t="s">
        <v>480</v>
      </c>
      <c r="AB45" s="194">
        <v>0</v>
      </c>
      <c r="AC45" s="194">
        <v>0</v>
      </c>
    </row>
    <row r="46" spans="1:29" s="195" customFormat="1" x14ac:dyDescent="0.25">
      <c r="A46" s="196" t="s">
        <v>512</v>
      </c>
      <c r="B46" s="197" t="s">
        <v>513</v>
      </c>
      <c r="C46" s="194"/>
      <c r="D46" s="194"/>
      <c r="E46" s="194"/>
      <c r="F46" s="194"/>
      <c r="G46" s="194">
        <v>0</v>
      </c>
      <c r="H46" s="194">
        <v>0</v>
      </c>
      <c r="I46" s="194" t="s">
        <v>535</v>
      </c>
      <c r="J46" s="194">
        <v>0</v>
      </c>
      <c r="K46" s="194" t="s">
        <v>535</v>
      </c>
      <c r="L46" s="194">
        <v>0</v>
      </c>
      <c r="M46" s="194" t="s">
        <v>535</v>
      </c>
      <c r="N46" s="194">
        <v>0</v>
      </c>
      <c r="O46" s="194" t="s">
        <v>535</v>
      </c>
      <c r="P46" s="194">
        <v>0</v>
      </c>
      <c r="Q46" s="194" t="s">
        <v>535</v>
      </c>
      <c r="R46" s="194">
        <v>0</v>
      </c>
      <c r="S46" s="194" t="s">
        <v>535</v>
      </c>
      <c r="T46" s="194">
        <v>0</v>
      </c>
      <c r="U46" s="194" t="s">
        <v>535</v>
      </c>
      <c r="V46" s="194">
        <v>0</v>
      </c>
      <c r="W46" s="194" t="s">
        <v>535</v>
      </c>
      <c r="X46" s="194">
        <v>0</v>
      </c>
      <c r="Y46" s="194" t="s">
        <v>535</v>
      </c>
      <c r="Z46" s="194" t="s">
        <v>480</v>
      </c>
      <c r="AA46" s="194" t="s">
        <v>480</v>
      </c>
      <c r="AB46" s="194">
        <v>0</v>
      </c>
      <c r="AC46" s="194">
        <v>0</v>
      </c>
    </row>
    <row r="47" spans="1:29" s="195" customFormat="1" x14ac:dyDescent="0.25">
      <c r="A47" s="192" t="s">
        <v>61</v>
      </c>
      <c r="B47" s="193" t="s">
        <v>142</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x14ac:dyDescent="0.25">
      <c r="A48" s="196" t="s">
        <v>141</v>
      </c>
      <c r="B48" s="199" t="s">
        <v>502</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480</v>
      </c>
      <c r="AA48" s="194"/>
      <c r="AB48" s="194">
        <v>0</v>
      </c>
      <c r="AC48" s="194">
        <v>0</v>
      </c>
    </row>
    <row r="49" spans="1:29" s="195" customFormat="1" ht="31.5" x14ac:dyDescent="0.25">
      <c r="A49" s="196" t="s">
        <v>140</v>
      </c>
      <c r="B49" s="199" t="s">
        <v>500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480</v>
      </c>
      <c r="AA49" s="194"/>
      <c r="AB49" s="194">
        <v>0</v>
      </c>
      <c r="AC49" s="194">
        <v>0</v>
      </c>
    </row>
    <row r="50" spans="1:29" s="195" customFormat="1" x14ac:dyDescent="0.25">
      <c r="A50" s="196" t="s">
        <v>139</v>
      </c>
      <c r="B50" s="197" t="s">
        <v>138</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480</v>
      </c>
      <c r="AA50" s="194"/>
      <c r="AB50" s="194">
        <v>0</v>
      </c>
      <c r="AC50" s="194">
        <v>0</v>
      </c>
    </row>
    <row r="51" spans="1:29" s="195" customFormat="1" ht="31.5" x14ac:dyDescent="0.25">
      <c r="A51" s="196" t="s">
        <v>137</v>
      </c>
      <c r="B51" s="197" t="s">
        <v>136</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480</v>
      </c>
      <c r="AA51" s="194"/>
      <c r="AB51" s="194">
        <v>0</v>
      </c>
      <c r="AC51" s="194">
        <v>0</v>
      </c>
    </row>
    <row r="52" spans="1:29" s="195" customFormat="1" ht="31.5" x14ac:dyDescent="0.25">
      <c r="A52" s="196" t="s">
        <v>135</v>
      </c>
      <c r="B52" s="197" t="s">
        <v>134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480</v>
      </c>
      <c r="AA52" s="194"/>
      <c r="AB52" s="194">
        <v>0</v>
      </c>
      <c r="AC52" s="194">
        <v>0</v>
      </c>
    </row>
    <row r="53" spans="1:29" s="195" customFormat="1" x14ac:dyDescent="0.25">
      <c r="A53" s="196" t="s">
        <v>133</v>
      </c>
      <c r="B53" s="197" t="s">
        <v>132</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480</v>
      </c>
      <c r="AA53" s="194"/>
      <c r="AB53" s="194">
        <v>0</v>
      </c>
      <c r="AC53" s="194">
        <v>0</v>
      </c>
    </row>
    <row r="54" spans="1:29" s="195" customFormat="1" x14ac:dyDescent="0.25">
      <c r="A54" s="196" t="s">
        <v>131</v>
      </c>
      <c r="B54" s="197" t="s">
        <v>503</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480</v>
      </c>
      <c r="AA54" s="194"/>
      <c r="AB54" s="194">
        <v>0</v>
      </c>
      <c r="AC54" s="194">
        <v>0</v>
      </c>
    </row>
    <row r="55" spans="1:29" s="195" customFormat="1" x14ac:dyDescent="0.25">
      <c r="A55" s="196" t="s">
        <v>514</v>
      </c>
      <c r="B55" s="197" t="s">
        <v>504</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480</v>
      </c>
      <c r="AA55" s="194"/>
      <c r="AB55" s="194">
        <v>0</v>
      </c>
      <c r="AC55" s="194">
        <v>0</v>
      </c>
    </row>
    <row r="56" spans="1:29" s="195" customFormat="1" x14ac:dyDescent="0.25">
      <c r="A56" s="196" t="s">
        <v>515</v>
      </c>
      <c r="B56" s="197" t="s">
        <v>505</v>
      </c>
      <c r="C56" s="194">
        <v>23</v>
      </c>
      <c r="D56" s="194">
        <v>23</v>
      </c>
      <c r="E56" s="194"/>
      <c r="F56" s="194"/>
      <c r="G56" s="194">
        <v>0</v>
      </c>
      <c r="H56" s="194">
        <v>0</v>
      </c>
      <c r="I56" s="194"/>
      <c r="J56" s="194">
        <v>0</v>
      </c>
      <c r="K56" s="194"/>
      <c r="L56" s="194">
        <v>0</v>
      </c>
      <c r="M56" s="194"/>
      <c r="N56" s="194">
        <v>0</v>
      </c>
      <c r="O56" s="194"/>
      <c r="P56" s="194">
        <v>23</v>
      </c>
      <c r="Q56" s="194"/>
      <c r="R56" s="194">
        <v>23</v>
      </c>
      <c r="S56" s="194"/>
      <c r="T56" s="194">
        <v>0</v>
      </c>
      <c r="U56" s="194"/>
      <c r="V56" s="194">
        <v>0</v>
      </c>
      <c r="W56" s="194"/>
      <c r="X56" s="194">
        <v>0</v>
      </c>
      <c r="Y56" s="194"/>
      <c r="Z56" s="194" t="s">
        <v>480</v>
      </c>
      <c r="AA56" s="194"/>
      <c r="AB56" s="194">
        <v>23</v>
      </c>
      <c r="AC56" s="194">
        <v>23</v>
      </c>
    </row>
    <row r="57" spans="1:29" s="195" customFormat="1" x14ac:dyDescent="0.25">
      <c r="A57" s="196" t="s">
        <v>516</v>
      </c>
      <c r="B57" s="197" t="s">
        <v>507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480</v>
      </c>
      <c r="AA57" s="194"/>
      <c r="AB57" s="194">
        <v>0</v>
      </c>
      <c r="AC57" s="194">
        <v>0</v>
      </c>
    </row>
    <row r="58" spans="1:29" s="195" customFormat="1" x14ac:dyDescent="0.25">
      <c r="A58" s="196" t="s">
        <v>517</v>
      </c>
      <c r="B58" s="197" t="s">
        <v>509</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480</v>
      </c>
      <c r="AA58" s="194"/>
      <c r="AB58" s="194">
        <v>0</v>
      </c>
      <c r="AC58" s="194">
        <v>0</v>
      </c>
    </row>
    <row r="59" spans="1:29" s="195" customFormat="1" x14ac:dyDescent="0.25">
      <c r="A59" s="196" t="s">
        <v>518</v>
      </c>
      <c r="B59" s="197" t="s">
        <v>511</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480</v>
      </c>
      <c r="AA59" s="194"/>
      <c r="AB59" s="194">
        <v>0</v>
      </c>
      <c r="AC59" s="194">
        <v>0</v>
      </c>
    </row>
    <row r="60" spans="1:29" s="195" customFormat="1" x14ac:dyDescent="0.25">
      <c r="A60" s="196" t="s">
        <v>519</v>
      </c>
      <c r="B60" s="197" t="s">
        <v>513</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480</v>
      </c>
      <c r="AA60" s="194"/>
      <c r="AB60" s="194">
        <v>0</v>
      </c>
      <c r="AC60" s="194">
        <v>0</v>
      </c>
    </row>
    <row r="61" spans="1:29" s="195" customFormat="1" ht="35.25" customHeight="1" x14ac:dyDescent="0.25">
      <c r="A61" s="192" t="s">
        <v>59</v>
      </c>
      <c r="B61" s="193" t="s">
        <v>130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129</v>
      </c>
      <c r="B62" s="197" t="s">
        <v>128</v>
      </c>
      <c r="C62" s="194">
        <v>28.276029999999999</v>
      </c>
      <c r="D62" s="194">
        <v>30.902542999999998</v>
      </c>
      <c r="E62" s="194"/>
      <c r="F62" s="194"/>
      <c r="G62" s="194">
        <v>0</v>
      </c>
      <c r="H62" s="194">
        <v>0</v>
      </c>
      <c r="I62" s="194"/>
      <c r="J62" s="194">
        <v>0</v>
      </c>
      <c r="K62" s="194"/>
      <c r="L62" s="194">
        <v>0</v>
      </c>
      <c r="M62" s="194"/>
      <c r="N62" s="194">
        <v>0</v>
      </c>
      <c r="O62" s="194"/>
      <c r="P62" s="194">
        <v>28.276029999999999</v>
      </c>
      <c r="Q62" s="194"/>
      <c r="R62" s="194">
        <v>30.902542999999998</v>
      </c>
      <c r="S62" s="194"/>
      <c r="T62" s="194">
        <v>0</v>
      </c>
      <c r="U62" s="194"/>
      <c r="V62" s="194">
        <v>0</v>
      </c>
      <c r="W62" s="194"/>
      <c r="X62" s="194">
        <v>0</v>
      </c>
      <c r="Y62" s="194"/>
      <c r="Z62" s="194" t="s">
        <v>480</v>
      </c>
      <c r="AA62" s="194"/>
      <c r="AB62" s="194">
        <v>28.276029999999999</v>
      </c>
      <c r="AC62" s="194">
        <v>30.902542999999998</v>
      </c>
    </row>
    <row r="63" spans="1:29" s="195" customFormat="1" x14ac:dyDescent="0.25">
      <c r="A63" s="196" t="s">
        <v>127</v>
      </c>
      <c r="B63" s="197" t="s">
        <v>121</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480</v>
      </c>
      <c r="AA63" s="194"/>
      <c r="AB63" s="194">
        <v>0</v>
      </c>
      <c r="AC63" s="194">
        <v>0</v>
      </c>
    </row>
    <row r="64" spans="1:29" s="195" customFormat="1" x14ac:dyDescent="0.25">
      <c r="A64" s="196" t="s">
        <v>126</v>
      </c>
      <c r="B64" s="199" t="s">
        <v>120</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480</v>
      </c>
      <c r="AA64" s="194"/>
      <c r="AB64" s="194">
        <v>0</v>
      </c>
      <c r="AC64" s="194">
        <v>0</v>
      </c>
    </row>
    <row r="65" spans="1:29" s="195" customFormat="1" x14ac:dyDescent="0.25">
      <c r="A65" s="196" t="s">
        <v>125</v>
      </c>
      <c r="B65" s="199" t="s">
        <v>119</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480</v>
      </c>
      <c r="AA65" s="194"/>
      <c r="AB65" s="194">
        <v>0</v>
      </c>
      <c r="AC65" s="194">
        <v>0</v>
      </c>
    </row>
    <row r="66" spans="1:29" s="195" customFormat="1" x14ac:dyDescent="0.25">
      <c r="A66" s="196" t="s">
        <v>124</v>
      </c>
      <c r="B66" s="199" t="s">
        <v>118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480</v>
      </c>
      <c r="AA66" s="194"/>
      <c r="AB66" s="194">
        <v>0</v>
      </c>
      <c r="AC66" s="194">
        <v>0</v>
      </c>
    </row>
    <row r="67" spans="1:29" s="195" customFormat="1" x14ac:dyDescent="0.25">
      <c r="A67" s="196" t="s">
        <v>123</v>
      </c>
      <c r="B67" s="199" t="s">
        <v>503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480</v>
      </c>
      <c r="AA67" s="194"/>
      <c r="AB67" s="194">
        <v>0</v>
      </c>
      <c r="AC67" s="194">
        <v>0</v>
      </c>
    </row>
    <row r="68" spans="1:29" s="195" customFormat="1" x14ac:dyDescent="0.25">
      <c r="A68" s="196" t="s">
        <v>520</v>
      </c>
      <c r="B68" s="199" t="s">
        <v>504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480</v>
      </c>
      <c r="AA68" s="194"/>
      <c r="AB68" s="194">
        <v>0</v>
      </c>
      <c r="AC68" s="194">
        <v>0</v>
      </c>
    </row>
    <row r="69" spans="1:29" s="195" customFormat="1" x14ac:dyDescent="0.25">
      <c r="A69" s="196" t="s">
        <v>521</v>
      </c>
      <c r="B69" s="199" t="s">
        <v>505</v>
      </c>
      <c r="C69" s="194"/>
      <c r="D69" s="194"/>
      <c r="E69" s="194"/>
      <c r="F69" s="194"/>
      <c r="G69" s="194">
        <v>0</v>
      </c>
      <c r="H69" s="194">
        <v>0</v>
      </c>
      <c r="I69" s="194"/>
      <c r="J69" s="194">
        <v>0</v>
      </c>
      <c r="K69" s="194"/>
      <c r="L69" s="194">
        <v>0</v>
      </c>
      <c r="M69" s="194"/>
      <c r="N69" s="194">
        <v>0</v>
      </c>
      <c r="O69" s="194"/>
      <c r="P69" s="194">
        <v>23</v>
      </c>
      <c r="Q69" s="194"/>
      <c r="R69" s="194">
        <v>23</v>
      </c>
      <c r="S69" s="194"/>
      <c r="T69" s="194">
        <v>0</v>
      </c>
      <c r="U69" s="194"/>
      <c r="V69" s="194">
        <v>0</v>
      </c>
      <c r="W69" s="194"/>
      <c r="X69" s="194">
        <v>0</v>
      </c>
      <c r="Y69" s="194"/>
      <c r="Z69" s="194" t="s">
        <v>480</v>
      </c>
      <c r="AA69" s="194"/>
      <c r="AB69" s="194">
        <v>23</v>
      </c>
      <c r="AC69" s="194">
        <v>23</v>
      </c>
    </row>
    <row r="70" spans="1:29" s="195" customFormat="1" x14ac:dyDescent="0.25">
      <c r="A70" s="196" t="s">
        <v>522</v>
      </c>
      <c r="B70" s="199" t="s">
        <v>507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480</v>
      </c>
      <c r="AA70" s="194"/>
      <c r="AB70" s="194">
        <v>0</v>
      </c>
      <c r="AC70" s="194">
        <v>0</v>
      </c>
    </row>
    <row r="71" spans="1:29" s="195" customFormat="1" x14ac:dyDescent="0.25">
      <c r="A71" s="196" t="s">
        <v>523</v>
      </c>
      <c r="B71" s="199" t="s">
        <v>509</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480</v>
      </c>
      <c r="AA71" s="194"/>
      <c r="AB71" s="194">
        <v>0</v>
      </c>
      <c r="AC71" s="194">
        <v>0</v>
      </c>
    </row>
    <row r="72" spans="1:29" s="195" customFormat="1" x14ac:dyDescent="0.25">
      <c r="A72" s="196" t="s">
        <v>524</v>
      </c>
      <c r="B72" s="199" t="s">
        <v>511</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480</v>
      </c>
      <c r="AA72" s="194"/>
      <c r="AB72" s="194">
        <v>0</v>
      </c>
      <c r="AC72" s="194">
        <v>0</v>
      </c>
    </row>
    <row r="73" spans="1:29" s="195" customFormat="1" x14ac:dyDescent="0.25">
      <c r="A73" s="196" t="s">
        <v>525</v>
      </c>
      <c r="B73" s="199" t="s">
        <v>513</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480</v>
      </c>
      <c r="AA73" s="194"/>
      <c r="AB73" s="194">
        <v>0</v>
      </c>
      <c r="AC73" s="194">
        <v>0</v>
      </c>
    </row>
    <row r="74" spans="1:29" s="195" customFormat="1" ht="36.75" customHeight="1" x14ac:dyDescent="0.25">
      <c r="A74" s="192" t="s">
        <v>58</v>
      </c>
      <c r="B74" s="200" t="s">
        <v>215</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480</v>
      </c>
      <c r="AA74" s="194"/>
      <c r="AB74" s="194">
        <v>0</v>
      </c>
      <c r="AC74" s="194">
        <v>0</v>
      </c>
    </row>
    <row r="75" spans="1:29" s="195" customFormat="1" x14ac:dyDescent="0.25">
      <c r="A75" s="192" t="s">
        <v>56</v>
      </c>
      <c r="B75" s="193" t="s">
        <v>122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x14ac:dyDescent="0.25">
      <c r="A76" s="196" t="s">
        <v>210</v>
      </c>
      <c r="B76" s="199" t="s">
        <v>502</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480</v>
      </c>
      <c r="AA76" s="194"/>
      <c r="AB76" s="194">
        <v>0</v>
      </c>
      <c r="AC76" s="194">
        <v>0</v>
      </c>
    </row>
    <row r="77" spans="1:29" s="195" customFormat="1" ht="31.5" x14ac:dyDescent="0.25">
      <c r="A77" s="196" t="s">
        <v>211</v>
      </c>
      <c r="B77" s="199" t="s">
        <v>500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480</v>
      </c>
      <c r="AA77" s="194"/>
      <c r="AB77" s="194">
        <v>0</v>
      </c>
      <c r="AC77" s="194">
        <v>0</v>
      </c>
    </row>
    <row r="78" spans="1:29" s="195" customFormat="1" x14ac:dyDescent="0.25">
      <c r="A78" s="196" t="s">
        <v>212</v>
      </c>
      <c r="B78" s="197" t="s">
        <v>138</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480</v>
      </c>
      <c r="AA78" s="194"/>
      <c r="AB78" s="194">
        <v>0</v>
      </c>
      <c r="AC78" s="194">
        <v>0</v>
      </c>
    </row>
    <row r="79" spans="1:29" s="195" customFormat="1" x14ac:dyDescent="0.25">
      <c r="A79" s="196" t="s">
        <v>213</v>
      </c>
      <c r="B79" s="197" t="s">
        <v>526</v>
      </c>
      <c r="C79" s="201"/>
      <c r="D79" s="202"/>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480</v>
      </c>
      <c r="AA79" s="202"/>
      <c r="AB79" s="194">
        <v>0</v>
      </c>
      <c r="AC79" s="194">
        <v>0</v>
      </c>
    </row>
    <row r="80" spans="1:29" s="195" customFormat="1" x14ac:dyDescent="0.25">
      <c r="A80" s="196" t="s">
        <v>214</v>
      </c>
      <c r="B80" s="197" t="s">
        <v>503</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480</v>
      </c>
      <c r="AA80" s="202"/>
      <c r="AB80" s="194">
        <v>0</v>
      </c>
      <c r="AC80" s="194">
        <v>0</v>
      </c>
    </row>
    <row r="81" spans="1:29" s="195" customFormat="1" x14ac:dyDescent="0.25">
      <c r="A81" s="196" t="s">
        <v>527</v>
      </c>
      <c r="B81" s="197" t="s">
        <v>504</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480</v>
      </c>
      <c r="AA81" s="202"/>
      <c r="AB81" s="194">
        <v>0</v>
      </c>
      <c r="AC81" s="194">
        <v>0</v>
      </c>
    </row>
    <row r="82" spans="1:29" s="195" customFormat="1" x14ac:dyDescent="0.25">
      <c r="A82" s="196" t="s">
        <v>528</v>
      </c>
      <c r="B82" s="197" t="s">
        <v>505</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480</v>
      </c>
      <c r="AA82" s="202"/>
      <c r="AB82" s="194">
        <v>0</v>
      </c>
      <c r="AC82" s="194">
        <v>0</v>
      </c>
    </row>
    <row r="83" spans="1:29" s="195" customFormat="1" x14ac:dyDescent="0.25">
      <c r="A83" s="196" t="s">
        <v>529</v>
      </c>
      <c r="B83" s="197" t="s">
        <v>507</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480</v>
      </c>
      <c r="AA83" s="202"/>
      <c r="AB83" s="194">
        <v>0</v>
      </c>
      <c r="AC83" s="194">
        <v>0</v>
      </c>
    </row>
    <row r="84" spans="1:29" s="195" customFormat="1" x14ac:dyDescent="0.25">
      <c r="A84" s="196" t="s">
        <v>530</v>
      </c>
      <c r="B84" s="197" t="s">
        <v>509</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480</v>
      </c>
      <c r="AA84" s="202"/>
      <c r="AB84" s="194">
        <v>0</v>
      </c>
      <c r="AC84" s="194">
        <v>0</v>
      </c>
    </row>
    <row r="85" spans="1:29" s="195" customFormat="1" x14ac:dyDescent="0.25">
      <c r="A85" s="196" t="s">
        <v>531</v>
      </c>
      <c r="B85" s="197" t="s">
        <v>511</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480</v>
      </c>
      <c r="AA85" s="202"/>
      <c r="AB85" s="194">
        <v>0</v>
      </c>
      <c r="AC85" s="194">
        <v>0</v>
      </c>
    </row>
    <row r="86" spans="1:29" s="195" customFormat="1" ht="13.5" customHeight="1" x14ac:dyDescent="0.25">
      <c r="A86" s="196" t="s">
        <v>532</v>
      </c>
      <c r="B86" s="197" t="s">
        <v>513</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480</v>
      </c>
      <c r="AA86" s="202"/>
      <c r="AB86" s="194">
        <v>0</v>
      </c>
      <c r="AC86" s="194">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92" t="s">
        <v>429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32.25" customHeight="1" x14ac:dyDescent="0.25">
      <c r="A15" s="319" t="str">
        <f>'1. паспорт местоположение'!A15:C15</f>
        <v>ВОЛС ПС 220 кВ Красноленинская - ПС 110 кВ Скважина. (Новое строительство протяжённостью 23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67" t="s">
        <v>411</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52</v>
      </c>
      <c r="B22" s="469" t="s">
        <v>24</v>
      </c>
      <c r="C22" s="458" t="s">
        <v>51</v>
      </c>
      <c r="D22" s="458" t="s">
        <v>50</v>
      </c>
      <c r="E22" s="472" t="s">
        <v>422</v>
      </c>
      <c r="F22" s="473"/>
      <c r="G22" s="473"/>
      <c r="H22" s="473"/>
      <c r="I22" s="473"/>
      <c r="J22" s="473"/>
      <c r="K22" s="473"/>
      <c r="L22" s="474"/>
      <c r="M22" s="458" t="s">
        <v>49</v>
      </c>
      <c r="N22" s="458" t="s">
        <v>48</v>
      </c>
      <c r="O22" s="458" t="s">
        <v>47</v>
      </c>
      <c r="P22" s="453" t="s">
        <v>223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6" customFormat="1" ht="64.5" customHeight="1" x14ac:dyDescent="0.25">
      <c r="A23" s="468"/>
      <c r="B23" s="470"/>
      <c r="C23" s="468"/>
      <c r="D23" s="468"/>
      <c r="E23" s="463" t="s">
        <v>23</v>
      </c>
      <c r="F23" s="454" t="s">
        <v>121</v>
      </c>
      <c r="G23" s="454" t="s">
        <v>120</v>
      </c>
      <c r="H23" s="454" t="s">
        <v>119</v>
      </c>
      <c r="I23" s="456" t="s">
        <v>359</v>
      </c>
      <c r="J23" s="456" t="s">
        <v>360</v>
      </c>
      <c r="K23" s="456" t="s">
        <v>361</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9" t="s">
        <v>13</v>
      </c>
      <c r="AG24" s="129" t="s">
        <v>12</v>
      </c>
      <c r="AH24" s="130" t="s">
        <v>2</v>
      </c>
      <c r="AI24" s="130" t="s">
        <v>11</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73" sqref="B73:B7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9" t="s">
        <v>69</v>
      </c>
    </row>
    <row r="2" spans="1:8" ht="18.75" x14ac:dyDescent="0.3">
      <c r="B2" s="15" t="s">
        <v>10</v>
      </c>
    </row>
    <row r="3" spans="1:8" ht="18.75" x14ac:dyDescent="0.3">
      <c r="B3" s="15" t="s">
        <v>68</v>
      </c>
    </row>
    <row r="4" spans="1:8" x14ac:dyDescent="0.25">
      <c r="B4" s="44"/>
    </row>
    <row r="5" spans="1:8" ht="18.75" x14ac:dyDescent="0.3">
      <c r="A5" s="483" t="str">
        <f>'1. паспорт местоположение'!A5:C5</f>
        <v>Год раскрытия информации: 2025 год</v>
      </c>
      <c r="B5" s="483"/>
      <c r="C5" s="67"/>
      <c r="D5" s="67"/>
      <c r="E5" s="67"/>
      <c r="F5" s="67"/>
      <c r="G5" s="67"/>
      <c r="H5" s="67"/>
    </row>
    <row r="6" spans="1:8" ht="18.75" x14ac:dyDescent="0.3">
      <c r="A6" s="134"/>
      <c r="B6" s="134"/>
      <c r="C6" s="134"/>
      <c r="D6" s="134"/>
      <c r="E6" s="134"/>
      <c r="F6" s="134"/>
      <c r="G6" s="134"/>
      <c r="H6" s="134"/>
    </row>
    <row r="7" spans="1:8" ht="18.75" x14ac:dyDescent="0.25">
      <c r="A7" s="285" t="s">
        <v>9</v>
      </c>
      <c r="B7" s="285"/>
      <c r="C7" s="133"/>
      <c r="D7" s="133"/>
      <c r="E7" s="133"/>
      <c r="F7" s="133"/>
      <c r="G7" s="133"/>
      <c r="H7" s="133"/>
    </row>
    <row r="8" spans="1:8" ht="18.75" x14ac:dyDescent="0.25">
      <c r="A8" s="133"/>
      <c r="B8" s="133"/>
      <c r="C8" s="133"/>
      <c r="D8" s="133"/>
      <c r="E8" s="133"/>
      <c r="F8" s="133"/>
      <c r="G8" s="133"/>
      <c r="H8" s="133"/>
    </row>
    <row r="9" spans="1:8" x14ac:dyDescent="0.25">
      <c r="A9" s="286" t="str">
        <f>'1. паспорт местоположение'!A9:C9</f>
        <v>АО "Россети Тюмень"</v>
      </c>
      <c r="B9" s="292"/>
      <c r="C9" s="131"/>
      <c r="D9" s="131"/>
      <c r="E9" s="131"/>
      <c r="F9" s="131"/>
      <c r="G9" s="131"/>
      <c r="H9" s="131"/>
    </row>
    <row r="10" spans="1:8" x14ac:dyDescent="0.25">
      <c r="A10" s="282" t="s">
        <v>8</v>
      </c>
      <c r="B10" s="282"/>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2" t="s">
        <v>429</v>
      </c>
      <c r="B12" s="292"/>
      <c r="C12" s="131"/>
      <c r="D12" s="131"/>
      <c r="E12" s="131"/>
      <c r="F12" s="131"/>
      <c r="G12" s="131"/>
      <c r="H12" s="131"/>
    </row>
    <row r="13" spans="1:8" x14ac:dyDescent="0.25">
      <c r="A13" s="282" t="s">
        <v>7</v>
      </c>
      <c r="B13" s="282"/>
      <c r="C13" s="132"/>
      <c r="D13" s="132"/>
      <c r="E13" s="132"/>
      <c r="F13" s="132"/>
      <c r="G13" s="132"/>
      <c r="H13" s="132"/>
    </row>
    <row r="14" spans="1:8" ht="18.75" x14ac:dyDescent="0.25">
      <c r="A14" s="11"/>
      <c r="B14" s="11"/>
      <c r="C14" s="11"/>
      <c r="D14" s="11"/>
      <c r="E14" s="11"/>
      <c r="F14" s="11"/>
      <c r="G14" s="11"/>
      <c r="H14" s="11"/>
    </row>
    <row r="15" spans="1:8" ht="32.25" customHeight="1" x14ac:dyDescent="0.25">
      <c r="A15" s="287" t="str">
        <f>'7. Паспорт отчет о закупке'!A15:AV15</f>
        <v>ВОЛС ПС 220 кВ Красноленинская - ПС 110 кВ Скважина. (Новое строительство протяжённостью 23 км)</v>
      </c>
      <c r="B15" s="319"/>
      <c r="C15" s="131"/>
      <c r="D15" s="131"/>
      <c r="E15" s="131"/>
      <c r="F15" s="131"/>
      <c r="G15" s="131"/>
      <c r="H15" s="131"/>
    </row>
    <row r="16" spans="1:8" x14ac:dyDescent="0.25">
      <c r="A16" s="282" t="s">
        <v>6</v>
      </c>
      <c r="B16" s="282"/>
      <c r="C16" s="132"/>
      <c r="D16" s="132"/>
      <c r="E16" s="132"/>
      <c r="F16" s="132"/>
      <c r="G16" s="132"/>
      <c r="H16" s="132"/>
    </row>
    <row r="17" spans="1:2" x14ac:dyDescent="0.25">
      <c r="B17" s="102"/>
    </row>
    <row r="18" spans="1:2" ht="33.75" customHeight="1" x14ac:dyDescent="0.25">
      <c r="A18" s="481" t="s">
        <v>412</v>
      </c>
      <c r="B18" s="482"/>
    </row>
    <row r="19" spans="1:2" x14ac:dyDescent="0.25">
      <c r="B19" s="44"/>
    </row>
    <row r="20" spans="1:2" ht="16.5" thickBot="1" x14ac:dyDescent="0.3">
      <c r="B20" s="103"/>
    </row>
    <row r="21" spans="1:2" ht="48" customHeight="1" thickBot="1" x14ac:dyDescent="0.3">
      <c r="A21" s="104" t="s">
        <v>310</v>
      </c>
      <c r="B21" s="162" t="str">
        <f>A15</f>
        <v>ВОЛС ПС 220 кВ Красноленинская - ПС 110 кВ Скважина. (Новое строительство протяжённостью 23 км)</v>
      </c>
    </row>
    <row r="22" spans="1:2" ht="27" customHeight="1" thickBot="1" x14ac:dyDescent="0.3">
      <c r="A22" s="104" t="s">
        <v>311</v>
      </c>
      <c r="B22" s="164" t="s">
        <v>482</v>
      </c>
    </row>
    <row r="23" spans="1:2" ht="16.5" thickBot="1" x14ac:dyDescent="0.3">
      <c r="A23" s="104" t="s">
        <v>292</v>
      </c>
      <c r="B23" s="180" t="s">
        <v>496</v>
      </c>
    </row>
    <row r="24" spans="1:2" ht="16.5" thickBot="1" x14ac:dyDescent="0.3">
      <c r="A24" s="104" t="s">
        <v>312</v>
      </c>
      <c r="B24" s="180" t="s">
        <v>497</v>
      </c>
    </row>
    <row r="25" spans="1:2" ht="16.5" thickBot="1" x14ac:dyDescent="0.3">
      <c r="A25" s="106" t="s">
        <v>313</v>
      </c>
      <c r="B25" s="105">
        <v>2027</v>
      </c>
    </row>
    <row r="26" spans="1:2" ht="16.5" thickBot="1" x14ac:dyDescent="0.3">
      <c r="A26" s="107" t="s">
        <v>314</v>
      </c>
      <c r="B26" s="110" t="s">
        <v>487</v>
      </c>
    </row>
    <row r="27" spans="1:2" ht="29.25" thickBot="1" x14ac:dyDescent="0.3">
      <c r="A27" s="115" t="s">
        <v>491</v>
      </c>
      <c r="B27" s="206">
        <v>36.866359599999996</v>
      </c>
    </row>
    <row r="28" spans="1:2" ht="16.5" thickBot="1" x14ac:dyDescent="0.3">
      <c r="A28" s="110" t="s">
        <v>315</v>
      </c>
      <c r="B28" s="163" t="s">
        <v>428</v>
      </c>
    </row>
    <row r="29" spans="1:2" ht="29.25" thickBot="1" x14ac:dyDescent="0.3">
      <c r="A29" s="116" t="s">
        <v>316</v>
      </c>
      <c r="B29" s="110" t="s">
        <v>477</v>
      </c>
    </row>
    <row r="30" spans="1:2" ht="29.25" thickBot="1" x14ac:dyDescent="0.3">
      <c r="A30" s="116" t="s">
        <v>317</v>
      </c>
      <c r="B30" s="110" t="s">
        <v>477</v>
      </c>
    </row>
    <row r="31" spans="1:2" ht="16.5" thickBot="1" x14ac:dyDescent="0.3">
      <c r="A31" s="110" t="s">
        <v>318</v>
      </c>
      <c r="B31" s="110"/>
    </row>
    <row r="32" spans="1:2" ht="29.25" thickBot="1" x14ac:dyDescent="0.3">
      <c r="A32" s="116" t="s">
        <v>319</v>
      </c>
      <c r="B32" s="110">
        <v>0</v>
      </c>
    </row>
    <row r="33" spans="1:2" ht="16.5" thickBot="1" x14ac:dyDescent="0.3">
      <c r="A33" s="110" t="s">
        <v>427</v>
      </c>
      <c r="B33" s="110">
        <v>0</v>
      </c>
    </row>
    <row r="34" spans="1:2" ht="16.5" thickBot="1" x14ac:dyDescent="0.3">
      <c r="A34" s="110" t="s">
        <v>321</v>
      </c>
      <c r="B34" s="110">
        <v>0</v>
      </c>
    </row>
    <row r="35" spans="1:2" ht="16.5" thickBot="1" x14ac:dyDescent="0.3">
      <c r="A35" s="110" t="s">
        <v>322</v>
      </c>
      <c r="B35" s="110">
        <v>0</v>
      </c>
    </row>
    <row r="36" spans="1:2" ht="16.5" thickBot="1" x14ac:dyDescent="0.3">
      <c r="A36" s="110" t="s">
        <v>323</v>
      </c>
      <c r="B36" s="110">
        <v>0</v>
      </c>
    </row>
    <row r="37" spans="1:2" ht="29.25" thickBot="1" x14ac:dyDescent="0.3">
      <c r="A37" s="116" t="s">
        <v>324</v>
      </c>
      <c r="B37" s="110">
        <v>0</v>
      </c>
    </row>
    <row r="38" spans="1:2" ht="16.5" thickBot="1" x14ac:dyDescent="0.3">
      <c r="A38" s="110" t="s">
        <v>320</v>
      </c>
      <c r="B38" s="110">
        <v>0</v>
      </c>
    </row>
    <row r="39" spans="1:2" ht="16.5" thickBot="1" x14ac:dyDescent="0.3">
      <c r="A39" s="110" t="s">
        <v>321</v>
      </c>
      <c r="B39" s="110">
        <v>0</v>
      </c>
    </row>
    <row r="40" spans="1:2" ht="16.5" thickBot="1" x14ac:dyDescent="0.3">
      <c r="A40" s="110" t="s">
        <v>322</v>
      </c>
      <c r="B40" s="110">
        <v>0</v>
      </c>
    </row>
    <row r="41" spans="1:2" ht="16.5" thickBot="1" x14ac:dyDescent="0.3">
      <c r="A41" s="110" t="s">
        <v>323</v>
      </c>
      <c r="B41" s="110">
        <v>0</v>
      </c>
    </row>
    <row r="42" spans="1:2" ht="29.25" thickBot="1" x14ac:dyDescent="0.3">
      <c r="A42" s="116" t="s">
        <v>325</v>
      </c>
      <c r="B42" s="110">
        <v>0</v>
      </c>
    </row>
    <row r="43" spans="1:2" ht="16.5" thickBot="1" x14ac:dyDescent="0.3">
      <c r="A43" s="110" t="s">
        <v>320</v>
      </c>
      <c r="B43" s="110">
        <v>0</v>
      </c>
    </row>
    <row r="44" spans="1:2" ht="16.5" thickBot="1" x14ac:dyDescent="0.3">
      <c r="A44" s="110" t="s">
        <v>321</v>
      </c>
      <c r="B44" s="110">
        <v>0</v>
      </c>
    </row>
    <row r="45" spans="1:2" ht="16.5" thickBot="1" x14ac:dyDescent="0.3">
      <c r="A45" s="110" t="s">
        <v>322</v>
      </c>
      <c r="B45" s="110">
        <v>0</v>
      </c>
    </row>
    <row r="46" spans="1:2" ht="16.5" thickBot="1" x14ac:dyDescent="0.3">
      <c r="A46" s="110" t="s">
        <v>323</v>
      </c>
      <c r="B46" s="110">
        <v>0</v>
      </c>
    </row>
    <row r="47" spans="1:2" ht="29.25" thickBot="1" x14ac:dyDescent="0.3">
      <c r="A47" s="109" t="s">
        <v>326</v>
      </c>
      <c r="B47" s="117">
        <v>0</v>
      </c>
    </row>
    <row r="48" spans="1:2" ht="16.5" thickBot="1" x14ac:dyDescent="0.3">
      <c r="A48" s="111" t="s">
        <v>318</v>
      </c>
      <c r="B48" s="117"/>
    </row>
    <row r="49" spans="1:2" ht="16.5" thickBot="1" x14ac:dyDescent="0.3">
      <c r="A49" s="111" t="s">
        <v>327</v>
      </c>
      <c r="B49" s="117">
        <v>0</v>
      </c>
    </row>
    <row r="50" spans="1:2" ht="16.5" thickBot="1" x14ac:dyDescent="0.3">
      <c r="A50" s="111" t="s">
        <v>328</v>
      </c>
      <c r="B50" s="117">
        <v>0</v>
      </c>
    </row>
    <row r="51" spans="1:2" ht="16.5" thickBot="1" x14ac:dyDescent="0.3">
      <c r="A51" s="111" t="s">
        <v>329</v>
      </c>
      <c r="B51" s="117">
        <v>0</v>
      </c>
    </row>
    <row r="52" spans="1:2" ht="16.5" thickBot="1" x14ac:dyDescent="0.3">
      <c r="A52" s="106" t="s">
        <v>330</v>
      </c>
      <c r="B52" s="118">
        <v>0</v>
      </c>
    </row>
    <row r="53" spans="1:2" ht="16.5" thickBot="1" x14ac:dyDescent="0.3">
      <c r="A53" s="106" t="s">
        <v>331</v>
      </c>
      <c r="B53" s="118">
        <v>0</v>
      </c>
    </row>
    <row r="54" spans="1:2" ht="16.5" thickBot="1" x14ac:dyDescent="0.3">
      <c r="A54" s="106" t="s">
        <v>332</v>
      </c>
      <c r="B54" s="118">
        <v>0</v>
      </c>
    </row>
    <row r="55" spans="1:2" ht="16.5" thickBot="1" x14ac:dyDescent="0.3">
      <c r="A55" s="107" t="s">
        <v>333</v>
      </c>
      <c r="B55" s="108">
        <v>0</v>
      </c>
    </row>
    <row r="56" spans="1:2" ht="15.75" customHeight="1" x14ac:dyDescent="0.25">
      <c r="A56" s="109" t="s">
        <v>334</v>
      </c>
      <c r="B56" s="111"/>
    </row>
    <row r="57" spans="1:2" x14ac:dyDescent="0.25">
      <c r="A57" s="113" t="s">
        <v>335</v>
      </c>
      <c r="B57" s="113" t="s">
        <v>498</v>
      </c>
    </row>
    <row r="58" spans="1:2" x14ac:dyDescent="0.25">
      <c r="A58" s="113" t="s">
        <v>336</v>
      </c>
      <c r="B58" s="113" t="s">
        <v>426</v>
      </c>
    </row>
    <row r="59" spans="1:2" x14ac:dyDescent="0.25">
      <c r="A59" s="113" t="s">
        <v>337</v>
      </c>
      <c r="B59" s="113" t="s">
        <v>426</v>
      </c>
    </row>
    <row r="60" spans="1:2" x14ac:dyDescent="0.25">
      <c r="A60" s="113" t="s">
        <v>338</v>
      </c>
      <c r="B60" s="113" t="s">
        <v>477</v>
      </c>
    </row>
    <row r="61" spans="1:2" ht="16.5" thickBot="1" x14ac:dyDescent="0.3">
      <c r="A61" s="114" t="s">
        <v>339</v>
      </c>
      <c r="B61" s="113" t="s">
        <v>477</v>
      </c>
    </row>
    <row r="62" spans="1:2" ht="30.75" thickBot="1" x14ac:dyDescent="0.3">
      <c r="A62" s="111" t="s">
        <v>340</v>
      </c>
      <c r="B62" s="112" t="s">
        <v>426</v>
      </c>
    </row>
    <row r="63" spans="1:2" ht="29.25" thickBot="1" x14ac:dyDescent="0.3">
      <c r="A63" s="106" t="s">
        <v>341</v>
      </c>
      <c r="B63" s="112" t="s">
        <v>477</v>
      </c>
    </row>
    <row r="64" spans="1:2" ht="16.5" thickBot="1" x14ac:dyDescent="0.3">
      <c r="A64" s="111" t="s">
        <v>318</v>
      </c>
      <c r="B64" s="119"/>
    </row>
    <row r="65" spans="1:2" ht="16.5" thickBot="1" x14ac:dyDescent="0.3">
      <c r="A65" s="111" t="s">
        <v>342</v>
      </c>
      <c r="B65" s="112"/>
    </row>
    <row r="66" spans="1:2" ht="16.5" thickBot="1" x14ac:dyDescent="0.3">
      <c r="A66" s="111" t="s">
        <v>343</v>
      </c>
      <c r="B66" s="119"/>
    </row>
    <row r="67" spans="1:2" ht="16.5" thickBot="1" x14ac:dyDescent="0.3">
      <c r="A67" s="120" t="s">
        <v>344</v>
      </c>
      <c r="B67" s="179" t="s">
        <v>426</v>
      </c>
    </row>
    <row r="68" spans="1:2" ht="16.5" thickBot="1" x14ac:dyDescent="0.3">
      <c r="A68" s="106" t="s">
        <v>345</v>
      </c>
      <c r="B68" s="213" t="s">
        <v>426</v>
      </c>
    </row>
    <row r="69" spans="1:2" ht="16.5" thickBot="1" x14ac:dyDescent="0.3">
      <c r="A69" s="113" t="s">
        <v>346</v>
      </c>
      <c r="B69" s="118" t="s">
        <v>303</v>
      </c>
    </row>
    <row r="70" spans="1:2" ht="16.5" thickBot="1" x14ac:dyDescent="0.3">
      <c r="A70" s="113" t="s">
        <v>347</v>
      </c>
      <c r="B70" s="118" t="s">
        <v>303</v>
      </c>
    </row>
    <row r="71" spans="1:2" ht="16.5" thickBot="1" x14ac:dyDescent="0.3">
      <c r="A71" s="113" t="s">
        <v>348</v>
      </c>
      <c r="B71" s="118" t="s">
        <v>303</v>
      </c>
    </row>
    <row r="72" spans="1:2" ht="23.25" customHeight="1" thickBot="1" x14ac:dyDescent="0.3">
      <c r="A72" s="121" t="s">
        <v>349</v>
      </c>
      <c r="B72" s="119" t="s">
        <v>547</v>
      </c>
    </row>
    <row r="73" spans="1:2" ht="28.5" x14ac:dyDescent="0.25">
      <c r="A73" s="109" t="s">
        <v>350</v>
      </c>
      <c r="B73" s="478" t="s">
        <v>539</v>
      </c>
    </row>
    <row r="74" spans="1:2" x14ac:dyDescent="0.25">
      <c r="A74" s="113" t="s">
        <v>351</v>
      </c>
      <c r="B74" s="479"/>
    </row>
    <row r="75" spans="1:2" x14ac:dyDescent="0.25">
      <c r="A75" s="113" t="s">
        <v>352</v>
      </c>
      <c r="B75" s="479"/>
    </row>
    <row r="76" spans="1:2" x14ac:dyDescent="0.25">
      <c r="A76" s="113" t="s">
        <v>353</v>
      </c>
      <c r="B76" s="479"/>
    </row>
    <row r="77" spans="1:2" x14ac:dyDescent="0.25">
      <c r="A77" s="113" t="s">
        <v>354</v>
      </c>
      <c r="B77" s="479"/>
    </row>
    <row r="78" spans="1:2" ht="16.5" thickBot="1" x14ac:dyDescent="0.3">
      <c r="A78" s="122" t="s">
        <v>355</v>
      </c>
      <c r="B78" s="480"/>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2025-12-10T12:06:22Z</dcterms:modified>
</cp:coreProperties>
</file>