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I_NS1900.PR.0006\"/>
    </mc:Choice>
  </mc:AlternateContent>
  <bookViews>
    <workbookView xWindow="0" yWindow="0" windowWidth="21105" windowHeight="96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69" i="27" l="1"/>
  <c r="AP29" i="27" l="1"/>
  <c r="AP30" i="27" s="1"/>
  <c r="AP27" i="27" l="1"/>
  <c r="AP28" i="27" l="1"/>
  <c r="C40" i="7" l="1"/>
  <c r="A15" i="22" l="1"/>
  <c r="A15" i="5"/>
  <c r="A15" i="16"/>
  <c r="A15" i="10"/>
  <c r="A14" i="17"/>
  <c r="A15" i="6"/>
  <c r="A16" i="13"/>
  <c r="A14" i="12"/>
  <c r="A14" i="24" l="1"/>
  <c r="A11" i="24"/>
  <c r="B21" i="22" l="1"/>
  <c r="A9" i="22" l="1"/>
  <c r="A9" i="5"/>
  <c r="A9" i="16"/>
  <c r="A9" i="10"/>
  <c r="A8" i="17"/>
  <c r="A9" i="6"/>
  <c r="A10" i="13"/>
  <c r="A8" i="12"/>
  <c r="A5" i="22" l="1"/>
  <c r="A5" i="5"/>
  <c r="A5" i="16"/>
  <c r="A4" i="24" s="1"/>
  <c r="A5" i="10"/>
  <c r="A4" i="17"/>
  <c r="A5" i="14" s="1"/>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<sst xmlns="http://schemas.openxmlformats.org/spreadsheetml/2006/main" count="1067" uniqueCount="565">
  <si>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</si>
  <si>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</si>
  <si>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</si>
  <si>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</si>
  <si>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</si>
  <si>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</si>
  <si>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</si>
  <si>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</si>
  <si>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</si>
  <si>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</si>
  <si>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</si>
  <si>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</si>
  <si>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</si>
  <si>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</si>
  <si>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</si>
  <si>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</si>
  <si>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</si>
  <si>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</si>
  <si>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</si>
  <si>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</si>
  <si>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</si>
  <si>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</si>
  <si>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</si>
  <si>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</si>
  <si>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</si>
  <si>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</si>
  <si>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</si>
  <si>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</si>
  <si>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</si>
  <si>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</si>
  <si>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</si>
  <si>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</si>
  <si>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</si>
  <si>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</si>
  <si>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</si>
  <si>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</si>
  <si>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</si>
  <si>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</si>
  <si>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</si>
  <si>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</si>
  <si>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</si>
  <si>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</si>
  <si>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</si>
  <si>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</si>
  <si>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</si>
  <si>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</si>
  <si>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</si>
  <si>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</si>
  <si>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</si>
  <si>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</si>
  <si>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</si>
  <si>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</si>
  <si>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</si>
  <si>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</si>
  <si>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</si>
  <si>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</si>
  <si>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</si>
  <si>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</si>
  <si>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</si>
  <si>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</si>
  <si>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</si>
  <si>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</si>
  <si>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</si>
  <si>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</si>
  <si>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</si>
  <si>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</si>
  <si>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</si>
  <si>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</si>
  <si>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</si>
  <si>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</si>
  <si>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</si>
  <si>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</si>
  <si>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</si>
  <si>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</si>
  <si>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</si>
  <si>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</si>
  <si>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</si>
  <si>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</si>
  <si>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</si>
  <si>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</si>
  <si>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</si>
  <si>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</si>
  <si>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</si>
  <si>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</si>
  <si>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</si>
  <si>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</si>
  <si>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</si>
  <si>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</si>
  <si>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</si>
  <si>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</si>
  <si>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</si>
  <si>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</si>
  <si>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</si>
  <si>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</si>
  <si>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</si>
  <si>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</si>
  <si>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</si>
  <si>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</si>
  <si>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</si>
  <si>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</si>
  <si>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</si>
  <si>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</si>
  <si>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</si>
  <si>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</si>
  <si>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</si>
  <si>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</si>
  <si>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</si>
  <si>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</si>
  <si>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</si>
  <si>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</si>
  <si>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</si>
  <si>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</si>
  <si>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</si>
  <si>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</si>
  <si>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</si>
  <si>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</si>
  <si>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</si>
  <si>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</si>
  <si>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</si>
  <si>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</si>
  <si>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</si>
  <si>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</si>
  <si>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</si>
  <si>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</si>
  <si>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</si>
  <si>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</si>
  <si>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</si>
  <si>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</si>
  <si>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</si>
  <si>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</si>
  <si>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</si>
  <si>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</si>
  <si>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</si>
  <si>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</si>
  <si>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</si>
  <si>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</si>
  <si>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</si>
  <si>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</si>
  <si>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</si>
  <si>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</si>
  <si>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</si>
  <si>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</si>
  <si>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</si>
  <si>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</si>
  <si>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</si>
  <si>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</si>
  <si>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</si>
  <si>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</si>
  <si>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</si>
  <si>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</si>
  <si>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</si>
  <si>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</si>
  <si>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</si>
  <si>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</si>
  <si>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</si>
  <si>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</si>
  <si>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</si>
  <si>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</si>
  <si>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</si>
  <si>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</si>
  <si>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</si>
  <si>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</si>
  <si>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</si>
  <si>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</si>
  <si>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</si>
  <si>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</si>
  <si>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</si>
  <si>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</si>
  <si>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</si>
  <si>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</si>
  <si>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</si>
  <si>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</si>
  <si>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</si>
  <si>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</si>
  <si>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</si>
  <si>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</si>
  <si>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</si>
  <si>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</si>
  <si>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</si>
  <si>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</si>
  <si>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</si>
  <si>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</si>
  <si>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</si>
  <si>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</si>
  <si>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</si>
  <si>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</si>
  <si>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</si>
  <si>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</si>
  <si>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</si>
  <si>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</si>
  <si>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</si>
  <si>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</si>
  <si>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</si>
  <si>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</si>
  <si>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</si>
  <si>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</si>
  <si>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</si>
  <si>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</si>
  <si>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</si>
  <si>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</si>
  <si>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</si>
  <si>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</si>
  <si>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</si>
  <si>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</si>
  <si>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</si>
  <si>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</si>
  <si>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</si>
  <si>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</si>
  <si>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</si>
  <si>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</si>
  <si>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</si>
  <si>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</si>
  <si>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</si>
  <si>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</si>
  <si>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</si>
  <si>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</si>
  <si>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</si>
  <si>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</si>
  <si>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</si>
  <si>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</si>
  <si>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</si>
  <si>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</si>
  <si>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</si>
  <si>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</si>
  <si>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</si>
  <si>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</si>
  <si>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</si>
  <si>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</si>
  <si>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</si>
  <si>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</si>
  <si>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</si>
  <si>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</si>
  <si>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</si>
  <si>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</si>
  <si>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</si>
  <si>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</si>
  <si>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</si>
  <si>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</si>
  <si>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</si>
  <si>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</si>
  <si>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</si>
  <si>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</si>
  <si>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</si>
  <si>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</si>
  <si>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</si>
  <si>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</si>
  <si>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</si>
  <si>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</si>
  <si>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</si>
  <si>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</si>
  <si>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</si>
  <si>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</si>
  <si>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</si>
  <si>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</si>
  <si>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</si>
  <si>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</si>
  <si>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</si>
  <si>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</si>
  <si>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</si>
  <si>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</si>
  <si>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</si>
  <si>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</si>
  <si>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</si>
  <si>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</si>
  <si>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</si>
  <si>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</si>
  <si>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</si>
  <si>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</si>
  <si>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</si>
  <si>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</si>
  <si>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</si>
  <si>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</si>
  <si>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</si>
  <si>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</si>
  <si>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</si>
  <si>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</si>
  <si>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</si>
  <si>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</si>
  <si>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</si>
  <si>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</si>
  <si>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</si>
  <si>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</si>
  <si>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</si>
  <si>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</si>
  <si>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</si>
  <si>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</si>
  <si>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</si>
  <si>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</si>
  <si>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</si>
  <si>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</si>
  <si>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</si>
  <si>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</si>
  <si>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</si>
  <si>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</si>
  <si>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</si>
  <si>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</si>
  <si>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</si>
  <si>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</si>
  <si>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</si>
  <si>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</si>
  <si>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</si>
  <si>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</si>
  <si>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</si>
  <si>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</si>
  <si>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</si>
  <si>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</si>
  <si>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</si>
  <si>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</si>
  <si>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</si>
  <si>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</si>
  <si>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</si>
  <si>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</si>
  <si>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</si>
  <si>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</si>
  <si>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</si>
  <si>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</si>
  <si>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</si>
  <si>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</si>
  <si>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</si>
  <si>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</si>
  <si>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</si>
  <si>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</si>
  <si>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</si>
  <si>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</si>
  <si>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</si>
  <si>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</si>
  <si>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</si>
  <si>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</si>
  <si>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</si>
  <si>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</si>
  <si>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</si>
  <si>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</si>
  <si>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</si>
  <si>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</si>
  <si>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</si>
  <si>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</si>
  <si>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</si>
  <si>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</si>
  <si>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</si>
  <si>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</si>
  <si>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</si>
  <si>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</si>
  <si>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</si>
  <si>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</si>
  <si>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</si>
  <si>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</si>
  <si>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</si>
  <si>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</si>
  <si>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</si>
  <si>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</si>
  <si>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</si>
  <si>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</si>
  <si>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</si>
  <si>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</si>
  <si>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</si>
  <si>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</si>
  <si>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</si>
  <si>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</si>
  <si>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</si>
  <si>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</si>
  <si>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</si>
  <si>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</si>
  <si>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</si>
  <si>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</si>
  <si>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</si>
  <si>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</si>
  <si>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</si>
  <si>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</si>
  <si>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</si>
  <si>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</si>
  <si>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</si>
  <si>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</si>
  <si>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</si>
  <si>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</si>
  <si>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</si>
  <si>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</si>
  <si>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</si>
  <si>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</si>
  <si>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</si>
  <si>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</si>
  <si>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</si>
  <si>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</si>
  <si>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</si>
  <si>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</si>
  <si>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</si>
  <si>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</si>
  <si>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</si>
  <si>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</si>
  <si>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</si>
  <si>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</si>
  <si>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</si>
  <si>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</si>
  <si>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</si>
  <si>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</si>
  <si>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</si>
  <si>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</si>
  <si>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</si>
  <si>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</si>
  <si>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</si>
  <si>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</si>
  <si>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</si>
  <si>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</si>
  <si>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</si>
  <si>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</si>
  <si>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</si>
  <si>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</si>
  <si>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</si>
  <si>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</si>
  <si>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</si>
  <si>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</si>
  <si>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</si>
  <si>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</si>
  <si>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</si>
  <si>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</si>
  <si>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</si>
  <si>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</si>
  <si>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</si>
  <si>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</si>
  <si>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</si>
  <si>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</si>
  <si>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</si>
  <si>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</si>
  <si>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</si>
  <si>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</si>
  <si>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</si>
  <si>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</si>
  <si>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</si>
  <si>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</si>
  <si>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нет</t>
  </si>
  <si>
    <t>ПСТ</t>
  </si>
  <si>
    <t>I_NS1900.PR.0006</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</si>
  <si>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</si>
  <si>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</si>
  <si>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</si>
  <si>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</si>
  <si>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</si>
  <si>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</si>
  <si>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</si>
  <si>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</si>
  <si>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</si>
  <si>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</si>
  <si>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</si>
  <si>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</si>
  <si>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</si>
  <si>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</si>
  <si>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</si>
  <si>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</si>
  <si>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</si>
  <si>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</si>
  <si>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</si>
  <si>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</si>
  <si>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</si>
  <si>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</si>
  <si>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</si>
  <si>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</si>
  <si>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</si>
  <si>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</si>
  <si>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</si>
  <si>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</si>
  <si>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</si>
  <si>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</si>
  <si>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</si>
  <si>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</si>
  <si>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</si>
  <si>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</si>
  <si>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</si>
  <si>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</si>
  <si>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</si>
  <si>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</si>
  <si>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</si>
  <si>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</si>
  <si>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</si>
  <si>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</si>
  <si>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</si>
  <si>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</si>
  <si>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</si>
  <si>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</si>
  <si>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</si>
  <si>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</si>
  <si>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не применимо</t>
  </si>
  <si>
    <t>не относится</t>
  </si>
  <si>
    <t>Белоярский район</t>
  </si>
  <si>
    <t>АО "Россети Тюмень"</t>
  </si>
  <si>
    <t>Россия, Ханты-Мансийский автономный округ, Белоярский район</t>
  </si>
  <si>
    <t>Год 2025</t>
  </si>
  <si>
    <t>Год 2026</t>
  </si>
  <si>
    <t>Год 2027</t>
  </si>
  <si>
    <t>Сметная стоимость проекта в ценах 2025 года с НДС, млн. руб.</t>
  </si>
  <si>
    <t>Предпроектный и проектный этап</t>
  </si>
  <si>
    <t>1.12.</t>
  </si>
  <si>
    <t>3.7.</t>
  </si>
  <si>
    <t>НС</t>
  </si>
  <si>
    <t>Н</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</si>
  <si>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</si>
  <si>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</si>
  <si>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</si>
  <si>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</si>
  <si>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</si>
  <si>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</si>
  <si>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</si>
  <si>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</si>
  <si>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</si>
  <si>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</si>
  <si>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</si>
  <si>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</si>
  <si>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</si>
  <si>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</si>
  <si>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</si>
  <si>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</si>
  <si>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</si>
  <si>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</si>
  <si>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</si>
  <si>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</si>
  <si>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</si>
  <si>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</si>
  <si>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</si>
  <si>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</si>
  <si>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</si>
  <si>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</si>
  <si>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</si>
  <si>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</si>
  <si>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</si>
  <si>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</si>
  <si>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</si>
  <si>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</si>
  <si>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</si>
  <si>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</si>
  <si>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</si>
  <si>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</si>
  <si>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</si>
  <si>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</si>
  <si>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</si>
  <si>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</si>
  <si>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31.09.2025</t>
  </si>
  <si>
    <t>ВОЛС ПС 110 кВ Сорум - ПС 110 кВ Сосновская (Установка оконечного оборудования)</t>
  </si>
  <si>
    <t>4 шт.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</si>
  <si>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«Россети Тюмень» Энергокомплекс позволит повысить оперативность диспетчерского управления. 
- Позволит повысить оперативность диспетчерского управления.</t>
  </si>
  <si>
    <t>ВОЛС (установка конечного оборудования - 4 ед.)</t>
  </si>
  <si>
    <t>не наступил срок реализации СМР</t>
  </si>
  <si>
    <t>отсутствуют</t>
  </si>
  <si>
    <t>Проблемные вопросы отсутствуют.</t>
  </si>
  <si>
    <t>Возможна реализация в установленный срок.</t>
  </si>
  <si>
    <t>Год 2028</t>
  </si>
  <si>
    <t>нд</t>
  </si>
  <si>
    <t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t>
  </si>
  <si>
    <r>
      <t xml:space="preserve">Год раскрытия информации: </t>
    </r>
    <r>
      <rPr>
        <b/>
        <u/>
        <sz val="12"/>
        <rFont val="Times New Roman"/>
        <family val="1"/>
        <charset val="204"/>
      </rPr>
      <t>2025</t>
    </r>
    <r>
      <rPr>
        <b/>
        <sz val="12"/>
        <rFont val="Times New Roman"/>
        <family val="1"/>
        <charset val="204"/>
      </rPr>
      <t xml:space="preserve"> год</t>
    </r>
  </si>
  <si>
    <t xml:space="preserve">Факт 2024 года </t>
  </si>
  <si>
    <t>Год 2029</t>
  </si>
  <si>
    <t xml:space="preserve"> по состоянию на 01.01.2024</t>
  </si>
  <si>
    <t>по состоянию на 01.01.2025</t>
  </si>
  <si>
    <t>45641,18 тыс.руб/шт.</t>
  </si>
  <si>
    <t>ВОЛС ПС 110 кВ Сорум - ПС 110 кВ Сосновская. (Установка оконечного оборудования - 4шт.).</t>
  </si>
  <si>
    <t>31.09.2028</t>
  </si>
  <si>
    <t>не наступил срок реализации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</si>
  <si>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</si>
  <si>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</si>
  <si>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</si>
  <si>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</si>
  <si>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</si>
  <si>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</si>
  <si>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</si>
  <si>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</si>
  <si>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</si>
  <si>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от «__» _____ 201__ г. №___</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</si>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</sst>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0.0%"/>
    <numFmt numFmtId="171" formatCode="_(* #,##0.00_);_(* \(#,##0.00\);_(* &quot;-&quot;_);_(@_)"/>
    <numFmt numFmtId="172"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29" fillId="0" borderId="0"/>
    <xf numFmtId="0" fontId="1" fillId="0" borderId="0"/>
    <xf numFmtId="0" fontId="1" fillId="0" borderId="0"/>
    <xf numFmtId="0" fontId="29" fillId="0" borderId="0"/>
    <xf numFmtId="0" fontId="1" fillId="0" borderId="0"/>
    <xf numFmtId="0" fontId="11" fillId="0" borderId="0"/>
    <xf numFmtId="0" fontId="3" fillId="0" borderId="0"/>
    <xf numFmtId="164" fontId="1" fillId="0" borderId="0" applyFont="0" applyFill="0" applyBorder="0" applyAlignment="0" applyProtection="0"/>
    <xf numFmtId="0" fontId="30" fillId="0" borderId="0"/>
    <xf numFmtId="0" fontId="63" fillId="0" borderId="0"/>
    <xf numFmtId="0" fontId="11"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2" fillId="0" borderId="3" xfId="0" applyFont="1" applyBorder="1" applyAlignment="1">
      <alignment horizontal="left" vertical="center" wrapText="1"/>
    </xf>
    <xf numFmtId="0" fontId="11" fillId="0" borderId="35"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35" xfId="0" applyFont="1" applyFill="1" applyBorder="1" applyAlignment="1">
      <alignment wrapText="1"/>
    </xf>
    <xf numFmtId="0" fontId="58" fillId="0" borderId="42" xfId="0" applyFont="1" applyFill="1" applyBorder="1" applyAlignment="1">
      <alignment horizontal="left"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7" fillId="0" borderId="1" xfId="1" applyFont="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4"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5" applyFont="1" applyFill="1" applyBorder="1" applyAlignment="1">
      <alignment horizontal="left" vertical="center" wrapText="1"/>
    </xf>
    <xf numFmtId="0" fontId="44" fillId="0" borderId="1" xfId="75" applyFont="1" applyFill="1" applyBorder="1" applyAlignment="1">
      <alignment horizontal="left" vertical="center"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0" fontId="36" fillId="0" borderId="1" xfId="1" applyFont="1" applyFill="1" applyBorder="1"/>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horizontal="center" wrapText="1" shrinkToFit="1"/>
    </xf>
    <xf numFmtId="0" fontId="62" fillId="0" borderId="1" xfId="0" applyFont="1" applyFill="1" applyBorder="1" applyAlignment="1">
      <alignment horizontal="left" vertical="center" wrapText="1"/>
    </xf>
    <xf numFmtId="0" fontId="7" fillId="24" borderId="1" xfId="1" applyFont="1" applyFill="1" applyBorder="1" applyAlignment="1">
      <alignment horizontal="center" vertical="center" wrapText="1"/>
    </xf>
    <xf numFmtId="4" fontId="7" fillId="24" borderId="1" xfId="1" applyNumberFormat="1" applyFont="1" applyFill="1" applyBorder="1" applyAlignment="1">
      <alignment horizontal="center" vertical="center" wrapText="1"/>
    </xf>
    <xf numFmtId="168" fontId="42" fillId="0" borderId="35" xfId="2" applyNumberFormat="1" applyFont="1" applyFill="1" applyBorder="1" applyAlignment="1">
      <alignment horizontal="justify" vertical="top" wrapText="1"/>
    </xf>
    <xf numFmtId="14" fontId="41" fillId="0" borderId="35" xfId="2"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44" xfId="41" applyFont="1" applyFill="1" applyBorder="1" applyAlignment="1">
      <alignment horizontal="center" vertical="center" textRotation="90" wrapText="1"/>
    </xf>
    <xf numFmtId="4" fontId="11" fillId="0" borderId="44" xfId="74" applyNumberFormat="1" applyFont="1" applyFill="1" applyBorder="1" applyAlignment="1">
      <alignment horizontal="right" wrapText="1"/>
    </xf>
    <xf numFmtId="4" fontId="11" fillId="0" borderId="1" xfId="74" applyNumberFormat="1" applyFont="1" applyFill="1" applyBorder="1" applyAlignment="1">
      <alignment horizontal="center" wrapText="1"/>
    </xf>
    <xf numFmtId="0" fontId="43"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166" fontId="11" fillId="0" borderId="43" xfId="60" applyFont="1" applyFill="1" applyBorder="1" applyAlignment="1">
      <alignment horizontal="center" wrapText="1"/>
    </xf>
    <xf numFmtId="4" fontId="7" fillId="0" borderId="1" xfId="1" applyNumberFormat="1" applyFont="1" applyFill="1" applyBorder="1" applyAlignment="1">
      <alignment horizontal="center" vertical="center" wrapText="1"/>
    </xf>
    <xf numFmtId="0" fontId="65" fillId="0" borderId="0" xfId="76" applyFont="1" applyAlignment="1" applyProtection="1">
      <alignment horizontal="center"/>
    </xf>
    <xf numFmtId="0" fontId="66" fillId="0" borderId="0" xfId="76" applyFont="1" applyProtection="1"/>
    <xf numFmtId="0" fontId="11" fillId="0" borderId="0" xfId="76" applyFont="1" applyAlignment="1">
      <alignment vertical="center"/>
    </xf>
    <xf numFmtId="0" fontId="42" fillId="0" borderId="0" xfId="76" applyFont="1" applyAlignment="1">
      <alignment vertical="center"/>
    </xf>
    <xf numFmtId="0" fontId="11" fillId="0" borderId="0" xfId="76" applyFont="1" applyAlignment="1">
      <alignment horizontal="right" vertical="center"/>
    </xf>
    <xf numFmtId="0" fontId="67" fillId="0" borderId="0" xfId="77" applyFont="1" applyFill="1" applyAlignment="1"/>
    <xf numFmtId="0" fontId="67" fillId="0" borderId="0" xfId="76" applyFont="1" applyAlignment="1">
      <alignment vertical="center"/>
    </xf>
    <xf numFmtId="0" fontId="42" fillId="0" borderId="0" xfId="76" applyFont="1" applyAlignment="1">
      <alignment horizontal="left" vertical="center"/>
    </xf>
    <xf numFmtId="0" fontId="42" fillId="0" borderId="0" xfId="76" applyFont="1" applyAlignment="1">
      <alignment horizontal="center" vertical="center"/>
    </xf>
    <xf numFmtId="0" fontId="68" fillId="0" borderId="0" xfId="76" applyFont="1" applyAlignment="1">
      <alignment horizontal="left" vertical="center"/>
    </xf>
    <xf numFmtId="0" fontId="46" fillId="0" borderId="0" xfId="76" applyFont="1" applyAlignment="1">
      <alignment vertical="center"/>
    </xf>
    <xf numFmtId="0" fontId="11" fillId="0" borderId="0" xfId="76" applyFont="1" applyBorder="1" applyAlignment="1">
      <alignment vertical="center"/>
    </xf>
    <xf numFmtId="0" fontId="56" fillId="0" borderId="2" xfId="50" applyFont="1" applyFill="1" applyBorder="1" applyAlignment="1">
      <alignment vertical="center"/>
    </xf>
    <xf numFmtId="0" fontId="56" fillId="0" borderId="44" xfId="50" applyFont="1" applyFill="1" applyBorder="1" applyAlignment="1">
      <alignment vertical="center"/>
    </xf>
    <xf numFmtId="0" fontId="56" fillId="0" borderId="25" xfId="50" applyFont="1" applyFill="1" applyBorder="1" applyAlignment="1">
      <alignment vertical="center"/>
    </xf>
    <xf numFmtId="0" fontId="69" fillId="0" borderId="0" xfId="76" applyFont="1" applyAlignment="1">
      <alignment vertical="center"/>
    </xf>
    <xf numFmtId="169" fontId="11" fillId="0" borderId="0" xfId="76" applyNumberFormat="1" applyFont="1" applyAlignment="1">
      <alignment vertical="center"/>
    </xf>
    <xf numFmtId="172" fontId="11" fillId="0" borderId="0" xfId="76" applyNumberFormat="1" applyFont="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76" applyFont="1" applyAlignment="1" applyProtection="1">
      <alignment horizontal="center" vertical="center" wrapText="1"/>
    </xf>
    <xf numFmtId="0" fontId="41" fillId="0" borderId="0" xfId="76" applyFont="1" applyAlignment="1">
      <alignment vertical="center"/>
    </xf>
    <xf numFmtId="4" fontId="41" fillId="0" borderId="44" xfId="76" applyNumberFormat="1" applyFont="1" applyFill="1" applyBorder="1" applyAlignment="1">
      <alignment horizontal="center" vertical="center"/>
    </xf>
    <xf numFmtId="3" fontId="41" fillId="0" borderId="44" xfId="76" applyNumberFormat="1" applyFont="1" applyFill="1" applyBorder="1" applyAlignment="1">
      <alignment horizontal="center" vertical="center"/>
    </xf>
    <xf numFmtId="0" fontId="38" fillId="0" borderId="0" xfId="76" applyFont="1" applyAlignment="1">
      <alignment vertical="center"/>
    </xf>
    <xf numFmtId="0" fontId="41" fillId="0" borderId="44" xfId="76" applyFont="1" applyFill="1" applyBorder="1" applyAlignment="1">
      <alignment horizontal="center" vertical="center"/>
    </xf>
    <xf numFmtId="167" fontId="11" fillId="0" borderId="0" xfId="76" applyNumberFormat="1" applyFont="1" applyAlignment="1">
      <alignment vertical="center"/>
    </xf>
    <xf numFmtId="2" fontId="11" fillId="0" borderId="0" xfId="76" applyNumberFormat="1" applyFont="1" applyAlignment="1">
      <alignment vertical="center"/>
    </xf>
    <xf numFmtId="1" fontId="43" fillId="0" borderId="32" xfId="76" applyNumberFormat="1" applyFont="1" applyFill="1" applyBorder="1" applyAlignment="1">
      <alignment horizontal="center" vertical="center"/>
    </xf>
    <xf numFmtId="1" fontId="43" fillId="0" borderId="29" xfId="76" applyNumberFormat="1" applyFont="1" applyFill="1" applyBorder="1" applyAlignment="1">
      <alignment horizontal="center" vertical="center"/>
    </xf>
    <xf numFmtId="10" fontId="41" fillId="0" borderId="53" xfId="76" applyNumberFormat="1" applyFont="1" applyFill="1" applyBorder="1" applyAlignment="1">
      <alignment vertical="center"/>
    </xf>
    <xf numFmtId="10" fontId="41" fillId="0" borderId="44" xfId="76" applyNumberFormat="1" applyFont="1" applyFill="1" applyBorder="1" applyAlignment="1">
      <alignment vertical="center"/>
    </xf>
    <xf numFmtId="4" fontId="41" fillId="0" borderId="23" xfId="76" applyNumberFormat="1" applyFont="1" applyFill="1" applyBorder="1" applyAlignment="1">
      <alignment vertical="center"/>
    </xf>
    <xf numFmtId="4" fontId="41" fillId="0" borderId="25" xfId="76" applyNumberFormat="1" applyFont="1" applyFill="1" applyBorder="1" applyAlignment="1">
      <alignment vertical="center"/>
    </xf>
    <xf numFmtId="3" fontId="11" fillId="0" borderId="21" xfId="76" applyNumberFormat="1" applyFont="1" applyFill="1" applyBorder="1" applyAlignment="1">
      <alignment vertical="center"/>
    </xf>
    <xf numFmtId="3" fontId="11" fillId="0" borderId="2" xfId="76" applyNumberFormat="1" applyFont="1" applyFill="1" applyBorder="1" applyAlignment="1">
      <alignment vertical="center"/>
    </xf>
    <xf numFmtId="3" fontId="11" fillId="0" borderId="53" xfId="76" applyNumberFormat="1" applyFont="1" applyFill="1" applyBorder="1" applyAlignment="1">
      <alignment vertical="center"/>
    </xf>
    <xf numFmtId="3" fontId="11" fillId="0" borderId="44" xfId="76" applyNumberFormat="1" applyFont="1" applyFill="1" applyBorder="1" applyAlignment="1">
      <alignment vertical="center"/>
    </xf>
    <xf numFmtId="3" fontId="11" fillId="0" borderId="53" xfId="76" applyNumberFormat="1" applyFont="1" applyBorder="1" applyAlignment="1">
      <alignment vertical="center"/>
    </xf>
    <xf numFmtId="3" fontId="11" fillId="0" borderId="44" xfId="76" applyNumberFormat="1" applyFont="1" applyBorder="1" applyAlignment="1">
      <alignment vertical="center"/>
    </xf>
    <xf numFmtId="0" fontId="11" fillId="0" borderId="53" xfId="76" applyFont="1" applyBorder="1" applyAlignment="1">
      <alignment vertical="center"/>
    </xf>
    <xf numFmtId="0" fontId="11" fillId="0" borderId="44" xfId="76" applyFont="1" applyBorder="1" applyAlignment="1">
      <alignment vertical="center"/>
    </xf>
    <xf numFmtId="1" fontId="43" fillId="0" borderId="29" xfId="76" applyNumberFormat="1" applyFont="1" applyFill="1" applyBorder="1" applyAlignment="1">
      <alignment horizontal="center" vertical="center" wrapText="1"/>
    </xf>
    <xf numFmtId="0" fontId="11" fillId="0" borderId="0" xfId="76" applyFont="1" applyFill="1" applyBorder="1" applyAlignment="1">
      <alignment vertical="center"/>
    </xf>
    <xf numFmtId="3" fontId="11" fillId="0" borderId="0" xfId="76" applyNumberFormat="1" applyFont="1" applyBorder="1" applyAlignment="1">
      <alignment vertical="center"/>
    </xf>
    <xf numFmtId="3" fontId="11" fillId="0" borderId="0" xfId="76" applyNumberFormat="1" applyFont="1" applyAlignment="1">
      <alignment vertical="center"/>
    </xf>
    <xf numFmtId="169" fontId="42" fillId="0" borderId="44" xfId="76" applyNumberFormat="1" applyFont="1" applyBorder="1" applyAlignment="1">
      <alignment vertical="center"/>
    </xf>
    <xf numFmtId="169" fontId="41" fillId="0" borderId="44" xfId="76" applyNumberFormat="1" applyFont="1" applyBorder="1" applyAlignment="1">
      <alignment vertical="center"/>
    </xf>
    <xf numFmtId="169" fontId="42" fillId="0" borderId="25" xfId="76" applyNumberFormat="1" applyFont="1" applyBorder="1" applyAlignment="1">
      <alignment vertical="center"/>
    </xf>
    <xf numFmtId="0" fontId="69" fillId="0" borderId="0" xfId="76" applyFont="1" applyBorder="1" applyAlignment="1">
      <alignment vertical="center"/>
    </xf>
    <xf numFmtId="167" fontId="70" fillId="0" borderId="0" xfId="76" applyNumberFormat="1" applyFont="1" applyBorder="1" applyAlignment="1">
      <alignment horizontal="center" vertical="center"/>
    </xf>
    <xf numFmtId="169" fontId="41" fillId="0" borderId="44" xfId="76" applyNumberFormat="1" applyFont="1" applyFill="1" applyBorder="1" applyAlignment="1">
      <alignment vertical="center"/>
    </xf>
    <xf numFmtId="168" fontId="41" fillId="0" borderId="44" xfId="76" applyNumberFormat="1" applyFont="1" applyBorder="1" applyAlignment="1">
      <alignment horizontal="center" vertical="center"/>
    </xf>
    <xf numFmtId="169" fontId="42" fillId="0" borderId="44" xfId="76" applyNumberFormat="1" applyFont="1" applyFill="1" applyBorder="1" applyAlignment="1">
      <alignment vertical="center"/>
    </xf>
    <xf numFmtId="170" fontId="42" fillId="0" borderId="44" xfId="76" applyNumberFormat="1" applyFont="1" applyFill="1" applyBorder="1" applyAlignment="1">
      <alignment vertical="center"/>
    </xf>
    <xf numFmtId="171" fontId="42" fillId="0" borderId="44" xfId="76" applyNumberFormat="1" applyFont="1" applyFill="1" applyBorder="1" applyAlignment="1">
      <alignment vertical="center"/>
    </xf>
    <xf numFmtId="171" fontId="42" fillId="0" borderId="25" xfId="76" applyNumberFormat="1" applyFont="1" applyFill="1" applyBorder="1" applyAlignment="1">
      <alignment vertical="center"/>
    </xf>
    <xf numFmtId="0" fontId="64" fillId="0" borderId="0" xfId="76"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wrapText="1"/>
    </xf>
    <xf numFmtId="0" fontId="4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NumberFormat="1" applyFont="1" applyAlignment="1">
      <alignment horizontal="center" vertical="center" wrapText="1"/>
    </xf>
    <xf numFmtId="0" fontId="61" fillId="0" borderId="0" xfId="1" applyNumberFormat="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8" xfId="76" applyFont="1" applyBorder="1" applyAlignment="1">
      <alignment horizontal="left" vertical="center"/>
    </xf>
    <xf numFmtId="0" fontId="42" fillId="0" borderId="44" xfId="76" applyFont="1" applyBorder="1" applyAlignment="1">
      <alignment horizontal="left" vertical="center"/>
    </xf>
    <xf numFmtId="171" fontId="42" fillId="0" borderId="46" xfId="76" applyNumberFormat="1" applyFont="1" applyFill="1" applyBorder="1" applyAlignment="1">
      <alignment horizontal="center" vertical="center"/>
    </xf>
    <xf numFmtId="171" fontId="42" fillId="0" borderId="53" xfId="76" applyNumberFormat="1" applyFont="1" applyFill="1" applyBorder="1" applyAlignment="1">
      <alignment horizontal="center" vertical="center"/>
    </xf>
    <xf numFmtId="0" fontId="42" fillId="0" borderId="26" xfId="76" applyFont="1" applyBorder="1" applyAlignment="1">
      <alignment horizontal="left" vertical="center"/>
    </xf>
    <xf numFmtId="0" fontId="42" fillId="0" borderId="25" xfId="76" applyFont="1" applyBorder="1" applyAlignment="1">
      <alignment horizontal="left" vertical="center"/>
    </xf>
    <xf numFmtId="171" fontId="42" fillId="0" borderId="24" xfId="76" applyNumberFormat="1" applyFont="1" applyFill="1" applyBorder="1" applyAlignment="1">
      <alignment horizontal="center" vertical="center"/>
    </xf>
    <xf numFmtId="171" fontId="42" fillId="0" borderId="23" xfId="76" applyNumberFormat="1" applyFont="1" applyFill="1" applyBorder="1" applyAlignment="1">
      <alignment horizontal="center" vertical="center"/>
    </xf>
    <xf numFmtId="0" fontId="41" fillId="0" borderId="0" xfId="76" applyFont="1" applyFill="1" applyBorder="1" applyAlignment="1">
      <alignment horizontal="left" vertical="center" wrapText="1"/>
    </xf>
    <xf numFmtId="169" fontId="42" fillId="0" borderId="46" xfId="76" applyNumberFormat="1" applyFont="1" applyFill="1" applyBorder="1" applyAlignment="1">
      <alignment horizontal="center" vertical="center"/>
    </xf>
    <xf numFmtId="169" fontId="42" fillId="0" borderId="53" xfId="76" applyNumberFormat="1" applyFont="1" applyFill="1" applyBorder="1" applyAlignment="1">
      <alignment horizontal="center" vertical="center"/>
    </xf>
    <xf numFmtId="170" fontId="42" fillId="0" borderId="46" xfId="76" applyNumberFormat="1" applyFont="1" applyFill="1" applyBorder="1" applyAlignment="1">
      <alignment horizontal="center" vertical="center"/>
    </xf>
    <xf numFmtId="170" fontId="42" fillId="0" borderId="53" xfId="76" applyNumberFormat="1" applyFont="1" applyFill="1" applyBorder="1" applyAlignment="1">
      <alignment horizontal="center" vertical="center"/>
    </xf>
    <xf numFmtId="0" fontId="41" fillId="0" borderId="28" xfId="76" applyFont="1" applyBorder="1" applyAlignment="1">
      <alignment horizontal="left" vertical="center"/>
    </xf>
    <xf numFmtId="0" fontId="41" fillId="0" borderId="44" xfId="76" applyFont="1" applyBorder="1" applyAlignment="1">
      <alignment horizontal="left" vertical="center"/>
    </xf>
    <xf numFmtId="169" fontId="42" fillId="0" borderId="46" xfId="76" applyNumberFormat="1" applyFont="1" applyBorder="1" applyAlignment="1">
      <alignment horizontal="center" vertical="center"/>
    </xf>
    <xf numFmtId="169" fontId="42" fillId="0" borderId="53" xfId="76" applyNumberFormat="1" applyFont="1" applyBorder="1" applyAlignment="1">
      <alignment horizontal="center" vertical="center"/>
    </xf>
    <xf numFmtId="168" fontId="41" fillId="0" borderId="46" xfId="76" applyNumberFormat="1" applyFont="1" applyBorder="1" applyAlignment="1">
      <alignment horizontal="center" vertical="center"/>
    </xf>
    <xf numFmtId="168" fontId="41" fillId="0" borderId="53" xfId="76" applyNumberFormat="1" applyFont="1" applyBorder="1" applyAlignment="1">
      <alignment horizontal="center" vertical="center"/>
    </xf>
    <xf numFmtId="169" fontId="41" fillId="0" borderId="46" xfId="76" applyNumberFormat="1" applyFont="1" applyBorder="1" applyAlignment="1">
      <alignment horizontal="center" vertical="center"/>
    </xf>
    <xf numFmtId="169" fontId="41" fillId="0" borderId="53" xfId="76" applyNumberFormat="1" applyFont="1" applyBorder="1" applyAlignment="1">
      <alignment horizontal="center" vertical="center"/>
    </xf>
    <xf numFmtId="169" fontId="41" fillId="0" borderId="46" xfId="76" applyNumberFormat="1" applyFont="1" applyFill="1" applyBorder="1" applyAlignment="1">
      <alignment horizontal="center" vertical="center"/>
    </xf>
    <xf numFmtId="169" fontId="41" fillId="0" borderId="53" xfId="76" applyNumberFormat="1" applyFont="1" applyFill="1" applyBorder="1" applyAlignment="1">
      <alignment horizontal="center" vertical="center"/>
    </xf>
    <xf numFmtId="167" fontId="70" fillId="0" borderId="59" xfId="76" applyNumberFormat="1" applyFont="1" applyBorder="1" applyAlignment="1">
      <alignment horizontal="center" vertical="center"/>
    </xf>
    <xf numFmtId="0" fontId="42" fillId="0" borderId="30" xfId="76" applyFont="1" applyBorder="1" applyAlignment="1">
      <alignment horizontal="left" vertical="center"/>
    </xf>
    <xf numFmtId="0" fontId="42" fillId="0" borderId="29" xfId="76" applyFont="1" applyBorder="1" applyAlignment="1">
      <alignment horizontal="left" vertical="center"/>
    </xf>
    <xf numFmtId="1" fontId="43" fillId="0" borderId="60" xfId="76" applyNumberFormat="1" applyFont="1" applyFill="1" applyBorder="1" applyAlignment="1">
      <alignment horizontal="center" vertical="center" wrapText="1"/>
    </xf>
    <xf numFmtId="1" fontId="43" fillId="0" borderId="32" xfId="76" applyNumberFormat="1" applyFont="1" applyFill="1" applyBorder="1" applyAlignment="1">
      <alignment horizontal="center" vertical="center" wrapText="1"/>
    </xf>
    <xf numFmtId="0" fontId="11" fillId="0" borderId="46" xfId="76" applyFont="1" applyBorder="1" applyAlignment="1">
      <alignment horizontal="center" vertical="center"/>
    </xf>
    <xf numFmtId="0" fontId="11" fillId="0" borderId="53" xfId="76" applyFont="1" applyBorder="1" applyAlignment="1">
      <alignment horizontal="center" vertical="center"/>
    </xf>
    <xf numFmtId="0" fontId="41" fillId="0" borderId="26" xfId="76" applyFont="1" applyBorder="1" applyAlignment="1">
      <alignment horizontal="left" vertical="center"/>
    </xf>
    <xf numFmtId="0" fontId="41" fillId="0" borderId="25" xfId="76" applyFont="1" applyBorder="1" applyAlignment="1">
      <alignment horizontal="left" vertical="center"/>
    </xf>
    <xf numFmtId="169" fontId="42" fillId="0" borderId="24" xfId="76" applyNumberFormat="1" applyFont="1" applyBorder="1" applyAlignment="1">
      <alignment horizontal="center" vertical="center"/>
    </xf>
    <xf numFmtId="169" fontId="42" fillId="0" borderId="23" xfId="76" applyNumberFormat="1" applyFont="1" applyBorder="1" applyAlignment="1">
      <alignment horizontal="center" vertical="center"/>
    </xf>
    <xf numFmtId="0" fontId="56" fillId="0" borderId="28" xfId="50" applyFont="1" applyBorder="1" applyAlignment="1">
      <alignment vertical="center"/>
    </xf>
    <xf numFmtId="0" fontId="56" fillId="0" borderId="44" xfId="50" applyFont="1" applyBorder="1" applyAlignment="1">
      <alignment vertical="center"/>
    </xf>
    <xf numFmtId="0" fontId="56" fillId="0" borderId="44"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58" xfId="76" applyFont="1" applyBorder="1" applyAlignment="1">
      <alignment horizontal="left" vertical="center"/>
    </xf>
    <xf numFmtId="0" fontId="11" fillId="0" borderId="59" xfId="76" applyFont="1" applyBorder="1" applyAlignment="1">
      <alignment horizontal="left" vertical="center"/>
    </xf>
    <xf numFmtId="0" fontId="11" fillId="0" borderId="44" xfId="76"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57" xfId="76" applyFont="1" applyBorder="1" applyAlignment="1">
      <alignment horizontal="left" vertical="center"/>
    </xf>
    <xf numFmtId="0" fontId="11" fillId="0" borderId="20" xfId="76" applyFont="1" applyBorder="1" applyAlignment="1">
      <alignment horizontal="left" vertical="center"/>
    </xf>
    <xf numFmtId="3" fontId="11" fillId="0" borderId="2" xfId="76" applyNumberFormat="1" applyFont="1" applyFill="1" applyBorder="1" applyAlignment="1">
      <alignment horizontal="center" vertical="center"/>
    </xf>
    <xf numFmtId="0" fontId="11" fillId="0" borderId="34" xfId="76" applyFont="1" applyBorder="1" applyAlignment="1">
      <alignment horizontal="left" vertical="center"/>
    </xf>
    <xf numFmtId="0" fontId="11" fillId="0" borderId="33" xfId="76" applyFont="1" applyBorder="1" applyAlignment="1">
      <alignment horizontal="left" vertical="center"/>
    </xf>
    <xf numFmtId="3" fontId="11" fillId="0" borderId="44" xfId="76" applyNumberFormat="1" applyFont="1" applyBorder="1" applyAlignment="1">
      <alignment horizontal="center" vertical="center"/>
    </xf>
    <xf numFmtId="0" fontId="11" fillId="0" borderId="28" xfId="76" applyFont="1" applyBorder="1" applyAlignment="1">
      <alignment horizontal="left" vertical="center"/>
    </xf>
    <xf numFmtId="0" fontId="11" fillId="0" borderId="44" xfId="76" applyFont="1" applyBorder="1" applyAlignment="1">
      <alignment horizontal="left" vertical="center"/>
    </xf>
    <xf numFmtId="0" fontId="11" fillId="0" borderId="42" xfId="76" applyFont="1" applyBorder="1" applyAlignment="1">
      <alignment horizontal="left" vertical="center"/>
    </xf>
    <xf numFmtId="10" fontId="41" fillId="0" borderId="53" xfId="76" applyNumberFormat="1" applyFont="1" applyFill="1" applyBorder="1" applyAlignment="1">
      <alignment horizontal="center" vertical="center"/>
    </xf>
    <xf numFmtId="10" fontId="41" fillId="0" borderId="44" xfId="76" applyNumberFormat="1" applyFont="1" applyFill="1" applyBorder="1" applyAlignment="1">
      <alignment horizontal="center" vertical="center"/>
    </xf>
    <xf numFmtId="0" fontId="11" fillId="0" borderId="26" xfId="76" applyFont="1" applyBorder="1" applyAlignment="1">
      <alignment horizontal="left" vertical="center"/>
    </xf>
    <xf numFmtId="0" fontId="11" fillId="0" borderId="25" xfId="76" applyFont="1" applyBorder="1" applyAlignment="1">
      <alignment horizontal="left" vertical="center"/>
    </xf>
    <xf numFmtId="0" fontId="11" fillId="0" borderId="56" xfId="76" applyFont="1" applyBorder="1" applyAlignment="1">
      <alignment horizontal="left" vertical="center"/>
    </xf>
    <xf numFmtId="4" fontId="41" fillId="0" borderId="23" xfId="76" applyNumberFormat="1" applyFont="1" applyFill="1" applyBorder="1" applyAlignment="1">
      <alignment horizontal="center" vertical="center"/>
    </xf>
    <xf numFmtId="4" fontId="41" fillId="0" borderId="25" xfId="76" applyNumberFormat="1" applyFont="1" applyFill="1" applyBorder="1" applyAlignment="1">
      <alignment horizontal="center" vertical="center"/>
    </xf>
    <xf numFmtId="10" fontId="41" fillId="0" borderId="28" xfId="76" applyNumberFormat="1" applyFont="1" applyBorder="1" applyAlignment="1">
      <alignment horizontal="center" vertical="center"/>
    </xf>
    <xf numFmtId="10" fontId="41" fillId="0" borderId="42" xfId="76" applyNumberFormat="1" applyFont="1" applyBorder="1" applyAlignment="1">
      <alignment horizontal="center" vertical="center"/>
    </xf>
    <xf numFmtId="0" fontId="11" fillId="0" borderId="54" xfId="76" applyFont="1" applyBorder="1" applyAlignment="1">
      <alignment horizontal="left" vertical="center"/>
    </xf>
    <xf numFmtId="0" fontId="11" fillId="0" borderId="45" xfId="76" applyFont="1" applyBorder="1" applyAlignment="1">
      <alignment horizontal="left" vertical="center"/>
    </xf>
    <xf numFmtId="0" fontId="11" fillId="0" borderId="55" xfId="76" applyFont="1" applyBorder="1" applyAlignment="1">
      <alignment horizontal="left" vertical="center"/>
    </xf>
    <xf numFmtId="10" fontId="41" fillId="0" borderId="26" xfId="76" applyNumberFormat="1" applyFont="1" applyBorder="1" applyAlignment="1">
      <alignment horizontal="center" vertical="center"/>
    </xf>
    <xf numFmtId="10" fontId="41" fillId="0" borderId="56" xfId="76" applyNumberFormat="1" applyFont="1" applyBorder="1" applyAlignment="1">
      <alignment horizontal="center" vertical="center"/>
    </xf>
    <xf numFmtId="0" fontId="11" fillId="0" borderId="30" xfId="76" applyFont="1" applyBorder="1" applyAlignment="1">
      <alignment horizontal="left" vertical="center"/>
    </xf>
    <xf numFmtId="0" fontId="11" fillId="0" borderId="29" xfId="76" applyFont="1" applyBorder="1" applyAlignment="1">
      <alignment horizontal="left" vertical="center"/>
    </xf>
    <xf numFmtId="0" fontId="11" fillId="0" borderId="50" xfId="76" applyFont="1" applyBorder="1" applyAlignment="1">
      <alignment horizontal="left" vertical="center"/>
    </xf>
    <xf numFmtId="1" fontId="43" fillId="0" borderId="29" xfId="76" applyNumberFormat="1" applyFont="1" applyFill="1" applyBorder="1" applyAlignment="1">
      <alignment horizontal="center" vertical="center" wrapText="1"/>
    </xf>
    <xf numFmtId="9" fontId="41" fillId="0" borderId="28" xfId="76" applyNumberFormat="1" applyFont="1" applyBorder="1" applyAlignment="1">
      <alignment horizontal="center" vertical="center"/>
    </xf>
    <xf numFmtId="9" fontId="41" fillId="0" borderId="42" xfId="76" applyNumberFormat="1" applyFont="1" applyBorder="1" applyAlignment="1">
      <alignment horizontal="center" vertical="center"/>
    </xf>
    <xf numFmtId="0" fontId="11" fillId="0" borderId="28" xfId="76" applyFont="1" applyBorder="1" applyAlignment="1">
      <alignment horizontal="center" vertical="center"/>
    </xf>
    <xf numFmtId="0" fontId="11" fillId="0" borderId="42" xfId="76" applyFont="1" applyBorder="1" applyAlignment="1">
      <alignment horizontal="center" vertical="center"/>
    </xf>
    <xf numFmtId="3" fontId="41" fillId="0" borderId="28" xfId="76" applyNumberFormat="1" applyFont="1" applyBorder="1" applyAlignment="1">
      <alignment horizontal="center" vertical="center"/>
    </xf>
    <xf numFmtId="3" fontId="41" fillId="0" borderId="42" xfId="76" applyNumberFormat="1" applyFont="1" applyBorder="1" applyAlignment="1">
      <alignment horizontal="center" vertical="center"/>
    </xf>
    <xf numFmtId="3" fontId="41" fillId="0" borderId="27" xfId="76" applyNumberFormat="1" applyFont="1" applyBorder="1" applyAlignment="1">
      <alignment horizontal="center" vertical="center"/>
    </xf>
    <xf numFmtId="3" fontId="41" fillId="0" borderId="52" xfId="76" applyNumberFormat="1" applyFont="1" applyBorder="1" applyAlignment="1">
      <alignment horizontal="center" vertical="center"/>
    </xf>
    <xf numFmtId="3" fontId="41" fillId="0" borderId="27" xfId="76" applyNumberFormat="1" applyFont="1" applyFill="1" applyBorder="1" applyAlignment="1">
      <alignment horizontal="center" vertical="center"/>
    </xf>
    <xf numFmtId="3" fontId="41" fillId="0" borderId="52" xfId="76" applyNumberFormat="1" applyFont="1" applyFill="1" applyBorder="1" applyAlignment="1">
      <alignment horizontal="center" vertical="center"/>
    </xf>
    <xf numFmtId="0" fontId="41" fillId="0" borderId="46" xfId="76" applyFont="1" applyFill="1" applyBorder="1" applyAlignment="1">
      <alignment horizontal="center" vertical="center"/>
    </xf>
    <xf numFmtId="0" fontId="41" fillId="0" borderId="53" xfId="76" applyFont="1" applyFill="1" applyBorder="1" applyAlignment="1">
      <alignment horizontal="center" vertical="center"/>
    </xf>
    <xf numFmtId="0" fontId="43" fillId="0" borderId="0" xfId="76" applyFont="1" applyFill="1" applyAlignment="1">
      <alignment horizontal="center" vertical="center"/>
    </xf>
    <xf numFmtId="49" fontId="9" fillId="0" borderId="0" xfId="1" applyNumberFormat="1" applyFont="1" applyAlignment="1">
      <alignment horizontal="center" vertical="center"/>
    </xf>
    <xf numFmtId="0" fontId="11" fillId="0" borderId="27" xfId="76" applyFont="1" applyBorder="1" applyAlignment="1">
      <alignment horizontal="center" vertical="center"/>
    </xf>
    <xf numFmtId="0" fontId="11" fillId="0" borderId="52" xfId="76" applyFont="1" applyBorder="1" applyAlignment="1">
      <alignment horizontal="center" vertical="center"/>
    </xf>
    <xf numFmtId="0" fontId="43" fillId="0" borderId="30" xfId="76" applyFont="1" applyBorder="1" applyAlignment="1">
      <alignment horizontal="left" vertical="center"/>
    </xf>
    <xf numFmtId="0" fontId="43" fillId="0" borderId="29" xfId="76" applyFont="1" applyBorder="1" applyAlignment="1">
      <alignment horizontal="left" vertical="center"/>
    </xf>
    <xf numFmtId="0" fontId="43" fillId="0" borderId="50" xfId="76" applyFont="1" applyBorder="1" applyAlignment="1">
      <alignment horizontal="left" vertical="center"/>
    </xf>
    <xf numFmtId="167" fontId="29" fillId="0" borderId="34" xfId="76" applyNumberFormat="1" applyFont="1" applyFill="1" applyBorder="1" applyAlignment="1">
      <alignment horizontal="center" vertical="center"/>
    </xf>
    <xf numFmtId="167" fontId="29" fillId="0" borderId="51" xfId="76"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4" xfId="41" applyFont="1" applyFill="1" applyBorder="1" applyAlignment="1">
      <alignment horizontal="center" vertical="center"/>
    </xf>
    <xf numFmtId="0" fontId="43" fillId="0" borderId="4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xf>
    <xf numFmtId="0" fontId="43" fillId="0" borderId="48"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Fill="1" applyAlignment="1">
      <alignment horizontal="center" vertic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3"/>
    <cellStyle name="Обычный 8" xfId="51"/>
    <cellStyle name="Обычный 9" xfId="76"/>
    <cellStyle name="Обычный_Свод 2014 3" xfId="7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-48287129.709280029</c:v>
                </c:pt>
                <c:pt idx="1">
                  <c:v>-30356679.88022846</c:v>
                </c:pt>
                <c:pt idx="2">
                  <c:v>-16111092.198514322</c:v>
                </c:pt>
                <c:pt idx="3">
                  <c:v>-4241855.4437377602</c:v>
                </c:pt>
                <c:pt idx="4">
                  <c:v>6598942.7550568562</c:v>
                </c:pt>
                <c:pt idx="5">
                  <c:v>16499510.975903187</c:v>
                </c:pt>
                <c:pt idx="6">
                  <c:v>25540611.712096728</c:v>
                </c:pt>
                <c:pt idx="7">
                  <c:v>33796173.98355899</c:v>
                </c:pt>
                <c:pt idx="8">
                  <c:v>41333857.704636544</c:v>
                </c:pt>
                <c:pt idx="9">
                  <c:v>48215573.308441617</c:v>
                </c:pt>
                <c:pt idx="10">
                  <c:v>54497959.91716592</c:v>
                </c:pt>
              </c:numCache>
            </c:numRef>
          </c:val>
          <c:smooth val="0"/>
          <c:extLst>
            <c:ext xmlns:c16="http://schemas.microsoft.com/office/drawing/2014/chart" uri="{C3380CC4-5D6E-409C-BE32-E72D297353CC}">
              <c16:uniqueId val="{00000000-3307-43AE-84E3-C54A053816ED}"/>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-45522610.428666659</c:v>
                </c:pt>
                <c:pt idx="1">
                  <c:v>-22187481.214855161</c:v>
                </c:pt>
                <c:pt idx="2">
                  <c:v>-1037552.5126988329</c:v>
                </c:pt>
                <c:pt idx="3">
                  <c:v>19065446.105236989</c:v>
                </c:pt>
                <c:pt idx="4">
                  <c:v>40011818.610417694</c:v>
                </c:pt>
                <c:pt idx="5">
                  <c:v>61834956.447300613</c:v>
                </c:pt>
                <c:pt idx="6">
                  <c:v>84569586.71812138</c:v>
                </c:pt>
                <c:pt idx="7">
                  <c:v>108251825.60920505</c:v>
                </c:pt>
                <c:pt idx="8">
                  <c:v>132919233.95432968</c:v>
                </c:pt>
                <c:pt idx="9">
                  <c:v>158610875.02062443</c:v>
                </c:pt>
                <c:pt idx="10">
                  <c:v>185367374.60590369</c:v>
                </c:pt>
              </c:numCache>
            </c:numRef>
          </c:val>
          <c:smooth val="0"/>
          <c:extLst>
            <c:ext xmlns:c16="http://schemas.microsoft.com/office/drawing/2014/chart" uri="{C3380CC4-5D6E-409C-BE32-E72D297353CC}">
              <c16:uniqueId val="{00000001-3307-43AE-84E3-C54A053816E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I_NS1900.PR.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110 кВ Сорум - ПС 110 кВ Сосновская. (Установка оконечного оборудования - 4шт.).</v>
          </cell>
        </row>
        <row r="11">
          <cell r="D11">
            <v>1</v>
          </cell>
        </row>
        <row r="12">
          <cell r="D12">
            <v>0</v>
          </cell>
        </row>
        <row r="13">
          <cell r="D13">
            <v>5</v>
          </cell>
        </row>
        <row r="16">
          <cell r="D16">
            <v>1</v>
          </cell>
        </row>
        <row r="26">
          <cell r="B26">
            <v>46753</v>
          </cell>
        </row>
        <row r="27">
          <cell r="D27">
            <v>60</v>
          </cell>
        </row>
        <row r="28">
          <cell r="D28">
            <v>2</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3" zoomScale="71" zoomScaleNormal="75" zoomScaleSheetLayoutView="71" workbookViewId="0">
      <selection activeCell="C40" sqref="C40"/>
    </sheetView>
  </sheetViews>
  <sheetFormatPr defaultColWidth="9.140625" defaultRowHeight="15" x14ac:dyDescent="0.25"/>
  <cols>
    <col min="1" max="1" width="6.140625" style="187" customWidth="1"/>
    <col min="2" max="2" width="53.5703125" style="187" customWidth="1"/>
    <col min="3" max="3" width="91.42578125" style="187" customWidth="1"/>
    <col min="4" max="4" width="12" style="187" customWidth="1"/>
    <col min="5" max="5" width="14.42578125" style="187" customWidth="1"/>
    <col min="6" max="6" width="36.5703125" style="187" customWidth="1"/>
    <col min="7" max="7" width="20" style="187" customWidth="1"/>
    <col min="8" max="8" width="25.5703125" style="187" customWidth="1"/>
    <col min="9" max="9" width="16.42578125" style="187" customWidth="1"/>
    <col min="10" max="16384" width="9.140625" style="187"/>
  </cols>
  <sheetData>
    <row r="1" spans="1:22" s="16" customFormat="1" ht="18.75" customHeight="1" x14ac:dyDescent="0.2">
      <c r="A1" s="171"/>
      <c r="C1" s="167" t="s">
        <v>69</v>
      </c>
    </row>
    <row r="2" spans="1:22" s="16" customFormat="1" ht="18.75" customHeight="1" x14ac:dyDescent="0.3">
      <c r="A2" s="171"/>
      <c r="C2" s="168" t="s">
        <v>10</v>
      </c>
    </row>
    <row r="3" spans="1:22" s="16" customFormat="1" ht="18.75" x14ac:dyDescent="0.3">
      <c r="A3" s="172"/>
      <c r="C3" s="168" t="s">
        <v>68</v>
      </c>
    </row>
    <row r="4" spans="1:22" s="16" customFormat="1" ht="18.75" x14ac:dyDescent="0.3">
      <c r="A4" s="172"/>
      <c r="H4" s="168"/>
    </row>
    <row r="5" spans="1:22" s="16" customFormat="1" ht="15.75" x14ac:dyDescent="0.25">
      <c r="A5" s="296" t="s">
        <v>545</v>
      </c>
      <c r="B5" s="296"/>
      <c r="C5" s="296"/>
      <c r="D5" s="141"/>
      <c r="E5" s="141"/>
      <c r="F5" s="141"/>
      <c r="G5" s="141"/>
      <c r="H5" s="141"/>
      <c r="I5" s="141"/>
      <c r="J5" s="141"/>
    </row>
    <row r="6" spans="1:22" s="16" customFormat="1" ht="18.75" x14ac:dyDescent="0.3">
      <c r="A6" s="172"/>
      <c r="H6" s="168"/>
    </row>
    <row r="7" spans="1:22" s="16" customFormat="1" ht="18.75" x14ac:dyDescent="0.2">
      <c r="A7" s="300" t="s">
        <v>9</v>
      </c>
      <c r="B7" s="300"/>
      <c r="C7" s="300"/>
      <c r="D7" s="170"/>
      <c r="E7" s="170"/>
      <c r="F7" s="170"/>
      <c r="G7" s="170"/>
      <c r="H7" s="170"/>
      <c r="I7" s="170"/>
      <c r="J7" s="170"/>
      <c r="K7" s="170"/>
      <c r="L7" s="170"/>
      <c r="M7" s="170"/>
      <c r="N7" s="170"/>
      <c r="O7" s="170"/>
      <c r="P7" s="170"/>
      <c r="Q7" s="170"/>
      <c r="R7" s="170"/>
      <c r="S7" s="170"/>
      <c r="T7" s="170"/>
      <c r="U7" s="170"/>
      <c r="V7" s="170"/>
    </row>
    <row r="8" spans="1:22" s="16" customFormat="1" ht="18.75" x14ac:dyDescent="0.2">
      <c r="A8" s="169"/>
      <c r="B8" s="169"/>
      <c r="C8" s="169"/>
      <c r="D8" s="169"/>
      <c r="E8" s="169"/>
      <c r="F8" s="169"/>
      <c r="G8" s="169"/>
      <c r="H8" s="169"/>
      <c r="I8" s="170"/>
      <c r="J8" s="170"/>
      <c r="K8" s="170"/>
      <c r="L8" s="170"/>
      <c r="M8" s="170"/>
      <c r="N8" s="170"/>
      <c r="O8" s="170"/>
      <c r="P8" s="170"/>
      <c r="Q8" s="170"/>
      <c r="R8" s="170"/>
      <c r="S8" s="170"/>
      <c r="T8" s="170"/>
      <c r="U8" s="170"/>
      <c r="V8" s="170"/>
    </row>
    <row r="9" spans="1:22" s="16" customFormat="1" ht="18.75" x14ac:dyDescent="0.2">
      <c r="A9" s="301" t="s">
        <v>482</v>
      </c>
      <c r="B9" s="301"/>
      <c r="C9" s="301"/>
      <c r="D9" s="173"/>
      <c r="E9" s="173"/>
      <c r="F9" s="173"/>
      <c r="G9" s="173"/>
      <c r="H9" s="173"/>
      <c r="I9" s="170"/>
      <c r="J9" s="170"/>
      <c r="K9" s="170"/>
      <c r="L9" s="170"/>
      <c r="M9" s="170"/>
      <c r="N9" s="170"/>
      <c r="O9" s="170"/>
      <c r="P9" s="170"/>
      <c r="Q9" s="170"/>
      <c r="R9" s="170"/>
      <c r="S9" s="170"/>
      <c r="T9" s="170"/>
      <c r="U9" s="170"/>
      <c r="V9" s="170"/>
    </row>
    <row r="10" spans="1:22" s="16" customFormat="1" ht="18.75" x14ac:dyDescent="0.2">
      <c r="A10" s="297" t="s">
        <v>8</v>
      </c>
      <c r="B10" s="297"/>
      <c r="C10" s="297"/>
      <c r="D10" s="174"/>
      <c r="E10" s="174"/>
      <c r="F10" s="174"/>
      <c r="G10" s="174"/>
      <c r="H10" s="174"/>
      <c r="I10" s="170"/>
      <c r="J10" s="170"/>
      <c r="K10" s="170"/>
      <c r="L10" s="170"/>
      <c r="M10" s="170"/>
      <c r="N10" s="170"/>
      <c r="O10" s="170"/>
      <c r="P10" s="170"/>
      <c r="Q10" s="170"/>
      <c r="R10" s="170"/>
      <c r="S10" s="170"/>
      <c r="T10" s="170"/>
      <c r="U10" s="170"/>
      <c r="V10" s="170"/>
    </row>
    <row r="11" spans="1:22" s="16" customFormat="1" ht="18.75" x14ac:dyDescent="0.2">
      <c r="A11" s="169"/>
      <c r="B11" s="169"/>
      <c r="C11" s="169"/>
      <c r="D11" s="169"/>
      <c r="E11" s="169"/>
      <c r="F11" s="169"/>
      <c r="G11" s="169"/>
      <c r="H11" s="169"/>
      <c r="I11" s="170"/>
      <c r="J11" s="170"/>
      <c r="K11" s="170"/>
      <c r="L11" s="170"/>
      <c r="M11" s="170"/>
      <c r="N11" s="170"/>
      <c r="O11" s="170"/>
      <c r="P11" s="170"/>
      <c r="Q11" s="170"/>
      <c r="R11" s="170"/>
      <c r="S11" s="170"/>
      <c r="T11" s="170"/>
      <c r="U11" s="170"/>
      <c r="V11" s="170"/>
    </row>
    <row r="12" spans="1:22" s="16" customFormat="1" ht="18.75" x14ac:dyDescent="0.2">
      <c r="A12" s="301" t="s">
        <v>430</v>
      </c>
      <c r="B12" s="301"/>
      <c r="C12" s="301"/>
      <c r="D12" s="173"/>
      <c r="E12" s="173"/>
      <c r="F12" s="173"/>
      <c r="G12" s="173"/>
      <c r="H12" s="173"/>
      <c r="I12" s="170"/>
      <c r="J12" s="170"/>
      <c r="K12" s="170"/>
      <c r="L12" s="170"/>
      <c r="M12" s="170"/>
      <c r="N12" s="170"/>
      <c r="O12" s="170"/>
      <c r="P12" s="170"/>
      <c r="Q12" s="170"/>
      <c r="R12" s="170"/>
      <c r="S12" s="170"/>
      <c r="T12" s="170"/>
      <c r="U12" s="170"/>
      <c r="V12" s="170"/>
    </row>
    <row r="13" spans="1:22" s="16" customFormat="1" ht="18.75" x14ac:dyDescent="0.2">
      <c r="A13" s="297" t="s">
        <v>7</v>
      </c>
      <c r="B13" s="297"/>
      <c r="C13" s="297"/>
      <c r="D13" s="174"/>
      <c r="E13" s="174"/>
      <c r="F13" s="174"/>
      <c r="G13" s="174"/>
      <c r="H13" s="174"/>
      <c r="I13" s="170"/>
      <c r="J13" s="170"/>
      <c r="K13" s="170"/>
      <c r="L13" s="170"/>
      <c r="M13" s="170"/>
      <c r="N13" s="170"/>
      <c r="O13" s="170"/>
      <c r="P13" s="170"/>
      <c r="Q13" s="170"/>
      <c r="R13" s="170"/>
      <c r="S13" s="170"/>
      <c r="T13" s="170"/>
      <c r="U13" s="170"/>
      <c r="V13" s="170"/>
    </row>
    <row r="14" spans="1:22" s="175" customFormat="1" ht="12.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176" customFormat="1" ht="39.75" customHeight="1" x14ac:dyDescent="0.2">
      <c r="A15" s="302" t="s">
        <v>551</v>
      </c>
      <c r="B15" s="302"/>
      <c r="C15" s="302"/>
      <c r="D15" s="173"/>
      <c r="E15" s="173"/>
      <c r="F15" s="173"/>
      <c r="G15" s="173"/>
      <c r="H15" s="173"/>
      <c r="I15" s="173"/>
      <c r="J15" s="173"/>
      <c r="K15" s="173"/>
      <c r="L15" s="173"/>
      <c r="M15" s="173"/>
      <c r="N15" s="173"/>
      <c r="O15" s="173"/>
      <c r="P15" s="173"/>
      <c r="Q15" s="173"/>
      <c r="R15" s="173"/>
      <c r="S15" s="173"/>
      <c r="T15" s="173"/>
      <c r="U15" s="173"/>
      <c r="V15" s="173"/>
    </row>
    <row r="16" spans="1:22" s="176" customFormat="1" ht="15" customHeight="1" x14ac:dyDescent="0.2">
      <c r="A16" s="297" t="s">
        <v>6</v>
      </c>
      <c r="B16" s="297"/>
      <c r="C16" s="297"/>
      <c r="D16" s="174"/>
      <c r="E16" s="174"/>
      <c r="F16" s="174"/>
      <c r="G16" s="174"/>
      <c r="H16" s="174"/>
      <c r="I16" s="174"/>
      <c r="J16" s="174"/>
      <c r="K16" s="174"/>
      <c r="L16" s="174"/>
      <c r="M16" s="174"/>
      <c r="N16" s="174"/>
      <c r="O16" s="174"/>
      <c r="P16" s="174"/>
      <c r="Q16" s="174"/>
      <c r="R16" s="174"/>
      <c r="S16" s="174"/>
      <c r="T16" s="174"/>
      <c r="U16" s="174"/>
      <c r="V16" s="174"/>
    </row>
    <row r="17" spans="1:22" s="176" customFormat="1" ht="15" customHeight="1" x14ac:dyDescent="0.2">
      <c r="A17" s="177"/>
      <c r="B17" s="177"/>
      <c r="C17" s="177"/>
      <c r="D17" s="177"/>
      <c r="E17" s="177"/>
      <c r="F17" s="177"/>
      <c r="G17" s="177"/>
      <c r="H17" s="177"/>
      <c r="I17" s="177"/>
      <c r="J17" s="177"/>
      <c r="K17" s="177"/>
      <c r="L17" s="177"/>
      <c r="M17" s="177"/>
      <c r="N17" s="177"/>
      <c r="O17" s="177"/>
      <c r="P17" s="177"/>
      <c r="Q17" s="177"/>
      <c r="R17" s="177"/>
      <c r="S17" s="177"/>
    </row>
    <row r="18" spans="1:22" s="176" customFormat="1" ht="15" customHeight="1" x14ac:dyDescent="0.2">
      <c r="A18" s="298" t="s">
        <v>413</v>
      </c>
      <c r="B18" s="299"/>
      <c r="C18" s="299"/>
      <c r="D18" s="178"/>
      <c r="E18" s="178"/>
      <c r="F18" s="178"/>
      <c r="G18" s="178"/>
      <c r="H18" s="178"/>
      <c r="I18" s="178"/>
      <c r="J18" s="178"/>
      <c r="K18" s="178"/>
      <c r="L18" s="178"/>
      <c r="M18" s="178"/>
      <c r="N18" s="178"/>
      <c r="O18" s="178"/>
      <c r="P18" s="178"/>
      <c r="Q18" s="178"/>
      <c r="R18" s="178"/>
      <c r="S18" s="178"/>
      <c r="T18" s="178"/>
      <c r="U18" s="178"/>
      <c r="V18" s="178"/>
    </row>
    <row r="19" spans="1:22" s="176" customFormat="1" ht="15" customHeight="1" x14ac:dyDescent="0.2">
      <c r="A19" s="174"/>
      <c r="B19" s="174"/>
      <c r="C19" s="174"/>
      <c r="D19" s="174"/>
      <c r="E19" s="174"/>
      <c r="F19" s="174"/>
      <c r="G19" s="174"/>
      <c r="H19" s="174"/>
      <c r="I19" s="177"/>
      <c r="J19" s="177"/>
      <c r="K19" s="177"/>
      <c r="L19" s="177"/>
      <c r="M19" s="177"/>
      <c r="N19" s="177"/>
      <c r="O19" s="177"/>
      <c r="P19" s="177"/>
      <c r="Q19" s="177"/>
      <c r="R19" s="177"/>
      <c r="S19" s="177"/>
    </row>
    <row r="20" spans="1:22" s="176" customFormat="1" ht="39.75" customHeight="1" x14ac:dyDescent="0.2">
      <c r="A20" s="179" t="s">
        <v>5</v>
      </c>
      <c r="B20" s="180" t="s">
        <v>67</v>
      </c>
      <c r="C20" s="181" t="s">
        <v>66</v>
      </c>
      <c r="D20" s="182"/>
      <c r="E20" s="182"/>
      <c r="F20" s="182"/>
      <c r="G20" s="182"/>
      <c r="H20" s="182"/>
      <c r="I20" s="166"/>
      <c r="J20" s="166"/>
      <c r="K20" s="166"/>
      <c r="L20" s="166"/>
      <c r="M20" s="166"/>
      <c r="N20" s="166"/>
      <c r="O20" s="166"/>
      <c r="P20" s="166"/>
      <c r="Q20" s="166"/>
      <c r="R20" s="166"/>
      <c r="S20" s="166"/>
      <c r="T20" s="183"/>
      <c r="U20" s="183"/>
      <c r="V20" s="183"/>
    </row>
    <row r="21" spans="1:22" s="176" customFormat="1" ht="16.5" customHeight="1" x14ac:dyDescent="0.2">
      <c r="A21" s="181">
        <v>1</v>
      </c>
      <c r="B21" s="180">
        <v>2</v>
      </c>
      <c r="C21" s="181">
        <v>3</v>
      </c>
      <c r="D21" s="182"/>
      <c r="E21" s="182"/>
      <c r="F21" s="182"/>
      <c r="G21" s="182"/>
      <c r="H21" s="182"/>
      <c r="I21" s="166"/>
      <c r="J21" s="166"/>
      <c r="K21" s="166"/>
      <c r="L21" s="166"/>
      <c r="M21" s="166"/>
      <c r="N21" s="166"/>
      <c r="O21" s="166"/>
      <c r="P21" s="166"/>
      <c r="Q21" s="166"/>
      <c r="R21" s="166"/>
      <c r="S21" s="166"/>
      <c r="T21" s="183"/>
      <c r="U21" s="183"/>
      <c r="V21" s="183"/>
    </row>
    <row r="22" spans="1:22" s="176" customFormat="1" ht="38.25" customHeight="1" x14ac:dyDescent="0.2">
      <c r="A22" s="28" t="s">
        <v>65</v>
      </c>
      <c r="B22" s="184" t="s">
        <v>293</v>
      </c>
      <c r="C22" s="185" t="s">
        <v>431</v>
      </c>
      <c r="D22" s="182"/>
      <c r="E22" s="182"/>
      <c r="F22" s="182"/>
      <c r="G22" s="182"/>
      <c r="H22" s="182"/>
      <c r="I22" s="166"/>
      <c r="J22" s="166"/>
      <c r="K22" s="166"/>
      <c r="L22" s="166"/>
      <c r="M22" s="166"/>
      <c r="N22" s="166"/>
      <c r="O22" s="166"/>
      <c r="P22" s="166"/>
      <c r="Q22" s="166"/>
      <c r="R22" s="166"/>
      <c r="S22" s="166"/>
      <c r="T22" s="183"/>
      <c r="U22" s="183"/>
      <c r="V22" s="183"/>
    </row>
    <row r="23" spans="1:22" s="176" customFormat="1" ht="66" customHeight="1" x14ac:dyDescent="0.2">
      <c r="A23" s="28" t="s">
        <v>63</v>
      </c>
      <c r="B23" s="36" t="s">
        <v>64</v>
      </c>
      <c r="C23" s="185" t="s">
        <v>532</v>
      </c>
      <c r="D23" s="182"/>
      <c r="E23" s="182"/>
      <c r="F23" s="182"/>
      <c r="G23" s="182"/>
      <c r="H23" s="182"/>
      <c r="I23" s="166"/>
      <c r="J23" s="166"/>
      <c r="K23" s="166"/>
      <c r="L23" s="166"/>
      <c r="M23" s="166"/>
      <c r="N23" s="166"/>
      <c r="O23" s="166"/>
      <c r="P23" s="166"/>
      <c r="Q23" s="166"/>
      <c r="R23" s="166"/>
      <c r="S23" s="166"/>
      <c r="T23" s="183"/>
      <c r="U23" s="183"/>
      <c r="V23" s="183"/>
    </row>
    <row r="24" spans="1:22" s="176" customFormat="1" ht="22.5" customHeight="1" x14ac:dyDescent="0.2">
      <c r="A24" s="293"/>
      <c r="B24" s="294"/>
      <c r="C24" s="295"/>
      <c r="D24" s="182"/>
      <c r="E24" s="182"/>
      <c r="F24" s="182"/>
      <c r="G24" s="182"/>
      <c r="H24" s="182"/>
      <c r="I24" s="166"/>
      <c r="J24" s="166"/>
      <c r="K24" s="166"/>
      <c r="L24" s="166"/>
      <c r="M24" s="166"/>
      <c r="N24" s="166"/>
      <c r="O24" s="166"/>
      <c r="P24" s="166"/>
      <c r="Q24" s="166"/>
      <c r="R24" s="166"/>
      <c r="S24" s="166"/>
      <c r="T24" s="183"/>
      <c r="U24" s="183"/>
      <c r="V24" s="183"/>
    </row>
    <row r="25" spans="1:22" s="176" customFormat="1" ht="58.5" customHeight="1" x14ac:dyDescent="0.2">
      <c r="A25" s="28" t="s">
        <v>62</v>
      </c>
      <c r="B25" s="185" t="s">
        <v>363</v>
      </c>
      <c r="C25" s="194" t="s">
        <v>479</v>
      </c>
      <c r="D25" s="182"/>
      <c r="E25" s="182"/>
      <c r="F25" s="182"/>
      <c r="G25" s="182"/>
      <c r="H25" s="166"/>
      <c r="I25" s="166"/>
      <c r="J25" s="166"/>
      <c r="K25" s="166"/>
      <c r="L25" s="166"/>
      <c r="M25" s="166"/>
      <c r="N25" s="166"/>
      <c r="O25" s="166"/>
      <c r="P25" s="166"/>
      <c r="Q25" s="166"/>
      <c r="R25" s="166"/>
      <c r="S25" s="183"/>
      <c r="T25" s="183"/>
      <c r="U25" s="183"/>
      <c r="V25" s="183"/>
    </row>
    <row r="26" spans="1:22" s="176" customFormat="1" ht="42.75" customHeight="1" x14ac:dyDescent="0.2">
      <c r="A26" s="28" t="s">
        <v>61</v>
      </c>
      <c r="B26" s="185" t="s">
        <v>75</v>
      </c>
      <c r="C26" s="194" t="s">
        <v>527</v>
      </c>
      <c r="D26" s="182"/>
      <c r="E26" s="182"/>
      <c r="F26" s="182"/>
      <c r="G26" s="182"/>
      <c r="H26" s="166"/>
      <c r="I26" s="166"/>
      <c r="J26" s="166"/>
      <c r="K26" s="166"/>
      <c r="L26" s="166"/>
      <c r="M26" s="166"/>
      <c r="N26" s="166"/>
      <c r="O26" s="166"/>
      <c r="P26" s="166"/>
      <c r="Q26" s="166"/>
      <c r="R26" s="166"/>
      <c r="S26" s="183"/>
      <c r="T26" s="183"/>
      <c r="U26" s="183"/>
      <c r="V26" s="183"/>
    </row>
    <row r="27" spans="1:22" s="176" customFormat="1" ht="51.75" customHeight="1" x14ac:dyDescent="0.2">
      <c r="A27" s="28" t="s">
        <v>59</v>
      </c>
      <c r="B27" s="185" t="s">
        <v>74</v>
      </c>
      <c r="C27" s="194" t="s">
        <v>481</v>
      </c>
      <c r="D27" s="182"/>
      <c r="E27" s="182"/>
      <c r="F27" s="182"/>
      <c r="G27" s="182"/>
      <c r="H27" s="166"/>
      <c r="I27" s="166"/>
      <c r="J27" s="166"/>
      <c r="K27" s="166"/>
      <c r="L27" s="166"/>
      <c r="M27" s="166"/>
      <c r="N27" s="166"/>
      <c r="O27" s="166"/>
      <c r="P27" s="166"/>
      <c r="Q27" s="166"/>
      <c r="R27" s="166"/>
      <c r="S27" s="183"/>
      <c r="T27" s="183"/>
      <c r="U27" s="183"/>
      <c r="V27" s="183"/>
    </row>
    <row r="28" spans="1:22" s="176" customFormat="1" ht="42.75" customHeight="1" x14ac:dyDescent="0.2">
      <c r="A28" s="28" t="s">
        <v>58</v>
      </c>
      <c r="B28" s="185" t="s">
        <v>364</v>
      </c>
      <c r="C28" s="194" t="s">
        <v>426</v>
      </c>
      <c r="D28" s="182"/>
      <c r="E28" s="182"/>
      <c r="F28" s="182"/>
      <c r="G28" s="182"/>
      <c r="H28" s="166"/>
      <c r="I28" s="166"/>
      <c r="J28" s="166"/>
      <c r="K28" s="166"/>
      <c r="L28" s="166"/>
      <c r="M28" s="166"/>
      <c r="N28" s="166"/>
      <c r="O28" s="166"/>
      <c r="P28" s="166"/>
      <c r="Q28" s="166"/>
      <c r="R28" s="166"/>
      <c r="S28" s="183"/>
      <c r="T28" s="183"/>
      <c r="U28" s="183"/>
      <c r="V28" s="183"/>
    </row>
    <row r="29" spans="1:22" s="176" customFormat="1" ht="51.75" customHeight="1" x14ac:dyDescent="0.2">
      <c r="A29" s="28" t="s">
        <v>56</v>
      </c>
      <c r="B29" s="185" t="s">
        <v>365</v>
      </c>
      <c r="C29" s="194" t="s">
        <v>426</v>
      </c>
      <c r="D29" s="182"/>
      <c r="E29" s="182"/>
      <c r="F29" s="182"/>
      <c r="G29" s="182"/>
      <c r="H29" s="166"/>
      <c r="I29" s="166"/>
      <c r="J29" s="166"/>
      <c r="K29" s="166"/>
      <c r="L29" s="166"/>
      <c r="M29" s="166"/>
      <c r="N29" s="166"/>
      <c r="O29" s="166"/>
      <c r="P29" s="166"/>
      <c r="Q29" s="166"/>
      <c r="R29" s="166"/>
      <c r="S29" s="183"/>
      <c r="T29" s="183"/>
      <c r="U29" s="183"/>
      <c r="V29" s="183"/>
    </row>
    <row r="30" spans="1:22" s="176" customFormat="1" ht="51.75" customHeight="1" x14ac:dyDescent="0.2">
      <c r="A30" s="28" t="s">
        <v>54</v>
      </c>
      <c r="B30" s="185" t="s">
        <v>366</v>
      </c>
      <c r="C30" s="194" t="s">
        <v>426</v>
      </c>
      <c r="D30" s="182"/>
      <c r="E30" s="182"/>
      <c r="F30" s="182"/>
      <c r="G30" s="182"/>
      <c r="H30" s="166"/>
      <c r="I30" s="166"/>
      <c r="J30" s="166"/>
      <c r="K30" s="166"/>
      <c r="L30" s="166"/>
      <c r="M30" s="166"/>
      <c r="N30" s="166"/>
      <c r="O30" s="166"/>
      <c r="P30" s="166"/>
      <c r="Q30" s="166"/>
      <c r="R30" s="166"/>
      <c r="S30" s="183"/>
      <c r="T30" s="183"/>
      <c r="U30" s="183"/>
      <c r="V30" s="183"/>
    </row>
    <row r="31" spans="1:22" s="176" customFormat="1" ht="51.75" customHeight="1" x14ac:dyDescent="0.2">
      <c r="A31" s="28" t="s">
        <v>73</v>
      </c>
      <c r="B31" s="185" t="s">
        <v>367</v>
      </c>
      <c r="C31" s="194" t="s">
        <v>426</v>
      </c>
      <c r="D31" s="182"/>
      <c r="E31" s="182"/>
      <c r="F31" s="182"/>
      <c r="G31" s="182"/>
      <c r="H31" s="166"/>
      <c r="I31" s="166"/>
      <c r="J31" s="166"/>
      <c r="K31" s="166"/>
      <c r="L31" s="166"/>
      <c r="M31" s="166"/>
      <c r="N31" s="166"/>
      <c r="O31" s="166"/>
      <c r="P31" s="166"/>
      <c r="Q31" s="166"/>
      <c r="R31" s="166"/>
      <c r="S31" s="183"/>
      <c r="T31" s="183"/>
      <c r="U31" s="183"/>
      <c r="V31" s="183"/>
    </row>
    <row r="32" spans="1:22" s="176" customFormat="1" ht="51.75" customHeight="1" x14ac:dyDescent="0.2">
      <c r="A32" s="28" t="s">
        <v>71</v>
      </c>
      <c r="B32" s="185" t="s">
        <v>368</v>
      </c>
      <c r="C32" s="194" t="s">
        <v>426</v>
      </c>
      <c r="D32" s="182"/>
      <c r="E32" s="182"/>
      <c r="F32" s="182"/>
      <c r="G32" s="182"/>
      <c r="H32" s="166"/>
      <c r="I32" s="166"/>
      <c r="J32" s="166"/>
      <c r="K32" s="166"/>
      <c r="L32" s="166"/>
      <c r="M32" s="166"/>
      <c r="N32" s="166"/>
      <c r="O32" s="166"/>
      <c r="P32" s="166"/>
      <c r="Q32" s="166"/>
      <c r="R32" s="166"/>
      <c r="S32" s="183"/>
      <c r="T32" s="183"/>
      <c r="U32" s="183"/>
      <c r="V32" s="183"/>
    </row>
    <row r="33" spans="1:22" s="176" customFormat="1" ht="101.25" customHeight="1" x14ac:dyDescent="0.2">
      <c r="A33" s="28" t="s">
        <v>70</v>
      </c>
      <c r="B33" s="185" t="s">
        <v>369</v>
      </c>
      <c r="C33" s="194" t="s">
        <v>480</v>
      </c>
      <c r="D33" s="182"/>
      <c r="E33" s="182"/>
      <c r="F33" s="182"/>
      <c r="G33" s="182"/>
      <c r="H33" s="166"/>
      <c r="I33" s="166"/>
      <c r="J33" s="166"/>
      <c r="K33" s="166"/>
      <c r="L33" s="166"/>
      <c r="M33" s="166"/>
      <c r="N33" s="166"/>
      <c r="O33" s="166"/>
      <c r="P33" s="166"/>
      <c r="Q33" s="166"/>
      <c r="R33" s="166"/>
      <c r="S33" s="183"/>
      <c r="T33" s="183"/>
      <c r="U33" s="183"/>
      <c r="V33" s="183"/>
    </row>
    <row r="34" spans="1:22" ht="111" customHeight="1" x14ac:dyDescent="0.25">
      <c r="A34" s="28" t="s">
        <v>383</v>
      </c>
      <c r="B34" s="185" t="s">
        <v>370</v>
      </c>
      <c r="C34" s="194" t="s">
        <v>426</v>
      </c>
      <c r="D34" s="186"/>
      <c r="E34" s="186"/>
      <c r="F34" s="186"/>
      <c r="G34" s="186"/>
      <c r="H34" s="186"/>
      <c r="I34" s="186"/>
      <c r="J34" s="186"/>
      <c r="K34" s="186"/>
      <c r="L34" s="186"/>
      <c r="M34" s="186"/>
      <c r="N34" s="186"/>
      <c r="O34" s="186"/>
      <c r="P34" s="186"/>
      <c r="Q34" s="186"/>
      <c r="R34" s="186"/>
      <c r="S34" s="186"/>
      <c r="T34" s="186"/>
      <c r="U34" s="186"/>
      <c r="V34" s="186"/>
    </row>
    <row r="35" spans="1:22" ht="58.5" customHeight="1" x14ac:dyDescent="0.25">
      <c r="A35" s="28" t="s">
        <v>373</v>
      </c>
      <c r="B35" s="185" t="s">
        <v>72</v>
      </c>
      <c r="C35" s="194" t="s">
        <v>426</v>
      </c>
      <c r="D35" s="186"/>
      <c r="E35" s="186"/>
      <c r="F35" s="186"/>
      <c r="G35" s="186"/>
      <c r="H35" s="186"/>
      <c r="I35" s="186"/>
      <c r="J35" s="186"/>
      <c r="K35" s="186"/>
      <c r="L35" s="186"/>
      <c r="M35" s="186"/>
      <c r="N35" s="186"/>
      <c r="O35" s="186"/>
      <c r="P35" s="186"/>
      <c r="Q35" s="186"/>
      <c r="R35" s="186"/>
      <c r="S35" s="186"/>
      <c r="T35" s="186"/>
      <c r="U35" s="186"/>
      <c r="V35" s="186"/>
    </row>
    <row r="36" spans="1:22" ht="51.75" customHeight="1" x14ac:dyDescent="0.25">
      <c r="A36" s="28" t="s">
        <v>384</v>
      </c>
      <c r="B36" s="185" t="s">
        <v>371</v>
      </c>
      <c r="C36" s="194" t="s">
        <v>426</v>
      </c>
      <c r="D36" s="186"/>
      <c r="E36" s="186"/>
      <c r="F36" s="186"/>
      <c r="G36" s="186"/>
      <c r="H36" s="186"/>
      <c r="I36" s="186"/>
      <c r="J36" s="186"/>
      <c r="K36" s="186"/>
      <c r="L36" s="186"/>
      <c r="M36" s="186"/>
      <c r="N36" s="186"/>
      <c r="O36" s="186"/>
      <c r="P36" s="186"/>
      <c r="Q36" s="186"/>
      <c r="R36" s="186"/>
      <c r="S36" s="186"/>
      <c r="T36" s="186"/>
      <c r="U36" s="186"/>
      <c r="V36" s="186"/>
    </row>
    <row r="37" spans="1:22" ht="43.5" customHeight="1" x14ac:dyDescent="0.25">
      <c r="A37" s="28" t="s">
        <v>374</v>
      </c>
      <c r="B37" s="185" t="s">
        <v>372</v>
      </c>
      <c r="C37" s="194" t="s">
        <v>303</v>
      </c>
      <c r="D37" s="186"/>
      <c r="E37" s="186"/>
      <c r="F37" s="186"/>
      <c r="G37" s="186"/>
      <c r="H37" s="186"/>
      <c r="I37" s="186"/>
      <c r="J37" s="186"/>
      <c r="K37" s="186"/>
      <c r="L37" s="186"/>
      <c r="M37" s="186"/>
      <c r="N37" s="186"/>
      <c r="O37" s="186"/>
      <c r="P37" s="186"/>
      <c r="Q37" s="186"/>
      <c r="R37" s="186"/>
      <c r="S37" s="186"/>
      <c r="T37" s="186"/>
      <c r="U37" s="186"/>
      <c r="V37" s="186"/>
    </row>
    <row r="38" spans="1:22" ht="43.5" customHeight="1" x14ac:dyDescent="0.25">
      <c r="A38" s="28" t="s">
        <v>385</v>
      </c>
      <c r="B38" s="185" t="s">
        <v>218</v>
      </c>
      <c r="C38" s="194" t="s">
        <v>426</v>
      </c>
      <c r="D38" s="186"/>
      <c r="E38" s="186"/>
      <c r="F38" s="186"/>
      <c r="G38" s="186"/>
      <c r="H38" s="186"/>
      <c r="I38" s="186"/>
      <c r="J38" s="186"/>
      <c r="K38" s="186"/>
      <c r="L38" s="186"/>
      <c r="M38" s="186"/>
      <c r="N38" s="186"/>
      <c r="O38" s="186"/>
      <c r="P38" s="186"/>
      <c r="Q38" s="186"/>
      <c r="R38" s="186"/>
      <c r="S38" s="186"/>
      <c r="T38" s="186"/>
      <c r="U38" s="186"/>
      <c r="V38" s="186"/>
    </row>
    <row r="39" spans="1:22" ht="23.25" customHeight="1" x14ac:dyDescent="0.25">
      <c r="A39" s="293"/>
      <c r="B39" s="294"/>
      <c r="C39" s="295"/>
      <c r="D39" s="186"/>
      <c r="E39" s="186"/>
      <c r="F39" s="186"/>
      <c r="G39" s="186"/>
      <c r="H39" s="186"/>
      <c r="I39" s="186"/>
      <c r="J39" s="186"/>
      <c r="K39" s="186"/>
      <c r="L39" s="186"/>
      <c r="M39" s="186"/>
      <c r="N39" s="186"/>
      <c r="O39" s="186"/>
      <c r="P39" s="186"/>
      <c r="Q39" s="186"/>
      <c r="R39" s="186"/>
      <c r="S39" s="186"/>
      <c r="T39" s="186"/>
      <c r="U39" s="186"/>
      <c r="V39" s="186"/>
    </row>
    <row r="40" spans="1:22" ht="63" x14ac:dyDescent="0.25">
      <c r="A40" s="28" t="s">
        <v>375</v>
      </c>
      <c r="B40" s="185" t="s">
        <v>424</v>
      </c>
      <c r="C40" s="233"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- 4 шт.; 67,88 млн. руб.</v>
      </c>
      <c r="D40" s="186"/>
      <c r="E40" s="186"/>
      <c r="F40" s="186"/>
      <c r="G40" s="186"/>
      <c r="H40" s="186"/>
      <c r="I40" s="186"/>
      <c r="J40" s="186"/>
      <c r="K40" s="186"/>
      <c r="L40" s="186"/>
      <c r="M40" s="186"/>
      <c r="N40" s="186"/>
      <c r="O40" s="186"/>
      <c r="P40" s="186"/>
      <c r="Q40" s="186"/>
      <c r="R40" s="186"/>
      <c r="S40" s="186"/>
      <c r="T40" s="186"/>
      <c r="U40" s="186"/>
      <c r="V40" s="186"/>
    </row>
    <row r="41" spans="1:22" ht="105.75" customHeight="1" x14ac:dyDescent="0.25">
      <c r="A41" s="28" t="s">
        <v>386</v>
      </c>
      <c r="B41" s="185" t="s">
        <v>408</v>
      </c>
      <c r="C41" s="216" t="s">
        <v>428</v>
      </c>
      <c r="D41" s="186"/>
      <c r="E41" s="186"/>
      <c r="F41" s="186"/>
      <c r="G41" s="186"/>
      <c r="H41" s="186"/>
      <c r="I41" s="186"/>
      <c r="J41" s="186"/>
      <c r="K41" s="186"/>
      <c r="L41" s="186"/>
      <c r="M41" s="186"/>
      <c r="N41" s="186"/>
      <c r="O41" s="186"/>
      <c r="P41" s="186"/>
      <c r="Q41" s="186"/>
      <c r="R41" s="186"/>
      <c r="S41" s="186"/>
      <c r="T41" s="186"/>
      <c r="U41" s="186"/>
      <c r="V41" s="186"/>
    </row>
    <row r="42" spans="1:22" ht="83.25" customHeight="1" x14ac:dyDescent="0.25">
      <c r="A42" s="28" t="s">
        <v>376</v>
      </c>
      <c r="B42" s="185" t="s">
        <v>423</v>
      </c>
      <c r="C42" s="216" t="s">
        <v>428</v>
      </c>
      <c r="D42" s="186"/>
      <c r="E42" s="186"/>
      <c r="F42" s="186"/>
      <c r="G42" s="186"/>
      <c r="H42" s="186"/>
      <c r="I42" s="186"/>
      <c r="J42" s="186"/>
      <c r="K42" s="186"/>
      <c r="L42" s="186"/>
      <c r="M42" s="186"/>
      <c r="N42" s="186"/>
      <c r="O42" s="186"/>
      <c r="P42" s="186"/>
      <c r="Q42" s="186"/>
      <c r="R42" s="186"/>
      <c r="S42" s="186"/>
      <c r="T42" s="186"/>
      <c r="U42" s="186"/>
      <c r="V42" s="186"/>
    </row>
    <row r="43" spans="1:22" ht="186" customHeight="1" x14ac:dyDescent="0.25">
      <c r="A43" s="28" t="s">
        <v>389</v>
      </c>
      <c r="B43" s="185" t="s">
        <v>390</v>
      </c>
      <c r="C43" s="216" t="s">
        <v>428</v>
      </c>
      <c r="D43" s="186"/>
      <c r="E43" s="186"/>
      <c r="F43" s="186"/>
      <c r="G43" s="186"/>
      <c r="H43" s="186"/>
      <c r="I43" s="186"/>
      <c r="J43" s="186"/>
      <c r="K43" s="186"/>
      <c r="L43" s="186"/>
      <c r="M43" s="186"/>
      <c r="N43" s="186"/>
      <c r="O43" s="186"/>
      <c r="P43" s="186"/>
      <c r="Q43" s="186"/>
      <c r="R43" s="186"/>
      <c r="S43" s="186"/>
      <c r="T43" s="186"/>
      <c r="U43" s="186"/>
      <c r="V43" s="186"/>
    </row>
    <row r="44" spans="1:22" ht="111" customHeight="1" x14ac:dyDescent="0.25">
      <c r="A44" s="28" t="s">
        <v>377</v>
      </c>
      <c r="B44" s="185" t="s">
        <v>414</v>
      </c>
      <c r="C44" s="216" t="s">
        <v>428</v>
      </c>
      <c r="D44" s="186"/>
      <c r="E44" s="186"/>
      <c r="F44" s="186"/>
      <c r="G44" s="186"/>
      <c r="H44" s="186"/>
      <c r="I44" s="186"/>
      <c r="J44" s="186"/>
      <c r="K44" s="186"/>
      <c r="L44" s="186"/>
      <c r="M44" s="186"/>
      <c r="N44" s="186"/>
      <c r="O44" s="186"/>
      <c r="P44" s="186"/>
      <c r="Q44" s="186"/>
      <c r="R44" s="186"/>
      <c r="S44" s="186"/>
      <c r="T44" s="186"/>
      <c r="U44" s="186"/>
      <c r="V44" s="186"/>
    </row>
    <row r="45" spans="1:22" ht="120" customHeight="1" x14ac:dyDescent="0.25">
      <c r="A45" s="28" t="s">
        <v>409</v>
      </c>
      <c r="B45" s="185" t="s">
        <v>415</v>
      </c>
      <c r="C45" s="216" t="s">
        <v>428</v>
      </c>
      <c r="D45" s="186"/>
      <c r="E45" s="186"/>
      <c r="F45" s="186"/>
      <c r="G45" s="186"/>
      <c r="H45" s="186"/>
      <c r="I45" s="186"/>
      <c r="J45" s="186"/>
      <c r="K45" s="186"/>
      <c r="L45" s="186"/>
      <c r="M45" s="186"/>
      <c r="N45" s="186"/>
      <c r="O45" s="186"/>
      <c r="P45" s="186"/>
      <c r="Q45" s="186"/>
      <c r="R45" s="186"/>
      <c r="S45" s="186"/>
      <c r="T45" s="186"/>
      <c r="U45" s="186"/>
      <c r="V45" s="186"/>
    </row>
    <row r="46" spans="1:22" ht="101.25" customHeight="1" x14ac:dyDescent="0.25">
      <c r="A46" s="28" t="s">
        <v>378</v>
      </c>
      <c r="B46" s="185" t="s">
        <v>416</v>
      </c>
      <c r="C46" s="188" t="s">
        <v>428</v>
      </c>
      <c r="D46" s="186"/>
      <c r="E46" s="186"/>
      <c r="F46" s="186"/>
      <c r="G46" s="186"/>
      <c r="H46" s="186"/>
      <c r="I46" s="186"/>
      <c r="J46" s="186"/>
      <c r="K46" s="186"/>
      <c r="L46" s="186"/>
      <c r="M46" s="186"/>
      <c r="N46" s="186"/>
      <c r="O46" s="186"/>
      <c r="P46" s="186"/>
      <c r="Q46" s="186"/>
      <c r="R46" s="186"/>
      <c r="S46" s="186"/>
      <c r="T46" s="186"/>
      <c r="U46" s="186"/>
      <c r="V46" s="186"/>
    </row>
    <row r="47" spans="1:22" ht="18.75" customHeight="1" x14ac:dyDescent="0.25">
      <c r="A47" s="293"/>
      <c r="B47" s="294"/>
      <c r="C47" s="295"/>
      <c r="D47" s="186"/>
      <c r="E47" s="186"/>
      <c r="F47" s="186"/>
      <c r="G47" s="186"/>
      <c r="H47" s="186"/>
      <c r="I47" s="186"/>
      <c r="J47" s="186"/>
      <c r="K47" s="186"/>
      <c r="L47" s="186"/>
      <c r="M47" s="186"/>
      <c r="N47" s="186"/>
      <c r="O47" s="186"/>
      <c r="P47" s="186"/>
      <c r="Q47" s="186"/>
      <c r="R47" s="186"/>
      <c r="S47" s="186"/>
      <c r="T47" s="186"/>
      <c r="U47" s="186"/>
      <c r="V47" s="186"/>
    </row>
    <row r="48" spans="1:22" ht="75.75" customHeight="1" x14ac:dyDescent="0.25">
      <c r="A48" s="28" t="s">
        <v>410</v>
      </c>
      <c r="B48" s="196" t="s">
        <v>528</v>
      </c>
      <c r="C48" s="195">
        <v>67.878539599999996</v>
      </c>
      <c r="D48" s="186"/>
      <c r="E48" s="186"/>
      <c r="F48" s="186"/>
      <c r="G48" s="186"/>
      <c r="H48" s="186"/>
      <c r="I48" s="186"/>
      <c r="J48" s="186"/>
      <c r="K48" s="186"/>
      <c r="L48" s="186"/>
      <c r="M48" s="186"/>
      <c r="N48" s="186"/>
      <c r="O48" s="186"/>
      <c r="P48" s="186"/>
      <c r="Q48" s="186"/>
      <c r="R48" s="186"/>
      <c r="S48" s="186"/>
      <c r="T48" s="186"/>
      <c r="U48" s="186"/>
      <c r="V48" s="186"/>
    </row>
    <row r="49" spans="1:22" ht="71.25" customHeight="1" x14ac:dyDescent="0.25">
      <c r="A49" s="28" t="s">
        <v>379</v>
      </c>
      <c r="B49" s="196" t="s">
        <v>529</v>
      </c>
      <c r="C49" s="195">
        <v>56.897193000000001</v>
      </c>
      <c r="D49" s="186"/>
      <c r="E49" s="186"/>
      <c r="F49" s="186"/>
      <c r="G49" s="186"/>
      <c r="H49" s="186"/>
      <c r="I49" s="186"/>
      <c r="J49" s="186"/>
      <c r="K49" s="186"/>
      <c r="L49" s="186"/>
      <c r="M49" s="186"/>
      <c r="N49" s="186"/>
      <c r="O49" s="186"/>
      <c r="P49" s="186"/>
      <c r="Q49" s="186"/>
      <c r="R49" s="186"/>
      <c r="S49" s="186"/>
      <c r="T49" s="186"/>
      <c r="U49" s="186"/>
      <c r="V49" s="186"/>
    </row>
    <row r="50" spans="1:22"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row>
    <row r="51" spans="1:22"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row>
    <row r="52" spans="1:22"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row>
    <row r="53" spans="1:22"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row>
    <row r="54" spans="1:22"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row>
    <row r="55" spans="1:22"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row>
    <row r="56" spans="1:22"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row>
    <row r="57" spans="1:22"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row>
    <row r="58" spans="1:22"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row>
    <row r="59" spans="1:22"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row>
    <row r="60" spans="1:22"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row>
    <row r="61" spans="1:22"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row>
    <row r="62" spans="1:22"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row>
    <row r="63" spans="1:22"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row>
    <row r="64" spans="1:22"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row>
    <row r="65" spans="1:22"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row>
    <row r="66" spans="1:22"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row>
    <row r="67" spans="1:22"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row>
    <row r="68" spans="1:22"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row>
    <row r="69" spans="1:22"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row>
    <row r="70" spans="1:22"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row>
    <row r="71" spans="1:22"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row>
    <row r="72" spans="1:22"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row>
    <row r="73" spans="1:22"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row>
    <row r="74" spans="1:22"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row>
    <row r="75" spans="1:22"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row>
    <row r="76" spans="1:22"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row>
    <row r="77" spans="1:22"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row>
    <row r="78" spans="1:22"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row>
    <row r="79" spans="1:22"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row>
    <row r="80" spans="1:22"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row>
    <row r="81" spans="1:22"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row>
    <row r="82" spans="1:22"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row>
    <row r="83" spans="1:22"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row>
    <row r="84" spans="1:22"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row>
    <row r="85" spans="1:22"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row>
    <row r="86" spans="1:22"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row>
    <row r="87" spans="1:22"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row>
    <row r="88" spans="1:22"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row>
    <row r="89" spans="1:22"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row>
    <row r="90" spans="1:22"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row>
    <row r="91" spans="1:22"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row>
    <row r="92" spans="1:22"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row>
    <row r="93" spans="1:22"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row>
    <row r="94" spans="1:22"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row>
    <row r="95" spans="1:22"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row>
    <row r="96" spans="1:22"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row>
    <row r="97" spans="1:22"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row>
    <row r="98" spans="1:22"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row>
    <row r="99" spans="1:22"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row>
    <row r="100" spans="1:22"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row>
    <row r="101" spans="1:22"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row>
    <row r="102" spans="1:22"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row>
    <row r="103" spans="1:22"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row>
    <row r="104" spans="1:22"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row>
    <row r="105" spans="1:22"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row>
    <row r="106" spans="1:22"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row>
    <row r="107" spans="1:22"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row>
    <row r="108" spans="1:22"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row>
    <row r="109" spans="1:22"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row>
    <row r="110" spans="1:22"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row>
    <row r="111" spans="1:22"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row>
    <row r="112" spans="1:22"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row>
    <row r="113" spans="1:22"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row>
    <row r="114" spans="1:22"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row>
    <row r="115" spans="1:22"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row>
    <row r="116" spans="1:22"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row>
    <row r="117" spans="1:22"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row>
    <row r="118" spans="1:22"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row>
    <row r="119" spans="1:22"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row>
    <row r="120" spans="1:22"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row>
    <row r="121" spans="1:22"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row>
    <row r="122" spans="1:22"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row>
    <row r="123" spans="1:22"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row>
    <row r="124" spans="1:22"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row>
    <row r="125" spans="1:22"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row>
    <row r="126" spans="1:22"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row>
    <row r="127" spans="1:22"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row>
    <row r="128" spans="1:22"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row>
    <row r="129" spans="1:22"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row>
    <row r="130" spans="1:22"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row>
    <row r="131" spans="1:22"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row>
    <row r="132" spans="1:22"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row>
    <row r="133" spans="1:22"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row>
    <row r="134" spans="1:22"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row>
    <row r="135" spans="1:22"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row>
    <row r="136" spans="1:22"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row>
    <row r="137" spans="1:22"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row>
    <row r="138" spans="1:22"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row>
    <row r="139" spans="1:22"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row>
    <row r="140" spans="1:22"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row>
    <row r="141" spans="1:22"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row>
    <row r="142" spans="1:22"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row>
    <row r="143" spans="1:22"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row>
    <row r="144" spans="1:22"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row>
    <row r="145" spans="1:22"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row>
    <row r="146" spans="1:22"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row>
    <row r="147" spans="1:22"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row>
    <row r="148" spans="1:22"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row>
    <row r="149" spans="1:22"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row>
    <row r="150" spans="1:22"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row>
    <row r="151" spans="1:22"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row>
    <row r="152" spans="1:22"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row>
    <row r="153" spans="1:22"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row>
    <row r="154" spans="1:22"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row>
    <row r="155" spans="1:22"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row>
    <row r="156" spans="1:22"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row>
    <row r="157" spans="1:22"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row>
    <row r="158" spans="1:22"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row>
    <row r="159" spans="1:22"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row>
    <row r="160" spans="1:22"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row>
    <row r="161" spans="1:22"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row>
    <row r="162" spans="1:22"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row>
    <row r="163" spans="1:22"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row>
    <row r="164" spans="1:22"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row>
    <row r="165" spans="1:22"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row>
    <row r="166" spans="1:22"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row>
    <row r="167" spans="1:22"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row>
    <row r="168" spans="1:22"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row>
    <row r="169" spans="1:22"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row>
    <row r="170" spans="1:22"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row>
    <row r="171" spans="1:22"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row>
    <row r="172" spans="1:22"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row>
    <row r="173" spans="1:22"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row>
    <row r="174" spans="1:22"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row>
    <row r="175" spans="1:22"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row>
    <row r="176" spans="1:22"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row>
    <row r="177" spans="1:22"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row>
    <row r="178" spans="1:22"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row>
    <row r="179" spans="1:22"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row>
    <row r="180" spans="1:22"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row>
    <row r="181" spans="1:22"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row>
    <row r="182" spans="1:22"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row>
    <row r="183" spans="1:22"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row>
    <row r="184" spans="1:22"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row>
    <row r="185" spans="1:22"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row>
    <row r="186" spans="1:22"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row>
    <row r="187" spans="1:22"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row>
    <row r="188" spans="1:22"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row>
    <row r="189" spans="1:22"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row>
    <row r="190" spans="1:22"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row>
    <row r="191" spans="1:22"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row>
    <row r="192" spans="1:22"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row>
    <row r="193" spans="1:22"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row>
    <row r="194" spans="1:22"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row>
    <row r="195" spans="1:22"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row>
    <row r="196" spans="1:22"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row>
    <row r="197" spans="1:22"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row>
    <row r="198" spans="1:22"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row>
    <row r="199" spans="1:22"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row>
    <row r="200" spans="1:22"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row>
    <row r="201" spans="1:22"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row>
    <row r="202" spans="1:22"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row>
    <row r="203" spans="1:22"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row>
    <row r="204" spans="1:22"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row>
    <row r="205" spans="1:22"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row>
    <row r="206" spans="1:22"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row>
    <row r="207" spans="1:22"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row>
    <row r="208" spans="1:22"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row>
    <row r="209" spans="1:22"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row>
    <row r="210" spans="1:22"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row>
    <row r="211" spans="1:22"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row>
    <row r="212" spans="1:22"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row>
    <row r="213" spans="1:22"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row>
    <row r="214" spans="1:22"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row>
    <row r="215" spans="1:22"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row>
    <row r="216" spans="1:22"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row>
    <row r="217" spans="1:22"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row>
    <row r="218" spans="1:22"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row>
    <row r="219" spans="1:22"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row>
    <row r="220" spans="1:22"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row>
    <row r="221" spans="1:22"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row>
    <row r="222" spans="1:22"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row>
    <row r="223" spans="1:22"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row>
    <row r="224" spans="1:22"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row>
    <row r="225" spans="1:22"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row>
    <row r="226" spans="1:22"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row>
    <row r="227" spans="1:22"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row>
    <row r="228" spans="1:22"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row>
    <row r="229" spans="1:22"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row>
    <row r="230" spans="1:22"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row>
    <row r="231" spans="1:22"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row>
    <row r="232" spans="1:22"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row>
    <row r="233" spans="1:22"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row>
    <row r="234" spans="1:22"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row>
    <row r="235" spans="1:22"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row>
    <row r="236" spans="1:22"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row>
    <row r="237" spans="1:22"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row>
    <row r="238" spans="1:22"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row>
    <row r="239" spans="1:22"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row>
    <row r="240" spans="1:22"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row>
    <row r="241" spans="1:22"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row>
    <row r="242" spans="1:22"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row>
    <row r="243" spans="1:22"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row>
    <row r="244" spans="1:22"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row>
    <row r="245" spans="1:22"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row>
    <row r="246" spans="1:22"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row>
    <row r="247" spans="1:22"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row>
    <row r="248" spans="1:22"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row>
    <row r="249" spans="1:22"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row>
    <row r="250" spans="1:22"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row>
    <row r="251" spans="1:22"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row>
    <row r="252" spans="1:22"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row>
    <row r="253" spans="1:22"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row>
    <row r="254" spans="1:22"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row>
    <row r="255" spans="1:22"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row>
    <row r="256" spans="1:22"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row>
    <row r="257" spans="1:22"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row>
    <row r="258" spans="1:22"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row>
    <row r="259" spans="1:22"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row>
    <row r="260" spans="1:22"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row>
    <row r="261" spans="1:22"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row>
    <row r="262" spans="1:22"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row>
    <row r="263" spans="1:22"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row>
    <row r="264" spans="1:22"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row>
    <row r="265" spans="1:22"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row>
    <row r="266" spans="1:22"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row>
    <row r="267" spans="1:22"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row>
    <row r="268" spans="1:22"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row>
    <row r="269" spans="1:22"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row>
    <row r="270" spans="1:22"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row>
    <row r="271" spans="1:22"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row>
    <row r="272" spans="1:22"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row>
    <row r="273" spans="1:22"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row>
    <row r="274" spans="1:22"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row>
    <row r="275" spans="1:22"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row>
    <row r="276" spans="1:22"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row>
    <row r="277" spans="1:22"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row>
    <row r="278" spans="1:22"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row>
    <row r="279" spans="1:22"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row>
    <row r="280" spans="1:22"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row>
    <row r="281" spans="1:22"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row>
    <row r="282" spans="1:22"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row>
    <row r="283" spans="1:22"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row>
    <row r="284" spans="1:22"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row>
    <row r="285" spans="1:22"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row>
    <row r="286" spans="1:22"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row>
    <row r="287" spans="1:22"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row>
    <row r="288" spans="1:22"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row>
    <row r="289" spans="1:22"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row>
    <row r="290" spans="1:22"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row>
    <row r="291" spans="1:22"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row>
    <row r="292" spans="1:22"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row>
    <row r="293" spans="1:22"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row>
    <row r="294" spans="1:22"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row>
    <row r="295" spans="1:22"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row>
    <row r="296" spans="1:22"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row>
    <row r="297" spans="1:22"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row>
    <row r="298" spans="1:22"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row>
    <row r="299" spans="1:22"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row>
    <row r="300" spans="1:22"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row>
    <row r="301" spans="1:22"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row>
    <row r="302" spans="1:22"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row>
    <row r="303" spans="1:22"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row>
    <row r="304" spans="1:22"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row>
    <row r="305" spans="1:22"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row>
    <row r="306" spans="1:22"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row>
    <row r="307" spans="1:22"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row>
    <row r="308" spans="1:22"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row>
    <row r="309" spans="1:22"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row>
    <row r="310" spans="1:22"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row>
    <row r="311" spans="1:22"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row>
    <row r="312" spans="1:22"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row>
    <row r="313" spans="1:22"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row>
    <row r="314" spans="1:22"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row>
    <row r="315" spans="1:22"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row>
    <row r="316" spans="1:22"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row>
    <row r="317" spans="1:22"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row>
    <row r="318" spans="1:22"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row>
    <row r="319" spans="1:22"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row>
    <row r="320" spans="1:22"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row>
    <row r="321" spans="1:22"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row>
    <row r="322" spans="1:22"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row>
    <row r="323" spans="1:22"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row>
    <row r="324" spans="1:22"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row>
    <row r="325" spans="1:22"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row>
    <row r="326" spans="1:22"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row>
    <row r="327" spans="1:22"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row>
    <row r="328" spans="1:22"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row>
    <row r="329" spans="1:22"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row>
    <row r="330" spans="1:22"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row>
    <row r="331" spans="1:22"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row>
    <row r="332" spans="1:22"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row>
    <row r="333" spans="1:22"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row>
    <row r="334" spans="1:22"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row>
    <row r="335" spans="1:22"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row>
    <row r="336" spans="1:22"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row>
    <row r="337" spans="1:22"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row>
    <row r="338" spans="1:22"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zoomScale="60" zoomScaleNormal="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
        <v>430</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25.5" customHeight="1" x14ac:dyDescent="0.2">
      <c r="A14" s="303" t="str">
        <f>'1. паспорт местоположение'!A15:C15</f>
        <v>ВОЛС ПС 110 кВ Сорум - ПС 110 кВ Сосновская. (Установка оконечного оборудования - 4шт.).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388</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3" t="s">
        <v>5</v>
      </c>
      <c r="B19" s="313" t="s">
        <v>100</v>
      </c>
      <c r="C19" s="314" t="s">
        <v>309</v>
      </c>
      <c r="D19" s="313" t="s">
        <v>308</v>
      </c>
      <c r="E19" s="313" t="s">
        <v>99</v>
      </c>
      <c r="F19" s="313" t="s">
        <v>98</v>
      </c>
      <c r="G19" s="313" t="s">
        <v>304</v>
      </c>
      <c r="H19" s="313" t="s">
        <v>97</v>
      </c>
      <c r="I19" s="313" t="s">
        <v>96</v>
      </c>
      <c r="J19" s="313" t="s">
        <v>95</v>
      </c>
      <c r="K19" s="313" t="s">
        <v>94</v>
      </c>
      <c r="L19" s="313" t="s">
        <v>93</v>
      </c>
      <c r="M19" s="313" t="s">
        <v>92</v>
      </c>
      <c r="N19" s="313" t="s">
        <v>91</v>
      </c>
      <c r="O19" s="313" t="s">
        <v>90</v>
      </c>
      <c r="P19" s="313" t="s">
        <v>89</v>
      </c>
      <c r="Q19" s="313" t="s">
        <v>307</v>
      </c>
      <c r="R19" s="313"/>
      <c r="S19" s="316" t="s">
        <v>382</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0" t="s">
        <v>305</v>
      </c>
      <c r="R20" s="41" t="s">
        <v>306</v>
      </c>
      <c r="S20" s="316"/>
      <c r="T20" s="32"/>
      <c r="U20" s="32"/>
      <c r="V20" s="32"/>
      <c r="W20" s="32"/>
      <c r="X20" s="32"/>
      <c r="Y20" s="32"/>
      <c r="Z20" s="31"/>
      <c r="AA20" s="31"/>
      <c r="AB20" s="31"/>
    </row>
    <row r="21" spans="1:28" s="3" customFormat="1" ht="18.75" x14ac:dyDescent="0.2">
      <c r="A21" s="40">
        <v>1</v>
      </c>
      <c r="B21" s="45">
        <v>2</v>
      </c>
      <c r="C21" s="40">
        <v>3</v>
      </c>
      <c r="D21" s="45">
        <v>4</v>
      </c>
      <c r="E21" s="40">
        <v>5</v>
      </c>
      <c r="F21" s="45">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32"/>
      <c r="T22" s="32"/>
      <c r="U22" s="32"/>
      <c r="V22" s="32"/>
      <c r="W22" s="32"/>
      <c r="X22" s="32"/>
      <c r="Y22" s="32"/>
      <c r="Z22" s="31"/>
      <c r="AA22" s="31"/>
      <c r="AB22" s="31"/>
    </row>
    <row r="23" spans="1:28" ht="20.25" customHeight="1" x14ac:dyDescent="0.25">
      <c r="A23" s="97"/>
      <c r="B23" s="45" t="s">
        <v>302</v>
      </c>
      <c r="C23" s="45" t="s">
        <v>303</v>
      </c>
      <c r="D23" s="45" t="s">
        <v>303</v>
      </c>
      <c r="E23" s="97" t="s">
        <v>303</v>
      </c>
      <c r="F23" s="97" t="s">
        <v>303</v>
      </c>
      <c r="G23" s="97" t="s">
        <v>303</v>
      </c>
      <c r="H23" s="97" t="s">
        <v>303</v>
      </c>
      <c r="I23" s="97" t="s">
        <v>303</v>
      </c>
      <c r="J23" s="97" t="s">
        <v>303</v>
      </c>
      <c r="K23" s="97" t="s">
        <v>303</v>
      </c>
      <c r="L23" s="97" t="s">
        <v>303</v>
      </c>
      <c r="M23" s="97" t="s">
        <v>303</v>
      </c>
      <c r="N23" s="97" t="s">
        <v>303</v>
      </c>
      <c r="O23" s="97" t="s">
        <v>303</v>
      </c>
      <c r="P23" s="97" t="s">
        <v>303</v>
      </c>
      <c r="Q23" s="98" t="s">
        <v>303</v>
      </c>
      <c r="R23" s="2" t="s">
        <v>303</v>
      </c>
      <c r="S23" s="2" t="s">
        <v>303</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12"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10" t="s">
        <v>430</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12" x14ac:dyDescent="0.2">
      <c r="A16" s="303" t="str">
        <f>'1. паспорт местоположение'!A15:C15</f>
        <v>ВОЛС ПС 110 кВ Сорум - ПС 110 кВ Сосновская. (Установка оконечного оборудования - 4шт.).</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20" t="s">
        <v>392</v>
      </c>
      <c r="B19" s="320"/>
      <c r="C19" s="320"/>
      <c r="D19" s="320"/>
      <c r="E19" s="320"/>
      <c r="F19" s="320"/>
      <c r="G19" s="320"/>
      <c r="H19" s="320"/>
      <c r="I19" s="320"/>
      <c r="J19" s="320"/>
      <c r="K19" s="320"/>
      <c r="L19" s="320"/>
      <c r="M19" s="320"/>
      <c r="N19" s="320"/>
      <c r="O19" s="320"/>
      <c r="P19" s="320"/>
      <c r="Q19" s="320"/>
      <c r="R19" s="320"/>
      <c r="S19" s="320"/>
      <c r="T19" s="320"/>
    </row>
    <row r="20" spans="1:113" s="57"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209</v>
      </c>
      <c r="C21" s="326"/>
      <c r="D21" s="329" t="s">
        <v>112</v>
      </c>
      <c r="E21" s="325" t="s">
        <v>421</v>
      </c>
      <c r="F21" s="326"/>
      <c r="G21" s="325" t="s">
        <v>228</v>
      </c>
      <c r="H21" s="326"/>
      <c r="I21" s="325" t="s">
        <v>111</v>
      </c>
      <c r="J21" s="326"/>
      <c r="K21" s="329" t="s">
        <v>110</v>
      </c>
      <c r="L21" s="325" t="s">
        <v>109</v>
      </c>
      <c r="M21" s="326"/>
      <c r="N21" s="325" t="s">
        <v>417</v>
      </c>
      <c r="O21" s="326"/>
      <c r="P21" s="329" t="s">
        <v>108</v>
      </c>
      <c r="Q21" s="317" t="s">
        <v>107</v>
      </c>
      <c r="R21" s="318"/>
      <c r="S21" s="317" t="s">
        <v>106</v>
      </c>
      <c r="T21" s="319"/>
    </row>
    <row r="22" spans="1:113" ht="204.75" customHeight="1" x14ac:dyDescent="0.25">
      <c r="A22" s="323"/>
      <c r="B22" s="327"/>
      <c r="C22" s="328"/>
      <c r="D22" s="332"/>
      <c r="E22" s="327"/>
      <c r="F22" s="328"/>
      <c r="G22" s="327"/>
      <c r="H22" s="328"/>
      <c r="I22" s="327"/>
      <c r="J22" s="328"/>
      <c r="K22" s="330"/>
      <c r="L22" s="327"/>
      <c r="M22" s="328"/>
      <c r="N22" s="327"/>
      <c r="O22" s="328"/>
      <c r="P22" s="330"/>
      <c r="Q22" s="81" t="s">
        <v>105</v>
      </c>
      <c r="R22" s="81" t="s">
        <v>391</v>
      </c>
      <c r="S22" s="81" t="s">
        <v>104</v>
      </c>
      <c r="T22" s="81" t="s">
        <v>103</v>
      </c>
    </row>
    <row r="23" spans="1:113" ht="51.75" customHeight="1" x14ac:dyDescent="0.25">
      <c r="A23" s="324"/>
      <c r="B23" s="139" t="s">
        <v>101</v>
      </c>
      <c r="C23" s="139" t="s">
        <v>102</v>
      </c>
      <c r="D23" s="330"/>
      <c r="E23" s="139" t="s">
        <v>101</v>
      </c>
      <c r="F23" s="139" t="s">
        <v>102</v>
      </c>
      <c r="G23" s="139" t="s">
        <v>101</v>
      </c>
      <c r="H23" s="139" t="s">
        <v>102</v>
      </c>
      <c r="I23" s="139" t="s">
        <v>101</v>
      </c>
      <c r="J23" s="139" t="s">
        <v>102</v>
      </c>
      <c r="K23" s="139" t="s">
        <v>101</v>
      </c>
      <c r="L23" s="139" t="s">
        <v>101</v>
      </c>
      <c r="M23" s="139" t="s">
        <v>102</v>
      </c>
      <c r="N23" s="139" t="s">
        <v>101</v>
      </c>
      <c r="O23" s="139" t="s">
        <v>102</v>
      </c>
      <c r="P23" s="140" t="s">
        <v>101</v>
      </c>
      <c r="Q23" s="81" t="s">
        <v>101</v>
      </c>
      <c r="R23" s="81" t="s">
        <v>101</v>
      </c>
      <c r="S23" s="81" t="s">
        <v>101</v>
      </c>
      <c r="T23" s="81" t="s">
        <v>101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2"/>
      <c r="R25" s="59"/>
      <c r="S25" s="142"/>
      <c r="T25" s="59"/>
    </row>
    <row r="26" spans="1:113" ht="3" customHeight="1" x14ac:dyDescent="0.25"/>
    <row r="27" spans="1:113" s="55" customFormat="1" ht="12.75" x14ac:dyDescent="0.2">
      <c r="B27" s="56"/>
      <c r="C27" s="56"/>
      <c r="K27" s="56"/>
    </row>
    <row r="28" spans="1:113" s="55" customFormat="1" x14ac:dyDescent="0.25">
      <c r="B28" s="53"/>
      <c r="C28" s="53"/>
      <c r="D28" s="53"/>
      <c r="E28" s="53"/>
      <c r="F28" s="53"/>
      <c r="G28" s="53"/>
      <c r="H28" s="53"/>
      <c r="I28" s="53"/>
      <c r="J28" s="53"/>
      <c r="K28" s="53"/>
      <c r="L28" s="53"/>
      <c r="M28" s="53"/>
      <c r="N28" s="53"/>
      <c r="O28" s="53"/>
      <c r="P28" s="53"/>
      <c r="Q28" s="53"/>
      <c r="R28" s="53"/>
    </row>
    <row r="29" spans="1:113" x14ac:dyDescent="0.25">
      <c r="B29" s="331"/>
      <c r="C29" s="331"/>
      <c r="D29" s="331"/>
      <c r="E29" s="331"/>
      <c r="F29" s="331"/>
      <c r="G29" s="331"/>
      <c r="H29" s="331"/>
      <c r="I29" s="331"/>
      <c r="J29" s="331"/>
      <c r="K29" s="331"/>
      <c r="L29" s="331"/>
      <c r="M29" s="331"/>
      <c r="N29" s="331"/>
      <c r="O29" s="331"/>
      <c r="P29" s="331"/>
      <c r="Q29" s="331"/>
      <c r="R29" s="33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 zoomScale="70" zoomScaleNormal="70" workbookViewId="0">
      <selection activeCell="E15" sqref="E15:Y15"/>
    </sheetView>
  </sheetViews>
  <sheetFormatPr defaultColWidth="10.7109375" defaultRowHeight="15.75" x14ac:dyDescent="0.25"/>
  <cols>
    <col min="1" max="1" width="10.7109375" style="49"/>
    <col min="2" max="5" width="24.140625" style="49" customWidth="1"/>
    <col min="6" max="9" width="8.5703125" style="49" customWidth="1"/>
    <col min="10" max="10" width="20.140625" style="49" customWidth="1"/>
    <col min="11" max="18" width="11.140625" style="49" customWidth="1"/>
    <col min="19" max="19" width="18.28515625" style="49" customWidth="1"/>
    <col min="20" max="20" width="22.42578125" style="49" customWidth="1"/>
    <col min="21" max="21" width="30.7109375" style="49" customWidth="1"/>
    <col min="22" max="23" width="9.28515625" style="49" customWidth="1"/>
    <col min="24" max="25" width="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'3.4. Паспорт надежность'!A4:Z4</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482</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
        <v>430</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0" t="s">
        <v>534</v>
      </c>
      <c r="F15" s="341"/>
      <c r="G15" s="341"/>
      <c r="H15" s="341"/>
      <c r="I15" s="341"/>
      <c r="J15" s="341"/>
      <c r="K15" s="341"/>
      <c r="L15" s="341"/>
      <c r="M15" s="341"/>
      <c r="N15" s="341"/>
      <c r="O15" s="341"/>
      <c r="P15" s="341"/>
      <c r="Q15" s="341"/>
      <c r="R15" s="341"/>
      <c r="S15" s="341"/>
      <c r="T15" s="341"/>
      <c r="U15" s="341"/>
      <c r="V15" s="341"/>
      <c r="W15" s="341"/>
      <c r="X15" s="341"/>
      <c r="Y15" s="341"/>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394</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7" customFormat="1" ht="21" customHeight="1" x14ac:dyDescent="0.25"/>
    <row r="21" spans="1:27" ht="15.75" customHeight="1" x14ac:dyDescent="0.25">
      <c r="A21" s="333" t="s">
        <v>5</v>
      </c>
      <c r="B21" s="335" t="s">
        <v>401</v>
      </c>
      <c r="C21" s="336"/>
      <c r="D21" s="335" t="s">
        <v>403</v>
      </c>
      <c r="E21" s="336"/>
      <c r="F21" s="317" t="s">
        <v>94</v>
      </c>
      <c r="G21" s="319"/>
      <c r="H21" s="319"/>
      <c r="I21" s="318"/>
      <c r="J21" s="333" t="s">
        <v>404</v>
      </c>
      <c r="K21" s="335" t="s">
        <v>405</v>
      </c>
      <c r="L21" s="336"/>
      <c r="M21" s="335" t="s">
        <v>406</v>
      </c>
      <c r="N21" s="336"/>
      <c r="O21" s="335" t="s">
        <v>393</v>
      </c>
      <c r="P21" s="336"/>
      <c r="Q21" s="335" t="s">
        <v>117</v>
      </c>
      <c r="R21" s="336"/>
      <c r="S21" s="333" t="s">
        <v>116</v>
      </c>
      <c r="T21" s="333" t="s">
        <v>407</v>
      </c>
      <c r="U21" s="333" t="s">
        <v>402</v>
      </c>
      <c r="V21" s="335" t="s">
        <v>115</v>
      </c>
      <c r="W21" s="336"/>
      <c r="X21" s="317" t="s">
        <v>107</v>
      </c>
      <c r="Y21" s="319"/>
      <c r="Z21" s="317" t="s">
        <v>106</v>
      </c>
      <c r="AA21" s="319"/>
    </row>
    <row r="22" spans="1:27" ht="216" customHeight="1" x14ac:dyDescent="0.25">
      <c r="A22" s="339"/>
      <c r="B22" s="337"/>
      <c r="C22" s="338"/>
      <c r="D22" s="337"/>
      <c r="E22" s="338"/>
      <c r="F22" s="317" t="s">
        <v>114</v>
      </c>
      <c r="G22" s="318"/>
      <c r="H22" s="317" t="s">
        <v>113</v>
      </c>
      <c r="I22" s="318"/>
      <c r="J22" s="334"/>
      <c r="K22" s="337"/>
      <c r="L22" s="338"/>
      <c r="M22" s="337"/>
      <c r="N22" s="338"/>
      <c r="O22" s="337"/>
      <c r="P22" s="338"/>
      <c r="Q22" s="337"/>
      <c r="R22" s="338"/>
      <c r="S22" s="334"/>
      <c r="T22" s="334"/>
      <c r="U22" s="334"/>
      <c r="V22" s="337"/>
      <c r="W22" s="338"/>
      <c r="X22" s="81" t="s">
        <v>105</v>
      </c>
      <c r="Y22" s="81" t="s">
        <v>391</v>
      </c>
      <c r="Z22" s="81" t="s">
        <v>104</v>
      </c>
      <c r="AA22" s="81" t="s">
        <v>103</v>
      </c>
    </row>
    <row r="23" spans="1:27" ht="60" customHeight="1" x14ac:dyDescent="0.25">
      <c r="A23" s="334"/>
      <c r="B23" s="138" t="s">
        <v>101</v>
      </c>
      <c r="C23" s="138" t="s">
        <v>102</v>
      </c>
      <c r="D23" s="82" t="s">
        <v>101</v>
      </c>
      <c r="E23" s="82" t="s">
        <v>102</v>
      </c>
      <c r="F23" s="82" t="s">
        <v>101</v>
      </c>
      <c r="G23" s="82" t="s">
        <v>102</v>
      </c>
      <c r="H23" s="82" t="s">
        <v>101</v>
      </c>
      <c r="I23" s="82" t="s">
        <v>102</v>
      </c>
      <c r="J23" s="82" t="s">
        <v>101</v>
      </c>
      <c r="K23" s="82" t="s">
        <v>101</v>
      </c>
      <c r="L23" s="82" t="s">
        <v>102</v>
      </c>
      <c r="M23" s="82" t="s">
        <v>101</v>
      </c>
      <c r="N23" s="82" t="s">
        <v>102</v>
      </c>
      <c r="O23" s="82" t="s">
        <v>101</v>
      </c>
      <c r="P23" s="82" t="s">
        <v>102</v>
      </c>
      <c r="Q23" s="82" t="s">
        <v>101</v>
      </c>
      <c r="R23" s="82" t="s">
        <v>102</v>
      </c>
      <c r="S23" s="82" t="s">
        <v>101</v>
      </c>
      <c r="T23" s="82" t="s">
        <v>101</v>
      </c>
      <c r="U23" s="82" t="s">
        <v>101</v>
      </c>
      <c r="V23" s="82" t="s">
        <v>101</v>
      </c>
      <c r="W23" s="82" t="s">
        <v>102</v>
      </c>
      <c r="X23" s="82" t="s">
        <v>101</v>
      </c>
      <c r="Y23" s="82" t="s">
        <v>101</v>
      </c>
      <c r="Z23" s="81" t="s">
        <v>101</v>
      </c>
      <c r="AA23" s="81" t="s">
        <v>101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x14ac:dyDescent="0.25">
      <c r="A25" s="87"/>
      <c r="B25" s="88"/>
      <c r="C25" s="88"/>
      <c r="D25" s="88"/>
      <c r="E25" s="88"/>
      <c r="F25" s="88"/>
      <c r="G25" s="89"/>
      <c r="H25" s="89"/>
      <c r="I25" s="89"/>
      <c r="J25" s="90"/>
      <c r="K25" s="90"/>
      <c r="L25" s="149"/>
      <c r="M25" s="91"/>
      <c r="N25" s="92"/>
      <c r="O25" s="150"/>
      <c r="P25" s="150"/>
      <c r="Q25" s="150"/>
      <c r="R25" s="89"/>
      <c r="S25" s="90"/>
      <c r="T25" s="90"/>
      <c r="U25" s="90"/>
      <c r="V25" s="90"/>
      <c r="W25" s="150"/>
      <c r="X25" s="151"/>
      <c r="Y25" s="151"/>
      <c r="Z25" s="87"/>
      <c r="AA25" s="87"/>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X21:Y21"/>
    <mergeCell ref="V21:W22"/>
    <mergeCell ref="E18:Y18"/>
    <mergeCell ref="E16:Y16"/>
    <mergeCell ref="E15:Y15"/>
    <mergeCell ref="T21:T22"/>
    <mergeCell ref="E7:Y7"/>
    <mergeCell ref="E9:Y9"/>
    <mergeCell ref="E10:Y10"/>
    <mergeCell ref="E12:Y12"/>
    <mergeCell ref="E13:Y13"/>
    <mergeCell ref="A5:AA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85" zoomScaleNormal="7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2025 год</v>
      </c>
      <c r="B5" s="296"/>
      <c r="C5" s="296"/>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12" t="s">
        <v>430</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303" t="str">
        <f>'1. паспорт местоположение'!A15:C15</f>
        <v>ВОЛС ПС 110 кВ Сорум - ПС 110 кВ Сосновская. (Установка оконечного оборудования - 4шт.).</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387</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82.5" x14ac:dyDescent="0.2">
      <c r="A22" s="28" t="s">
        <v>65</v>
      </c>
      <c r="B22" s="34" t="s">
        <v>399</v>
      </c>
      <c r="C22" s="152" t="s">
        <v>544</v>
      </c>
      <c r="D22" s="33"/>
      <c r="E22" s="33"/>
      <c r="F22" s="32"/>
      <c r="G22" s="32"/>
      <c r="H22" s="32"/>
      <c r="I22" s="32"/>
      <c r="J22" s="32"/>
      <c r="K22" s="32"/>
      <c r="L22" s="32"/>
      <c r="M22" s="32"/>
      <c r="N22" s="32"/>
      <c r="O22" s="32"/>
      <c r="P22" s="32"/>
      <c r="Q22" s="31"/>
      <c r="R22" s="31"/>
      <c r="S22" s="31"/>
      <c r="T22" s="31"/>
      <c r="U22" s="31"/>
    </row>
    <row r="23" spans="1:21" ht="337.5" customHeight="1" x14ac:dyDescent="0.25">
      <c r="A23" s="28" t="s">
        <v>63</v>
      </c>
      <c r="B23" s="30" t="s">
        <v>60</v>
      </c>
      <c r="C23" s="221" t="s">
        <v>536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419</v>
      </c>
      <c r="C24" s="222" t="s">
        <v>537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420</v>
      </c>
      <c r="C25" s="223" t="s">
        <v>550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216</v>
      </c>
      <c r="C26" s="37" t="s">
        <v>428</v>
      </c>
      <c r="D26" s="27"/>
      <c r="E26" s="27"/>
      <c r="F26" s="27"/>
      <c r="G26" s="27"/>
      <c r="H26" s="27"/>
      <c r="I26" s="27"/>
      <c r="J26" s="27"/>
      <c r="K26" s="27"/>
      <c r="L26" s="27"/>
      <c r="M26" s="27"/>
      <c r="N26" s="27"/>
      <c r="O26" s="27"/>
      <c r="P26" s="27"/>
      <c r="Q26" s="27"/>
      <c r="R26" s="27"/>
      <c r="S26" s="27"/>
      <c r="T26" s="27"/>
      <c r="U26" s="27"/>
    </row>
    <row r="27" spans="1:21" ht="391.5" customHeight="1" x14ac:dyDescent="0.25">
      <c r="A27" s="28" t="s">
        <v>58</v>
      </c>
      <c r="B27" s="29" t="s">
        <v>400</v>
      </c>
      <c r="C27" s="29" t="s">
        <v>531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0" zoomScaleNormal="80" zoomScaleSheetLayoutView="70" workbookViewId="0">
      <selection activeCell="B43" sqref="B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35"/>
      <c r="AB6" s="135"/>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35"/>
      <c r="AB7" s="135"/>
    </row>
    <row r="8" spans="1:28" ht="15.75" x14ac:dyDescent="0.25">
      <c r="A8" s="312"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36"/>
      <c r="AB8" s="136"/>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37"/>
      <c r="AB9" s="137"/>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35"/>
      <c r="AB10" s="135"/>
    </row>
    <row r="11" spans="1:28" ht="15.75" x14ac:dyDescent="0.25">
      <c r="A11" s="312" t="s">
        <v>430</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36"/>
      <c r="AB11" s="136"/>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37"/>
      <c r="AB12" s="137"/>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x14ac:dyDescent="0.25">
      <c r="A14" s="303" t="str">
        <f>'1. паспорт местоположение'!A15:C15</f>
        <v>ВОЛС ПС 110 кВ Сорум - ПС 110 кВ Сосновская. (Установка оконечного оборудования - 4шт.).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36"/>
      <c r="AB14" s="136"/>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37"/>
      <c r="AB15" s="137"/>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45"/>
      <c r="AB16" s="145"/>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45"/>
      <c r="AB17" s="145"/>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45"/>
      <c r="AB18" s="145"/>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45"/>
      <c r="AB19" s="145"/>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46"/>
      <c r="AB20" s="146"/>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46"/>
      <c r="AB21" s="146"/>
    </row>
    <row r="22" spans="1:28" x14ac:dyDescent="0.25">
      <c r="A22" s="345" t="s">
        <v>418</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47"/>
      <c r="AB22" s="147"/>
    </row>
    <row r="23" spans="1:28" ht="32.25" customHeight="1" x14ac:dyDescent="0.25">
      <c r="A23" s="347" t="s">
        <v>300</v>
      </c>
      <c r="B23" s="348"/>
      <c r="C23" s="348"/>
      <c r="D23" s="348"/>
      <c r="E23" s="348"/>
      <c r="F23" s="348"/>
      <c r="G23" s="348"/>
      <c r="H23" s="348"/>
      <c r="I23" s="348"/>
      <c r="J23" s="348"/>
      <c r="K23" s="348"/>
      <c r="L23" s="349"/>
      <c r="M23" s="346" t="s">
        <v>301</v>
      </c>
      <c r="N23" s="346"/>
      <c r="O23" s="346"/>
      <c r="P23" s="346"/>
      <c r="Q23" s="346"/>
      <c r="R23" s="346"/>
      <c r="S23" s="346"/>
      <c r="T23" s="346"/>
      <c r="U23" s="346"/>
      <c r="V23" s="346"/>
      <c r="W23" s="346"/>
      <c r="X23" s="346"/>
      <c r="Y23" s="346"/>
      <c r="Z23" s="346"/>
    </row>
    <row r="24" spans="1:28" ht="151.5" customHeight="1" x14ac:dyDescent="0.25">
      <c r="A24" s="78" t="s">
        <v>219</v>
      </c>
      <c r="B24" s="79" t="s">
        <v>226</v>
      </c>
      <c r="C24" s="78" t="s">
        <v>295</v>
      </c>
      <c r="D24" s="78" t="s">
        <v>220</v>
      </c>
      <c r="E24" s="78" t="s">
        <v>296</v>
      </c>
      <c r="F24" s="78" t="s">
        <v>298</v>
      </c>
      <c r="G24" s="78" t="s">
        <v>297</v>
      </c>
      <c r="H24" s="78" t="s">
        <v>221</v>
      </c>
      <c r="I24" s="78" t="s">
        <v>299</v>
      </c>
      <c r="J24" s="78" t="s">
        <v>227</v>
      </c>
      <c r="K24" s="79" t="s">
        <v>225</v>
      </c>
      <c r="L24" s="79" t="s">
        <v>222</v>
      </c>
      <c r="M24" s="80" t="s">
        <v>234</v>
      </c>
      <c r="N24" s="79" t="s">
        <v>425</v>
      </c>
      <c r="O24" s="78" t="s">
        <v>232</v>
      </c>
      <c r="P24" s="78" t="s">
        <v>233</v>
      </c>
      <c r="Q24" s="78" t="s">
        <v>231</v>
      </c>
      <c r="R24" s="78" t="s">
        <v>221</v>
      </c>
      <c r="S24" s="78" t="s">
        <v>230</v>
      </c>
      <c r="T24" s="78" t="s">
        <v>229</v>
      </c>
      <c r="U24" s="78" t="s">
        <v>294</v>
      </c>
      <c r="V24" s="78" t="s">
        <v>231</v>
      </c>
      <c r="W24" s="93" t="s">
        <v>224</v>
      </c>
      <c r="X24" s="93" t="s">
        <v>236</v>
      </c>
      <c r="Y24" s="93" t="s">
        <v>237</v>
      </c>
      <c r="Z24" s="95" t="s">
        <v>235</v>
      </c>
    </row>
    <row r="25" spans="1:28" ht="16.5" customHeight="1" x14ac:dyDescent="0.25">
      <c r="A25" s="78">
        <v>1</v>
      </c>
      <c r="B25" s="79">
        <v>2</v>
      </c>
      <c r="C25" s="78">
        <v>3</v>
      </c>
      <c r="D25" s="79">
        <v>4</v>
      </c>
      <c r="E25" s="78">
        <v>5</v>
      </c>
      <c r="F25" s="79">
        <v>6</v>
      </c>
      <c r="G25" s="78">
        <v>7</v>
      </c>
      <c r="H25" s="79">
        <v>8</v>
      </c>
      <c r="I25" s="78">
        <v>9</v>
      </c>
      <c r="J25" s="79">
        <v>10</v>
      </c>
      <c r="K25" s="148">
        <v>11</v>
      </c>
      <c r="L25" s="79">
        <v>12</v>
      </c>
      <c r="M25" s="148">
        <v>13</v>
      </c>
      <c r="N25" s="79">
        <v>14</v>
      </c>
      <c r="O25" s="148">
        <v>15</v>
      </c>
      <c r="P25" s="79">
        <v>16</v>
      </c>
      <c r="Q25" s="148">
        <v>17</v>
      </c>
      <c r="R25" s="79">
        <v>18</v>
      </c>
      <c r="S25" s="148">
        <v>19</v>
      </c>
      <c r="T25" s="79">
        <v>20</v>
      </c>
      <c r="U25" s="148">
        <v>21</v>
      </c>
      <c r="V25" s="79">
        <v>22</v>
      </c>
      <c r="W25" s="148">
        <v>23</v>
      </c>
      <c r="X25" s="79">
        <v>24</v>
      </c>
      <c r="Y25" s="148">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12" t="s">
        <v>430</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2" x14ac:dyDescent="0.2">
      <c r="A15" s="303" t="str">
        <f>'1. паспорт местоположение'!A15:C15</f>
        <v>ВОЛС ПС 110 кВ Сорум - ПС 110 кВ Сосновская. (Установка оконечного оборудования - 4шт.).</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53" t="s">
        <v>395</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50" t="s">
        <v>86</v>
      </c>
      <c r="F19" s="351"/>
      <c r="G19" s="351"/>
      <c r="H19" s="351"/>
      <c r="I19" s="352"/>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40" t="s">
        <v>84</v>
      </c>
      <c r="F20" s="40" t="s">
        <v>83</v>
      </c>
      <c r="G20" s="40" t="s">
        <v>82</v>
      </c>
      <c r="H20" s="40" t="s">
        <v>81</v>
      </c>
      <c r="I20" s="40" t="s">
        <v>80</v>
      </c>
      <c r="J20" s="40" t="s">
        <v>79</v>
      </c>
      <c r="K20" s="40" t="s">
        <v>4</v>
      </c>
      <c r="L20" s="48" t="s">
        <v>3</v>
      </c>
      <c r="M20" s="47" t="s">
        <v>217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70" zoomScaleNormal="70" zoomScaleSheetLayoutView="70" workbookViewId="0">
      <selection activeCell="AO21" sqref="AO21"/>
    </sheetView>
  </sheetViews>
  <sheetFormatPr defaultRowHeight="15.75" outlineLevelRow="1" x14ac:dyDescent="0.25"/>
  <cols>
    <col min="1" max="1" width="61.7109375" style="236" customWidth="1"/>
    <col min="2" max="3" width="4.140625" style="236" customWidth="1"/>
    <col min="4" max="4" width="4.28515625" style="236" customWidth="1"/>
    <col min="5" max="22" width="4.140625" style="236" hidden="1" customWidth="1"/>
    <col min="23" max="36" width="5" style="236" hidden="1" customWidth="1"/>
    <col min="37" max="37" width="5" style="236" customWidth="1"/>
    <col min="38" max="38" width="11.7109375" style="236" customWidth="1"/>
    <col min="39" max="39" width="16.7109375" style="236" customWidth="1"/>
    <col min="40" max="40" width="22.140625" style="236" customWidth="1"/>
    <col min="41" max="41" width="20.28515625" style="236" customWidth="1"/>
    <col min="42" max="55" width="16.7109375" style="236" customWidth="1"/>
    <col min="56" max="56" width="18.85546875" style="236" customWidth="1"/>
    <col min="57" max="57" width="20.5703125" style="236" customWidth="1"/>
    <col min="58" max="59" width="16.7109375" style="236" customWidth="1"/>
    <col min="60" max="60" width="26.28515625" style="236" customWidth="1"/>
    <col min="61" max="79" width="16.7109375" style="236" customWidth="1"/>
    <col min="80" max="95" width="17.85546875" style="236" customWidth="1"/>
    <col min="96" max="125" width="16.7109375" style="236" customWidth="1"/>
    <col min="126" max="16384" width="9.140625" style="236"/>
  </cols>
  <sheetData>
    <row r="1" spans="1:111" s="235" customFormat="1" ht="16.5" customHeight="1" x14ac:dyDescent="0.2">
      <c r="A1" s="292"/>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c r="AI1" s="255"/>
      <c r="AJ1" s="255"/>
      <c r="AK1" s="255"/>
      <c r="AL1" s="234"/>
      <c r="AM1" s="234"/>
      <c r="AN1" s="234"/>
      <c r="AO1" s="234"/>
      <c r="AP1" s="234"/>
      <c r="AQ1" s="234"/>
      <c r="AR1" s="234"/>
      <c r="AS1" s="234"/>
      <c r="AT1" s="234"/>
      <c r="AU1" s="234"/>
      <c r="AV1" s="234"/>
      <c r="AW1" s="234"/>
      <c r="AX1" s="234"/>
      <c r="AY1" s="234"/>
      <c r="AZ1" s="234"/>
      <c r="BA1" s="234"/>
      <c r="BB1" s="234"/>
      <c r="BC1" s="234"/>
      <c r="BD1" s="234"/>
      <c r="BE1" s="234"/>
      <c r="BF1" s="234"/>
      <c r="BG1" s="234"/>
      <c r="BH1" s="234"/>
      <c r="BI1" s="234"/>
      <c r="BJ1" s="234"/>
      <c r="BK1" s="234"/>
      <c r="BL1" s="234"/>
      <c r="BM1" s="234"/>
      <c r="BN1" s="234"/>
      <c r="BO1" s="234"/>
      <c r="BP1" s="234"/>
      <c r="BQ1" s="234"/>
      <c r="BR1" s="234"/>
      <c r="BS1" s="234"/>
      <c r="BT1" s="234"/>
      <c r="BU1" s="234"/>
      <c r="BV1" s="234"/>
      <c r="BW1" s="234"/>
      <c r="BX1" s="234"/>
      <c r="BY1" s="234"/>
      <c r="BZ1" s="234"/>
      <c r="CA1" s="234"/>
      <c r="CB1" s="234"/>
      <c r="CC1" s="234"/>
      <c r="CD1" s="234"/>
      <c r="CE1" s="234"/>
      <c r="CF1" s="234"/>
      <c r="CG1" s="234"/>
      <c r="CH1" s="234"/>
      <c r="CI1" s="234"/>
      <c r="CJ1" s="234"/>
      <c r="CK1" s="234"/>
      <c r="CL1" s="234"/>
      <c r="CM1" s="234"/>
      <c r="CN1" s="234"/>
      <c r="CO1" s="234"/>
      <c r="CP1" s="234"/>
      <c r="CQ1" s="39" t="s">
        <v>69</v>
      </c>
      <c r="CR1" s="234"/>
      <c r="CS1" s="234"/>
      <c r="CT1" s="234"/>
      <c r="CU1" s="234"/>
      <c r="CV1" s="234"/>
      <c r="CW1" s="234"/>
      <c r="CX1" s="234"/>
      <c r="CY1" s="234"/>
      <c r="CZ1" s="234"/>
      <c r="DA1" s="234"/>
      <c r="DB1" s="234"/>
      <c r="DC1" s="234"/>
      <c r="DD1" s="234"/>
      <c r="DE1" s="234"/>
      <c r="DF1" s="234"/>
      <c r="DG1" s="234"/>
    </row>
    <row r="2" spans="1:111" s="235" customFormat="1" ht="16.5" customHeight="1" x14ac:dyDescent="0.3">
      <c r="A2" s="292"/>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34"/>
      <c r="AM2" s="234"/>
      <c r="AN2" s="234"/>
      <c r="AO2" s="234"/>
      <c r="AP2" s="234"/>
      <c r="AQ2" s="234"/>
      <c r="AR2" s="234"/>
      <c r="AS2" s="234"/>
      <c r="AT2" s="234"/>
      <c r="AU2" s="234"/>
      <c r="AV2" s="234"/>
      <c r="AW2" s="234"/>
      <c r="AX2" s="234"/>
      <c r="AY2" s="234"/>
      <c r="AZ2" s="234"/>
      <c r="BA2" s="234"/>
      <c r="BB2" s="234"/>
      <c r="BC2" s="234"/>
      <c r="BD2" s="234"/>
      <c r="BE2" s="234"/>
      <c r="BF2" s="234"/>
      <c r="BG2" s="234"/>
      <c r="BH2" s="234"/>
      <c r="BI2" s="234"/>
      <c r="BJ2" s="234"/>
      <c r="BK2" s="234"/>
      <c r="BL2" s="234"/>
      <c r="BM2" s="234"/>
      <c r="BN2" s="234"/>
      <c r="BO2" s="234"/>
      <c r="BP2" s="234"/>
      <c r="BQ2" s="234"/>
      <c r="BR2" s="234"/>
      <c r="BS2" s="234"/>
      <c r="BT2" s="234"/>
      <c r="BU2" s="234"/>
      <c r="BV2" s="234"/>
      <c r="BW2" s="234"/>
      <c r="BX2" s="234"/>
      <c r="BY2" s="234"/>
      <c r="BZ2" s="234"/>
      <c r="CA2" s="234"/>
      <c r="CB2" s="234"/>
      <c r="CC2" s="234"/>
      <c r="CD2" s="234"/>
      <c r="CE2" s="234"/>
      <c r="CF2" s="234"/>
      <c r="CG2" s="234"/>
      <c r="CH2" s="234"/>
      <c r="CI2" s="234"/>
      <c r="CJ2" s="234"/>
      <c r="CK2" s="234"/>
      <c r="CL2" s="234"/>
      <c r="CM2" s="234"/>
      <c r="CN2" s="234"/>
      <c r="CO2" s="234"/>
      <c r="CP2" s="234"/>
      <c r="CQ2" s="15" t="s">
        <v>10</v>
      </c>
      <c r="CR2" s="234"/>
      <c r="CS2" s="234"/>
      <c r="CT2" s="234"/>
      <c r="CU2" s="234"/>
      <c r="CV2" s="234"/>
      <c r="CW2" s="234"/>
      <c r="CX2" s="234"/>
      <c r="CY2" s="234"/>
      <c r="CZ2" s="234"/>
      <c r="DA2" s="234"/>
      <c r="DB2" s="234"/>
      <c r="DC2" s="234"/>
      <c r="DD2" s="234"/>
      <c r="DE2" s="234"/>
      <c r="DF2" s="234"/>
      <c r="DG2" s="234"/>
    </row>
    <row r="3" spans="1:111" ht="16.5" customHeight="1" x14ac:dyDescent="0.3">
      <c r="A3" s="292"/>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CQ3" s="15" t="s">
        <v>563</v>
      </c>
    </row>
    <row r="4" spans="1:111" x14ac:dyDescent="0.25">
      <c r="A4" s="255"/>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row>
    <row r="5" spans="1:111" s="12" customFormat="1" ht="18.75" customHeight="1" x14ac:dyDescent="0.2">
      <c r="A5" s="441" t="s">
        <v>564</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row>
    <row r="6" spans="1:111" s="12" customFormat="1" ht="18.75" x14ac:dyDescent="0.3">
      <c r="A6" s="17"/>
      <c r="I6" s="16"/>
      <c r="J6" s="16"/>
      <c r="K6" s="15"/>
    </row>
    <row r="7" spans="1:111"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111" s="12" customFormat="1" ht="18.75" x14ac:dyDescent="0.2">
      <c r="A8" s="253"/>
      <c r="B8" s="253"/>
      <c r="C8" s="253"/>
      <c r="D8" s="253"/>
      <c r="E8" s="253"/>
      <c r="F8" s="253"/>
      <c r="G8" s="253"/>
      <c r="H8" s="253"/>
      <c r="I8" s="253"/>
      <c r="J8" s="253"/>
      <c r="K8" s="253"/>
      <c r="L8" s="135"/>
      <c r="M8" s="135"/>
      <c r="N8" s="135"/>
      <c r="O8" s="135"/>
      <c r="P8" s="135"/>
      <c r="Q8" s="135"/>
      <c r="R8" s="135"/>
      <c r="S8" s="135"/>
      <c r="T8" s="135"/>
      <c r="U8" s="135"/>
      <c r="V8" s="135"/>
      <c r="W8" s="135"/>
      <c r="X8" s="135"/>
      <c r="Y8" s="135"/>
    </row>
    <row r="9" spans="1:111" s="12" customFormat="1" ht="18.75" customHeight="1" x14ac:dyDescent="0.2">
      <c r="A9" s="310" t="s">
        <v>482</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111"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111" s="12" customFormat="1" ht="18.75" x14ac:dyDescent="0.2">
      <c r="A11" s="253"/>
      <c r="B11" s="253"/>
      <c r="C11" s="253"/>
      <c r="D11" s="253"/>
      <c r="E11" s="253"/>
      <c r="F11" s="253"/>
      <c r="G11" s="253"/>
      <c r="H11" s="253"/>
      <c r="I11" s="253"/>
      <c r="J11" s="253"/>
      <c r="K11" s="253"/>
      <c r="L11" s="135"/>
      <c r="M11" s="135"/>
      <c r="N11" s="135"/>
      <c r="O11" s="135"/>
      <c r="P11" s="135"/>
      <c r="Q11" s="135"/>
      <c r="R11" s="135"/>
      <c r="S11" s="135"/>
      <c r="T11" s="135"/>
      <c r="U11" s="135"/>
      <c r="V11" s="135"/>
      <c r="W11" s="135"/>
      <c r="X11" s="135"/>
      <c r="Y11" s="135"/>
    </row>
    <row r="12" spans="1:111" s="12" customFormat="1" ht="18.75" customHeight="1" x14ac:dyDescent="0.2">
      <c r="A12" s="442" t="s">
        <v>430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111"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111" s="9"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111" s="3" customFormat="1" ht="12" x14ac:dyDescent="0.2">
      <c r="A15" s="442" t="s">
        <v>551</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111"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61" s="3"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61" s="3" customFormat="1" ht="15" customHeight="1" x14ac:dyDescent="0.2">
      <c r="A18" s="320" t="s">
        <v>396</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61" s="12" customFormat="1" ht="18.75" customHeight="1" x14ac:dyDescent="0.2">
      <c r="A19" s="18"/>
      <c r="I19" s="16"/>
      <c r="J19" s="16"/>
      <c r="K19" s="39"/>
      <c r="AR19" s="39"/>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U23" s="238"/>
      <c r="BD23" s="239"/>
      <c r="BE23" s="240"/>
      <c r="BF23" s="240"/>
      <c r="BG23" s="240"/>
      <c r="BH23" s="240"/>
      <c r="BI23" s="240"/>
    </row>
    <row r="24" spans="1:61" ht="27.75" x14ac:dyDescent="0.4">
      <c r="A24" s="237"/>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c r="AU24" s="238"/>
      <c r="BD24" s="239"/>
      <c r="BE24" s="240"/>
      <c r="BF24" s="240"/>
      <c r="BG24" s="240"/>
      <c r="BH24" s="240"/>
      <c r="BI24" s="240"/>
    </row>
    <row r="25" spans="1:61" ht="18.75" customHeight="1" thickBot="1" x14ac:dyDescent="0.3">
      <c r="A25" s="241" t="s">
        <v>291</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2"/>
      <c r="AK25" s="242"/>
      <c r="AL25" s="242"/>
      <c r="AN25" s="243"/>
      <c r="AO25" s="244"/>
      <c r="AP25" s="244"/>
      <c r="AQ25" s="244"/>
      <c r="AR25" s="244"/>
    </row>
    <row r="26" spans="1:61" ht="18.75" customHeight="1" x14ac:dyDescent="0.25">
      <c r="A26" s="445" t="s">
        <v>554</v>
      </c>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446"/>
      <c r="AB26" s="446"/>
      <c r="AC26" s="446"/>
      <c r="AD26" s="446"/>
      <c r="AE26" s="446"/>
      <c r="AF26" s="446"/>
      <c r="AG26" s="446"/>
      <c r="AH26" s="446"/>
      <c r="AI26" s="446"/>
      <c r="AJ26" s="447"/>
      <c r="AK26" s="448">
        <v>56601249.666666664</v>
      </c>
      <c r="AL26" s="449"/>
      <c r="AN26" s="237" t="s">
        <v>290</v>
      </c>
      <c r="AO26" s="256"/>
      <c r="AP26" s="256"/>
    </row>
    <row r="27" spans="1:61" ht="15.75" customHeight="1" x14ac:dyDescent="0.25">
      <c r="A27" s="408" t="s">
        <v>289</v>
      </c>
      <c r="B27" s="409"/>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10"/>
      <c r="AK27" s="443"/>
      <c r="AL27" s="444"/>
      <c r="AN27" s="439" t="s">
        <v>288</v>
      </c>
      <c r="AO27" s="440"/>
      <c r="AP27" s="257">
        <f>SUM(AK96:CQ96)</f>
        <v>3.0516118282858127</v>
      </c>
    </row>
    <row r="28" spans="1:61" x14ac:dyDescent="0.25">
      <c r="A28" s="408" t="s">
        <v>287</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437">
        <v>58</v>
      </c>
      <c r="AL28" s="438"/>
      <c r="AN28" s="439" t="s">
        <v>286</v>
      </c>
      <c r="AO28" s="440"/>
      <c r="AP28" s="257">
        <f>IF(SUM(AK97:CQ97)=0,"не окупается",SUM(AK97:CQ97))</f>
        <v>4.391286265637655</v>
      </c>
    </row>
    <row r="29" spans="1:61" ht="15" customHeight="1" x14ac:dyDescent="0.25">
      <c r="A29" s="408" t="s">
        <v>285</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37">
        <v>1</v>
      </c>
      <c r="AL29" s="438"/>
      <c r="AN29" s="439" t="s">
        <v>555</v>
      </c>
      <c r="AO29" s="440"/>
      <c r="AP29" s="258">
        <f>AW94</f>
        <v>54497959.91716592</v>
      </c>
      <c r="AU29" s="245"/>
      <c r="AW29" s="259"/>
      <c r="AX29" s="259"/>
    </row>
    <row r="30" spans="1:61" ht="15" customHeight="1" x14ac:dyDescent="0.25">
      <c r="A30" s="408" t="s">
        <v>284</v>
      </c>
      <c r="B30" s="409"/>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10"/>
      <c r="AK30" s="435">
        <v>0</v>
      </c>
      <c r="AL30" s="436"/>
      <c r="AN30" s="439" t="s">
        <v>556</v>
      </c>
      <c r="AO30" s="440"/>
      <c r="AP30" s="260" t="str">
        <f>IF(AP29&gt;0,"да","нет")</f>
        <v>да</v>
      </c>
      <c r="AU30" s="245"/>
    </row>
    <row r="31" spans="1:61" ht="15" customHeight="1" x14ac:dyDescent="0.25">
      <c r="A31" s="408" t="s">
        <v>557</v>
      </c>
      <c r="B31" s="409"/>
      <c r="C31" s="409"/>
      <c r="D31" s="409"/>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c r="AG31" s="409"/>
      <c r="AH31" s="409"/>
      <c r="AI31" s="409"/>
      <c r="AJ31" s="410"/>
      <c r="AK31" s="435">
        <v>1</v>
      </c>
      <c r="AL31" s="436"/>
      <c r="AU31" s="245"/>
    </row>
    <row r="32" spans="1:61" x14ac:dyDescent="0.25">
      <c r="A32" s="408" t="s">
        <v>283</v>
      </c>
      <c r="B32" s="409"/>
      <c r="C32" s="409"/>
      <c r="D32" s="409"/>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c r="AG32" s="409"/>
      <c r="AH32" s="409"/>
      <c r="AI32" s="409"/>
      <c r="AJ32" s="410"/>
      <c r="AK32" s="433">
        <v>1</v>
      </c>
      <c r="AL32" s="434"/>
      <c r="AU32" s="245"/>
    </row>
    <row r="33" spans="1:95" x14ac:dyDescent="0.25">
      <c r="A33" s="408" t="s">
        <v>259</v>
      </c>
      <c r="B33" s="409"/>
      <c r="C33" s="409"/>
      <c r="D33" s="409"/>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c r="AG33" s="409"/>
      <c r="AH33" s="409"/>
      <c r="AI33" s="409"/>
      <c r="AJ33" s="410"/>
      <c r="AK33" s="433">
        <v>171253.33333333337</v>
      </c>
      <c r="AL33" s="434"/>
    </row>
    <row r="34" spans="1:95" x14ac:dyDescent="0.25">
      <c r="A34" s="408" t="s">
        <v>282</v>
      </c>
      <c r="B34" s="409"/>
      <c r="C34" s="409"/>
      <c r="D34" s="409"/>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c r="AG34" s="409"/>
      <c r="AH34" s="409"/>
      <c r="AI34" s="409"/>
      <c r="AJ34" s="410"/>
      <c r="AK34" s="433">
        <v>1</v>
      </c>
      <c r="AL34" s="434"/>
    </row>
    <row r="35" spans="1:95" x14ac:dyDescent="0.25">
      <c r="A35" s="408" t="s">
        <v>281</v>
      </c>
      <c r="B35" s="409"/>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c r="AG35" s="409"/>
      <c r="AH35" s="409"/>
      <c r="AI35" s="409"/>
      <c r="AJ35" s="410"/>
      <c r="AK35" s="433">
        <v>1</v>
      </c>
      <c r="AL35" s="434"/>
    </row>
    <row r="36" spans="1:95" x14ac:dyDescent="0.25">
      <c r="A36" s="408"/>
      <c r="B36" s="409"/>
      <c r="C36" s="409"/>
      <c r="D36" s="409"/>
      <c r="E36" s="409"/>
      <c r="F36" s="409"/>
      <c r="G36" s="409"/>
      <c r="H36" s="409"/>
      <c r="I36" s="409"/>
      <c r="J36" s="409"/>
      <c r="K36" s="409"/>
      <c r="L36" s="409"/>
      <c r="M36" s="409"/>
      <c r="N36" s="409"/>
      <c r="O36" s="409"/>
      <c r="P36" s="409"/>
      <c r="Q36" s="409"/>
      <c r="R36" s="409"/>
      <c r="S36" s="409"/>
      <c r="T36" s="409"/>
      <c r="U36" s="409"/>
      <c r="V36" s="409"/>
      <c r="W36" s="409"/>
      <c r="X36" s="409"/>
      <c r="Y36" s="409"/>
      <c r="Z36" s="409"/>
      <c r="AA36" s="409"/>
      <c r="AB36" s="409"/>
      <c r="AC36" s="409"/>
      <c r="AD36" s="409"/>
      <c r="AE36" s="409"/>
      <c r="AF36" s="409"/>
      <c r="AG36" s="409"/>
      <c r="AH36" s="409"/>
      <c r="AI36" s="409"/>
      <c r="AJ36" s="410"/>
      <c r="AK36" s="431"/>
      <c r="AL36" s="432"/>
    </row>
    <row r="37" spans="1:95" x14ac:dyDescent="0.25">
      <c r="A37" s="408" t="s">
        <v>250</v>
      </c>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10"/>
      <c r="AK37" s="418">
        <v>0.2</v>
      </c>
      <c r="AL37" s="419"/>
    </row>
    <row r="38" spans="1:95" x14ac:dyDescent="0.25">
      <c r="A38" s="408" t="s">
        <v>530</v>
      </c>
      <c r="B38" s="409"/>
      <c r="C38" s="409"/>
      <c r="D38" s="409"/>
      <c r="E38" s="409"/>
      <c r="F38" s="409"/>
      <c r="G38" s="409"/>
      <c r="H38" s="409"/>
      <c r="I38" s="409"/>
      <c r="J38" s="409"/>
      <c r="K38" s="409"/>
      <c r="L38" s="409"/>
      <c r="M38" s="409"/>
      <c r="N38" s="409"/>
      <c r="O38" s="409"/>
      <c r="P38" s="409"/>
      <c r="Q38" s="409"/>
      <c r="R38" s="409"/>
      <c r="S38" s="409"/>
      <c r="T38" s="409"/>
      <c r="U38" s="409"/>
      <c r="V38" s="409"/>
      <c r="W38" s="409"/>
      <c r="X38" s="409"/>
      <c r="Y38" s="409"/>
      <c r="Z38" s="409"/>
      <c r="AA38" s="409"/>
      <c r="AB38" s="409"/>
      <c r="AC38" s="409"/>
      <c r="AD38" s="409"/>
      <c r="AE38" s="409"/>
      <c r="AF38" s="409"/>
      <c r="AG38" s="409"/>
      <c r="AH38" s="409"/>
      <c r="AI38" s="409"/>
      <c r="AJ38" s="410"/>
      <c r="AK38" s="433">
        <v>0</v>
      </c>
      <c r="AL38" s="434"/>
    </row>
    <row r="39" spans="1:95" x14ac:dyDescent="0.25">
      <c r="A39" s="408" t="s">
        <v>280</v>
      </c>
      <c r="B39" s="409"/>
      <c r="C39" s="409"/>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409"/>
      <c r="AE39" s="409"/>
      <c r="AF39" s="409"/>
      <c r="AG39" s="409"/>
      <c r="AH39" s="409"/>
      <c r="AI39" s="409"/>
      <c r="AJ39" s="410"/>
      <c r="AK39" s="431"/>
      <c r="AL39" s="432"/>
    </row>
    <row r="40" spans="1:95" x14ac:dyDescent="0.25">
      <c r="A40" s="408" t="s">
        <v>279</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10"/>
      <c r="AK40" s="429">
        <v>0</v>
      </c>
      <c r="AL40" s="430"/>
    </row>
    <row r="41" spans="1:95" x14ac:dyDescent="0.25">
      <c r="A41" s="408" t="s">
        <v>278</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10"/>
      <c r="AK41" s="431"/>
      <c r="AL41" s="432"/>
    </row>
    <row r="42" spans="1:95" x14ac:dyDescent="0.25">
      <c r="A42" s="408" t="s">
        <v>277</v>
      </c>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10"/>
      <c r="AK42" s="418">
        <v>0</v>
      </c>
      <c r="AL42" s="419"/>
    </row>
    <row r="43" spans="1:95" x14ac:dyDescent="0.25">
      <c r="A43" s="408" t="s">
        <v>276</v>
      </c>
      <c r="B43" s="409"/>
      <c r="C43" s="409"/>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409"/>
      <c r="AE43" s="409"/>
      <c r="AF43" s="409"/>
      <c r="AG43" s="409"/>
      <c r="AH43" s="409"/>
      <c r="AI43" s="409"/>
      <c r="AJ43" s="410"/>
      <c r="AK43" s="418">
        <v>0</v>
      </c>
      <c r="AL43" s="419"/>
    </row>
    <row r="44" spans="1:95" x14ac:dyDescent="0.25">
      <c r="A44" s="408" t="s">
        <v>275</v>
      </c>
      <c r="B44" s="409"/>
      <c r="C44" s="409"/>
      <c r="D44" s="409"/>
      <c r="E44" s="409"/>
      <c r="F44" s="409"/>
      <c r="G44" s="409"/>
      <c r="H44" s="409"/>
      <c r="I44" s="409"/>
      <c r="J44" s="409"/>
      <c r="K44" s="409"/>
      <c r="L44" s="409"/>
      <c r="M44" s="409"/>
      <c r="N44" s="409"/>
      <c r="O44" s="409"/>
      <c r="P44" s="409"/>
      <c r="Q44" s="409"/>
      <c r="R44" s="409"/>
      <c r="S44" s="409"/>
      <c r="T44" s="409"/>
      <c r="U44" s="409"/>
      <c r="V44" s="409"/>
      <c r="W44" s="409"/>
      <c r="X44" s="409"/>
      <c r="Y44" s="409"/>
      <c r="Z44" s="409"/>
      <c r="AA44" s="409"/>
      <c r="AB44" s="409"/>
      <c r="AC44" s="409"/>
      <c r="AD44" s="409"/>
      <c r="AE44" s="409"/>
      <c r="AF44" s="409"/>
      <c r="AG44" s="409"/>
      <c r="AH44" s="409"/>
      <c r="AI44" s="409"/>
      <c r="AJ44" s="410"/>
      <c r="AK44" s="418">
        <v>0</v>
      </c>
      <c r="AL44" s="419"/>
      <c r="BJ44" s="261"/>
    </row>
    <row r="45" spans="1:95" x14ac:dyDescent="0.25">
      <c r="A45" s="408" t="s">
        <v>274</v>
      </c>
      <c r="B45" s="409"/>
      <c r="C45" s="409"/>
      <c r="D45" s="409"/>
      <c r="E45" s="409"/>
      <c r="F45" s="409"/>
      <c r="G45" s="409"/>
      <c r="H45" s="409"/>
      <c r="I45" s="409"/>
      <c r="J45" s="409"/>
      <c r="K45" s="409"/>
      <c r="L45" s="409"/>
      <c r="M45" s="409"/>
      <c r="N45" s="409"/>
      <c r="O45" s="409"/>
      <c r="P45" s="409"/>
      <c r="Q45" s="409"/>
      <c r="R45" s="409"/>
      <c r="S45" s="409"/>
      <c r="T45" s="409"/>
      <c r="U45" s="409"/>
      <c r="V45" s="409"/>
      <c r="W45" s="409"/>
      <c r="X45" s="409"/>
      <c r="Y45" s="409"/>
      <c r="Z45" s="409"/>
      <c r="AA45" s="409"/>
      <c r="AB45" s="409"/>
      <c r="AC45" s="409"/>
      <c r="AD45" s="409"/>
      <c r="AE45" s="409"/>
      <c r="AF45" s="409"/>
      <c r="AG45" s="409"/>
      <c r="AH45" s="409"/>
      <c r="AI45" s="409"/>
      <c r="AJ45" s="410"/>
      <c r="AK45" s="418">
        <v>0.14080000000000001</v>
      </c>
      <c r="AL45" s="419"/>
      <c r="BE45" s="262"/>
      <c r="BF45" s="262"/>
      <c r="BG45" s="262"/>
      <c r="BH45" s="262"/>
      <c r="BI45" s="262"/>
      <c r="BJ45" s="262"/>
    </row>
    <row r="46" spans="1:95" x14ac:dyDescent="0.25">
      <c r="A46" s="408" t="s">
        <v>273</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10"/>
      <c r="AK46" s="418">
        <v>1</v>
      </c>
      <c r="AL46" s="419"/>
    </row>
    <row r="47" spans="1:95" ht="16.5" thickBot="1" x14ac:dyDescent="0.3">
      <c r="A47" s="420" t="s">
        <v>272</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423">
        <v>0.14080000000000001</v>
      </c>
      <c r="AL47" s="424"/>
    </row>
    <row r="48" spans="1:95" x14ac:dyDescent="0.25">
      <c r="A48" s="425" t="s">
        <v>271</v>
      </c>
      <c r="B48" s="426"/>
      <c r="C48" s="426"/>
      <c r="D48" s="426"/>
      <c r="E48" s="426"/>
      <c r="F48" s="426"/>
      <c r="G48" s="426"/>
      <c r="H48" s="426"/>
      <c r="I48" s="426"/>
      <c r="J48" s="426"/>
      <c r="K48" s="426"/>
      <c r="L48" s="426"/>
      <c r="M48" s="426"/>
      <c r="N48" s="426"/>
      <c r="O48" s="426"/>
      <c r="P48" s="426"/>
      <c r="Q48" s="426"/>
      <c r="R48" s="426"/>
      <c r="S48" s="426"/>
      <c r="T48" s="426"/>
      <c r="U48" s="426"/>
      <c r="V48" s="426"/>
      <c r="W48" s="426"/>
      <c r="X48" s="426"/>
      <c r="Y48" s="426"/>
      <c r="Z48" s="426"/>
      <c r="AA48" s="426"/>
      <c r="AB48" s="426"/>
      <c r="AC48" s="426"/>
      <c r="AD48" s="426"/>
      <c r="AE48" s="426"/>
      <c r="AF48" s="426"/>
      <c r="AG48" s="426"/>
      <c r="AH48" s="426"/>
      <c r="AI48" s="426"/>
      <c r="AJ48" s="427"/>
      <c r="AK48" s="381">
        <v>2029</v>
      </c>
      <c r="AL48" s="428"/>
      <c r="AM48" s="263">
        <v>2030</v>
      </c>
      <c r="AN48" s="264">
        <v>2031</v>
      </c>
      <c r="AO48" s="264">
        <v>2032</v>
      </c>
      <c r="AP48" s="264">
        <v>2033</v>
      </c>
      <c r="AQ48" s="264">
        <v>2034</v>
      </c>
      <c r="AR48" s="264">
        <v>2035</v>
      </c>
      <c r="AS48" s="264">
        <v>2036</v>
      </c>
      <c r="AT48" s="264">
        <v>2037</v>
      </c>
      <c r="AU48" s="264">
        <v>2038</v>
      </c>
      <c r="AV48" s="264">
        <v>2039</v>
      </c>
      <c r="AW48" s="264">
        <v>2040</v>
      </c>
      <c r="AX48" s="264">
        <v>2041</v>
      </c>
      <c r="AY48" s="264">
        <v>2042</v>
      </c>
      <c r="AZ48" s="264">
        <v>2043</v>
      </c>
      <c r="BA48" s="264">
        <v>2044</v>
      </c>
      <c r="BB48" s="264">
        <v>2045</v>
      </c>
      <c r="BC48" s="264">
        <v>2046</v>
      </c>
      <c r="BD48" s="264">
        <v>2047</v>
      </c>
      <c r="BE48" s="264">
        <v>2048</v>
      </c>
      <c r="BF48" s="264">
        <v>2049</v>
      </c>
      <c r="BG48" s="264">
        <v>2050</v>
      </c>
      <c r="BH48" s="264">
        <v>2051</v>
      </c>
      <c r="BI48" s="264">
        <v>2052</v>
      </c>
      <c r="BJ48" s="264">
        <v>2053</v>
      </c>
      <c r="BK48" s="264">
        <v>2054</v>
      </c>
      <c r="BL48" s="264">
        <v>2055</v>
      </c>
      <c r="BM48" s="264">
        <v>2056</v>
      </c>
      <c r="BN48" s="264">
        <v>2057</v>
      </c>
      <c r="BO48" s="264">
        <v>2058</v>
      </c>
      <c r="BP48" s="264">
        <v>2059</v>
      </c>
      <c r="BQ48" s="264">
        <v>2060</v>
      </c>
      <c r="BR48" s="264">
        <v>2061</v>
      </c>
      <c r="BS48" s="264">
        <v>2062</v>
      </c>
      <c r="BT48" s="264">
        <v>2063</v>
      </c>
      <c r="BU48" s="264">
        <v>2064</v>
      </c>
      <c r="BV48" s="264">
        <v>2065</v>
      </c>
      <c r="BW48" s="264">
        <v>2066</v>
      </c>
      <c r="BX48" s="264">
        <v>2067</v>
      </c>
      <c r="BY48" s="264">
        <v>2068</v>
      </c>
      <c r="BZ48" s="264">
        <v>2069</v>
      </c>
      <c r="CA48" s="264">
        <v>2070</v>
      </c>
      <c r="CB48" s="264">
        <v>2071</v>
      </c>
      <c r="CC48" s="264">
        <v>2072</v>
      </c>
      <c r="CD48" s="264">
        <v>2073</v>
      </c>
      <c r="CE48" s="264">
        <v>2074</v>
      </c>
      <c r="CF48" s="264">
        <v>2075</v>
      </c>
      <c r="CG48" s="264">
        <v>2076</v>
      </c>
      <c r="CH48" s="264">
        <v>2077</v>
      </c>
      <c r="CI48" s="264">
        <v>2078</v>
      </c>
      <c r="CJ48" s="264">
        <v>2079</v>
      </c>
      <c r="CK48" s="264">
        <v>2080</v>
      </c>
      <c r="CL48" s="264">
        <v>2081</v>
      </c>
      <c r="CM48" s="264">
        <v>2082</v>
      </c>
      <c r="CN48" s="264">
        <v>2083</v>
      </c>
      <c r="CO48" s="264">
        <v>2084</v>
      </c>
      <c r="CP48" s="264">
        <v>2085</v>
      </c>
      <c r="CQ48" s="264">
        <v>2086</v>
      </c>
    </row>
    <row r="49" spans="1:95" outlineLevel="1" x14ac:dyDescent="0.25">
      <c r="A49" s="408" t="s">
        <v>270</v>
      </c>
      <c r="B49" s="409"/>
      <c r="C49" s="409"/>
      <c r="D49" s="409"/>
      <c r="E49" s="409"/>
      <c r="F49" s="409"/>
      <c r="G49" s="409"/>
      <c r="H49" s="409"/>
      <c r="I49" s="409"/>
      <c r="J49" s="409"/>
      <c r="K49" s="409"/>
      <c r="L49" s="409"/>
      <c r="M49" s="409"/>
      <c r="N49" s="409"/>
      <c r="O49" s="409"/>
      <c r="P49" s="409"/>
      <c r="Q49" s="409"/>
      <c r="R49" s="409"/>
      <c r="S49" s="409"/>
      <c r="T49" s="409"/>
      <c r="U49" s="409"/>
      <c r="V49" s="409"/>
      <c r="W49" s="409"/>
      <c r="X49" s="409"/>
      <c r="Y49" s="409"/>
      <c r="Z49" s="409"/>
      <c r="AA49" s="409"/>
      <c r="AB49" s="409"/>
      <c r="AC49" s="409"/>
      <c r="AD49" s="409"/>
      <c r="AE49" s="409"/>
      <c r="AF49" s="409"/>
      <c r="AG49" s="409"/>
      <c r="AH49" s="409"/>
      <c r="AI49" s="409"/>
      <c r="AJ49" s="410"/>
      <c r="AK49" s="411">
        <v>0.04</v>
      </c>
      <c r="AL49" s="412"/>
      <c r="AM49" s="265">
        <v>0.04</v>
      </c>
      <c r="AN49" s="265">
        <v>0.04</v>
      </c>
      <c r="AO49" s="265">
        <v>0.04</v>
      </c>
      <c r="AP49" s="265">
        <v>0.04</v>
      </c>
      <c r="AQ49" s="265">
        <v>0.04</v>
      </c>
      <c r="AR49" s="265">
        <v>0.04</v>
      </c>
      <c r="AS49" s="265">
        <v>0.04</v>
      </c>
      <c r="AT49" s="265">
        <v>0.04</v>
      </c>
      <c r="AU49" s="265">
        <v>0.04</v>
      </c>
      <c r="AV49" s="265">
        <v>0.04</v>
      </c>
      <c r="AW49" s="265">
        <v>0.04</v>
      </c>
      <c r="AX49" s="265">
        <v>0.04</v>
      </c>
      <c r="AY49" s="265">
        <v>0.04</v>
      </c>
      <c r="AZ49" s="265">
        <v>0.04</v>
      </c>
      <c r="BA49" s="265">
        <v>0.04</v>
      </c>
      <c r="BB49" s="265">
        <v>0.04</v>
      </c>
      <c r="BC49" s="265">
        <v>0.04</v>
      </c>
      <c r="BD49" s="265">
        <v>0.04</v>
      </c>
      <c r="BE49" s="265">
        <v>0.04</v>
      </c>
      <c r="BF49" s="265">
        <v>0.04</v>
      </c>
      <c r="BG49" s="265">
        <v>0.04</v>
      </c>
      <c r="BH49" s="265">
        <v>0.04</v>
      </c>
      <c r="BI49" s="265">
        <v>0.04</v>
      </c>
      <c r="BJ49" s="265">
        <v>0.04</v>
      </c>
      <c r="BK49" s="265">
        <v>0.04</v>
      </c>
      <c r="BL49" s="265">
        <v>0.04</v>
      </c>
      <c r="BM49" s="265">
        <v>0.04</v>
      </c>
      <c r="BN49" s="265">
        <v>0.04</v>
      </c>
      <c r="BO49" s="265">
        <v>0.04</v>
      </c>
      <c r="BP49" s="265">
        <v>0.04</v>
      </c>
      <c r="BQ49" s="265">
        <v>0.04</v>
      </c>
      <c r="BR49" s="265">
        <v>0.04</v>
      </c>
      <c r="BS49" s="265">
        <v>0.04</v>
      </c>
      <c r="BT49" s="265">
        <v>0.04</v>
      </c>
      <c r="BU49" s="265">
        <v>0.04</v>
      </c>
      <c r="BV49" s="265">
        <v>0.04</v>
      </c>
      <c r="BW49" s="265">
        <v>0.04</v>
      </c>
      <c r="BX49" s="265">
        <v>0.04</v>
      </c>
      <c r="BY49" s="265">
        <v>0.04</v>
      </c>
      <c r="BZ49" s="265">
        <v>0.04</v>
      </c>
      <c r="CA49" s="265">
        <v>0.04</v>
      </c>
      <c r="CB49" s="265">
        <v>0.04</v>
      </c>
      <c r="CC49" s="265">
        <v>0.04</v>
      </c>
      <c r="CD49" s="265">
        <v>0.04</v>
      </c>
      <c r="CE49" s="265">
        <v>0.04</v>
      </c>
      <c r="CF49" s="265">
        <v>0.04</v>
      </c>
      <c r="CG49" s="265">
        <v>0.04</v>
      </c>
      <c r="CH49" s="265">
        <v>0.04</v>
      </c>
      <c r="CI49" s="265">
        <v>0.04</v>
      </c>
      <c r="CJ49" s="265">
        <v>0.04</v>
      </c>
      <c r="CK49" s="265">
        <v>0.04</v>
      </c>
      <c r="CL49" s="265">
        <v>0.04</v>
      </c>
      <c r="CM49" s="265">
        <v>0.04</v>
      </c>
      <c r="CN49" s="265">
        <v>0.04</v>
      </c>
      <c r="CO49" s="265">
        <v>0.04</v>
      </c>
      <c r="CP49" s="265">
        <v>0.04</v>
      </c>
      <c r="CQ49" s="265">
        <v>0.04</v>
      </c>
    </row>
    <row r="50" spans="1:95" outlineLevel="1" x14ac:dyDescent="0.25">
      <c r="A50" s="408" t="s">
        <v>269</v>
      </c>
      <c r="B50" s="409"/>
      <c r="C50" s="409"/>
      <c r="D50" s="409"/>
      <c r="E50" s="409"/>
      <c r="F50" s="409"/>
      <c r="G50" s="409"/>
      <c r="H50" s="409"/>
      <c r="I50" s="409"/>
      <c r="J50" s="409"/>
      <c r="K50" s="409"/>
      <c r="L50" s="409"/>
      <c r="M50" s="409"/>
      <c r="N50" s="409"/>
      <c r="O50" s="409"/>
      <c r="P50" s="409"/>
      <c r="Q50" s="409"/>
      <c r="R50" s="409"/>
      <c r="S50" s="409"/>
      <c r="T50" s="409"/>
      <c r="U50" s="409"/>
      <c r="V50" s="409"/>
      <c r="W50" s="409"/>
      <c r="X50" s="409"/>
      <c r="Y50" s="409"/>
      <c r="Z50" s="409"/>
      <c r="AA50" s="409"/>
      <c r="AB50" s="409"/>
      <c r="AC50" s="409"/>
      <c r="AD50" s="409"/>
      <c r="AE50" s="409"/>
      <c r="AF50" s="409"/>
      <c r="AG50" s="409"/>
      <c r="AH50" s="409"/>
      <c r="AI50" s="409"/>
      <c r="AJ50" s="410"/>
      <c r="AK50" s="411">
        <v>0.04</v>
      </c>
      <c r="AL50" s="412"/>
      <c r="AM50" s="265">
        <v>8.1600000000000117E-2</v>
      </c>
      <c r="AN50" s="266">
        <v>0.12486400000000009</v>
      </c>
      <c r="AO50" s="266">
        <v>0.16985856000000021</v>
      </c>
      <c r="AP50" s="266">
        <v>0.21665290240000035</v>
      </c>
      <c r="AQ50" s="266">
        <v>0.26531901849600037</v>
      </c>
      <c r="AR50" s="266">
        <v>0.31593177923584048</v>
      </c>
      <c r="AS50" s="266">
        <v>0.3685690504052741</v>
      </c>
      <c r="AT50" s="266">
        <v>0.42331181242148519</v>
      </c>
      <c r="AU50" s="266">
        <v>0.48024428491834459</v>
      </c>
      <c r="AV50" s="266">
        <v>0.53945405631507848</v>
      </c>
      <c r="AW50" s="266">
        <v>0.60103221856768174</v>
      </c>
      <c r="AX50" s="266">
        <v>0.66507350731038906</v>
      </c>
      <c r="AY50" s="266">
        <v>0.73167644760280459</v>
      </c>
      <c r="AZ50" s="266">
        <v>0.80094350550691673</v>
      </c>
      <c r="BA50" s="266">
        <v>0.87298124572719349</v>
      </c>
      <c r="BB50" s="266">
        <v>0.94790049555628131</v>
      </c>
      <c r="BC50" s="266">
        <v>1.0258165153785326</v>
      </c>
      <c r="BD50" s="266">
        <v>1.1068491759936738</v>
      </c>
      <c r="BE50" s="266">
        <v>1.1911231430334208</v>
      </c>
      <c r="BF50" s="266">
        <v>1.2787680687547578</v>
      </c>
      <c r="BG50" s="266">
        <v>1.369918791504948</v>
      </c>
      <c r="BH50" s="266">
        <v>1.4647155431651462</v>
      </c>
      <c r="BI50" s="266">
        <v>1.5633041648917523</v>
      </c>
      <c r="BJ50" s="266">
        <v>1.6658363314874225</v>
      </c>
      <c r="BK50" s="266">
        <v>1.7724697847469195</v>
      </c>
      <c r="BL50" s="266">
        <v>1.8833685761367964</v>
      </c>
      <c r="BM50" s="266">
        <v>1.9987033191822685</v>
      </c>
      <c r="BN50" s="266">
        <v>2.1186514519495594</v>
      </c>
      <c r="BO50" s="266">
        <v>2.2433975100275418</v>
      </c>
      <c r="BP50" s="266">
        <v>2.3731334104286437</v>
      </c>
      <c r="BQ50" s="266">
        <v>2.5080587468457893</v>
      </c>
      <c r="BR50" s="266">
        <v>2.6483810967196209</v>
      </c>
      <c r="BS50" s="266">
        <v>2.7943163405884057</v>
      </c>
      <c r="BT50" s="266">
        <v>2.9460889942119421</v>
      </c>
      <c r="BU50" s="266">
        <v>3.1039325539804201</v>
      </c>
      <c r="BV50" s="266">
        <v>3.2680898561396372</v>
      </c>
      <c r="BW50" s="266">
        <v>3.438813450385223</v>
      </c>
      <c r="BX50" s="266">
        <v>3.6163659884006325</v>
      </c>
      <c r="BY50" s="266">
        <v>3.8010206279366576</v>
      </c>
      <c r="BZ50" s="266">
        <v>3.993061453054124</v>
      </c>
      <c r="CA50" s="266">
        <v>4.1927839111762895</v>
      </c>
      <c r="CB50" s="266">
        <v>4.4004952676233415</v>
      </c>
      <c r="CC50" s="266">
        <v>4.6165150783282751</v>
      </c>
      <c r="CD50" s="266">
        <v>4.8411756814614062</v>
      </c>
      <c r="CE50" s="266">
        <v>5.0748227087198625</v>
      </c>
      <c r="CF50" s="266">
        <v>5.317815617068657</v>
      </c>
      <c r="CG50" s="266">
        <v>5.5705282417514033</v>
      </c>
      <c r="CH50" s="266">
        <v>5.8333493714214599</v>
      </c>
      <c r="CI50" s="266">
        <v>6.1066833462783183</v>
      </c>
      <c r="CJ50" s="266">
        <v>6.3909506801294516</v>
      </c>
      <c r="CK50" s="266">
        <v>6.6865887073346295</v>
      </c>
      <c r="CL50" s="266">
        <v>6.9940522556280147</v>
      </c>
      <c r="CM50" s="266">
        <v>7.3138143458531353</v>
      </c>
      <c r="CN50" s="266">
        <v>7.6463669196872601</v>
      </c>
      <c r="CO50" s="266">
        <v>7.9922215964747512</v>
      </c>
      <c r="CP50" s="266">
        <v>8.3519104603337411</v>
      </c>
      <c r="CQ50" s="266">
        <v>8.7259868787470918</v>
      </c>
    </row>
    <row r="51" spans="1:95" s="237" customFormat="1" ht="16.5" thickBot="1" x14ac:dyDescent="0.3">
      <c r="A51" s="413" t="s">
        <v>558</v>
      </c>
      <c r="B51" s="414"/>
      <c r="C51" s="414"/>
      <c r="D51" s="414"/>
      <c r="E51" s="414"/>
      <c r="F51" s="414"/>
      <c r="G51" s="414"/>
      <c r="H51" s="414"/>
      <c r="I51" s="414"/>
      <c r="J51" s="414"/>
      <c r="K51" s="414"/>
      <c r="L51" s="414"/>
      <c r="M51" s="414"/>
      <c r="N51" s="414"/>
      <c r="O51" s="414"/>
      <c r="P51" s="414"/>
      <c r="Q51" s="414"/>
      <c r="R51" s="414"/>
      <c r="S51" s="414"/>
      <c r="T51" s="414"/>
      <c r="U51" s="414"/>
      <c r="V51" s="414"/>
      <c r="W51" s="414"/>
      <c r="X51" s="414"/>
      <c r="Y51" s="414"/>
      <c r="Z51" s="414"/>
      <c r="AA51" s="414"/>
      <c r="AB51" s="414"/>
      <c r="AC51" s="414"/>
      <c r="AD51" s="414"/>
      <c r="AE51" s="414"/>
      <c r="AF51" s="414"/>
      <c r="AG51" s="414"/>
      <c r="AH51" s="414"/>
      <c r="AI51" s="414"/>
      <c r="AJ51" s="415"/>
      <c r="AK51" s="416">
        <v>0</v>
      </c>
      <c r="AL51" s="417"/>
      <c r="AM51" s="267">
        <v>23362560</v>
      </c>
      <c r="AN51" s="268">
        <v>24297062.400000002</v>
      </c>
      <c r="AO51" s="268">
        <v>25268944.896000005</v>
      </c>
      <c r="AP51" s="268">
        <v>26279702.691840008</v>
      </c>
      <c r="AQ51" s="268">
        <v>27330890.799513608</v>
      </c>
      <c r="AR51" s="268">
        <v>28424126.431494154</v>
      </c>
      <c r="AS51" s="268">
        <v>29561091.488753922</v>
      </c>
      <c r="AT51" s="268">
        <v>30743535.148304079</v>
      </c>
      <c r="AU51" s="268">
        <v>31973276.554236244</v>
      </c>
      <c r="AV51" s="268">
        <v>33252207.616405692</v>
      </c>
      <c r="AW51" s="268">
        <v>34582295.921061926</v>
      </c>
      <c r="AX51" s="268">
        <v>35965587.757904403</v>
      </c>
      <c r="AY51" s="268">
        <v>37404211.268220574</v>
      </c>
      <c r="AZ51" s="268">
        <v>38900379.7189494</v>
      </c>
      <c r="BA51" s="268">
        <v>40456394.907707378</v>
      </c>
      <c r="BB51" s="268">
        <v>42074650.70401568</v>
      </c>
      <c r="BC51" s="268">
        <v>43757636.732176304</v>
      </c>
      <c r="BD51" s="268">
        <v>45507942.201463349</v>
      </c>
      <c r="BE51" s="268">
        <v>47328259.889521889</v>
      </c>
      <c r="BF51" s="268">
        <v>49221390.28510277</v>
      </c>
      <c r="BG51" s="268">
        <v>51190245.896506883</v>
      </c>
      <c r="BH51" s="268">
        <v>53237855.732367158</v>
      </c>
      <c r="BI51" s="268">
        <v>55367369.961661845</v>
      </c>
      <c r="BJ51" s="268">
        <v>57582064.760128327</v>
      </c>
      <c r="BK51" s="268">
        <v>59885347.350533463</v>
      </c>
      <c r="BL51" s="268">
        <v>62280761.244554803</v>
      </c>
      <c r="BM51" s="268">
        <v>64771991.694336995</v>
      </c>
      <c r="BN51" s="268">
        <v>67362871.362110481</v>
      </c>
      <c r="BO51" s="268">
        <v>70057386.216594905</v>
      </c>
      <c r="BP51" s="268">
        <v>72859681.665258706</v>
      </c>
      <c r="BQ51" s="268">
        <v>75774068.93186906</v>
      </c>
      <c r="BR51" s="268">
        <v>78805031.689143807</v>
      </c>
      <c r="BS51" s="268">
        <v>81957232.956709564</v>
      </c>
      <c r="BT51" s="268">
        <v>85235522.274977952</v>
      </c>
      <c r="BU51" s="268">
        <v>88644943.165977076</v>
      </c>
      <c r="BV51" s="268">
        <v>92190740.892616153</v>
      </c>
      <c r="BW51" s="268">
        <v>95878370.528320804</v>
      </c>
      <c r="BX51" s="268">
        <v>99713505.349453658</v>
      </c>
      <c r="BY51" s="268">
        <v>103702045.5634318</v>
      </c>
      <c r="BZ51" s="268">
        <v>107850127.38596909</v>
      </c>
      <c r="CA51" s="268">
        <v>112164132.48140785</v>
      </c>
      <c r="CB51" s="268">
        <v>116650697.78066418</v>
      </c>
      <c r="CC51" s="268">
        <v>121316725.69189073</v>
      </c>
      <c r="CD51" s="268">
        <v>126169394.71956638</v>
      </c>
      <c r="CE51" s="268">
        <v>131216170.50834902</v>
      </c>
      <c r="CF51" s="268">
        <v>136464817.32868299</v>
      </c>
      <c r="CG51" s="268">
        <v>141923410.02183032</v>
      </c>
      <c r="CH51" s="268">
        <v>147600346.42270353</v>
      </c>
      <c r="CI51" s="268">
        <v>153504360.27961168</v>
      </c>
      <c r="CJ51" s="268">
        <v>159644534.69079617</v>
      </c>
      <c r="CK51" s="268">
        <v>166030316.078428</v>
      </c>
      <c r="CL51" s="268">
        <v>172671528.72156513</v>
      </c>
      <c r="CM51" s="268">
        <v>179578389.87042773</v>
      </c>
      <c r="CN51" s="268">
        <v>186761525.4652448</v>
      </c>
      <c r="CO51" s="268">
        <v>194231986.48385462</v>
      </c>
      <c r="CP51" s="268">
        <v>202001265.94320878</v>
      </c>
      <c r="CQ51" s="268">
        <v>210081316.58093718</v>
      </c>
    </row>
    <row r="52" spans="1:95" ht="16.5" thickBot="1" x14ac:dyDescent="0.3">
      <c r="A52" s="402" t="s">
        <v>559</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4">
        <v>0</v>
      </c>
      <c r="AL52" s="404"/>
      <c r="AM52" s="269">
        <v>23362.560000000001</v>
      </c>
      <c r="AN52" s="270">
        <v>24297.062400000003</v>
      </c>
      <c r="AO52" s="270">
        <v>25268.944896000005</v>
      </c>
      <c r="AP52" s="270">
        <v>26279.702691840008</v>
      </c>
      <c r="AQ52" s="270">
        <v>27330.890799513607</v>
      </c>
      <c r="AR52" s="270">
        <v>28424.126431494155</v>
      </c>
      <c r="AS52" s="270">
        <v>29561.091488753922</v>
      </c>
      <c r="AT52" s="270">
        <v>30743.535148304079</v>
      </c>
      <c r="AU52" s="270">
        <v>31973.276554236243</v>
      </c>
      <c r="AV52" s="270">
        <v>33252.207616405693</v>
      </c>
      <c r="AW52" s="270">
        <v>34582.295921061923</v>
      </c>
      <c r="AX52" s="270">
        <v>35965.587757904403</v>
      </c>
      <c r="AY52" s="270">
        <v>37404.211268220577</v>
      </c>
      <c r="AZ52" s="270">
        <v>38900.3797189494</v>
      </c>
      <c r="BA52" s="270">
        <v>40456.394907707378</v>
      </c>
      <c r="BB52" s="270">
        <v>42074.650704015679</v>
      </c>
      <c r="BC52" s="270">
        <v>43757.636732176303</v>
      </c>
      <c r="BD52" s="270">
        <v>45507.942201463353</v>
      </c>
      <c r="BE52" s="270">
        <v>47328.259889521891</v>
      </c>
      <c r="BF52" s="270">
        <v>49221.390285102767</v>
      </c>
      <c r="BG52" s="270">
        <v>51190.24589650688</v>
      </c>
      <c r="BH52" s="270">
        <v>53237.855732367156</v>
      </c>
      <c r="BI52" s="270">
        <v>55367.369961661847</v>
      </c>
      <c r="BJ52" s="270">
        <v>57582.064760128327</v>
      </c>
      <c r="BK52" s="270">
        <v>59885.347350533462</v>
      </c>
      <c r="BL52" s="270">
        <v>62280.7612445548</v>
      </c>
      <c r="BM52" s="270">
        <v>64771.991694336997</v>
      </c>
      <c r="BN52" s="270">
        <v>67362.871362110483</v>
      </c>
      <c r="BO52" s="270">
        <v>70057.38621659491</v>
      </c>
      <c r="BP52" s="270">
        <v>72859.6816652587</v>
      </c>
      <c r="BQ52" s="270">
        <v>75774.068931869057</v>
      </c>
      <c r="BR52" s="270">
        <v>78805.031689143812</v>
      </c>
      <c r="BS52" s="270">
        <v>81957.232956709558</v>
      </c>
      <c r="BT52" s="270">
        <v>85235.52227497795</v>
      </c>
      <c r="BU52" s="270">
        <v>88644.943165977078</v>
      </c>
      <c r="BV52" s="270">
        <v>92190.740892616159</v>
      </c>
      <c r="BW52" s="270">
        <v>95878.370528320811</v>
      </c>
      <c r="BX52" s="270">
        <v>99713.505349453655</v>
      </c>
      <c r="BY52" s="270">
        <v>103702.04556343181</v>
      </c>
      <c r="BZ52" s="270">
        <v>107850.12738596908</v>
      </c>
      <c r="CA52" s="270">
        <v>112164.13248140785</v>
      </c>
      <c r="CB52" s="270">
        <v>116650.69778066418</v>
      </c>
      <c r="CC52" s="270">
        <v>121316.72569189074</v>
      </c>
      <c r="CD52" s="270">
        <v>126169.39471956638</v>
      </c>
      <c r="CE52" s="270">
        <v>131216.17050834902</v>
      </c>
      <c r="CF52" s="270">
        <v>136464.81732868298</v>
      </c>
      <c r="CG52" s="270">
        <v>141923.41002183032</v>
      </c>
      <c r="CH52" s="270">
        <v>147600.34642270353</v>
      </c>
      <c r="CI52" s="270">
        <v>153504.36027961169</v>
      </c>
      <c r="CJ52" s="270">
        <v>159644.53469079616</v>
      </c>
      <c r="CK52" s="270">
        <v>166030.316078428</v>
      </c>
      <c r="CL52" s="270">
        <v>172671.52872156512</v>
      </c>
      <c r="CM52" s="270">
        <v>179578.38987042772</v>
      </c>
      <c r="CN52" s="270">
        <v>186761.52546524481</v>
      </c>
      <c r="CO52" s="270">
        <v>194231.98648385462</v>
      </c>
      <c r="CP52" s="270">
        <v>202001.2659432088</v>
      </c>
      <c r="CQ52" s="270">
        <v>210081.31658093719</v>
      </c>
    </row>
    <row r="53" spans="1:95" ht="16.5" thickBot="1" x14ac:dyDescent="0.3">
      <c r="A53" s="405" t="s">
        <v>560</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96"/>
      <c r="AL53" s="396"/>
      <c r="AM53" s="271">
        <v>0</v>
      </c>
      <c r="AN53" s="272">
        <v>0</v>
      </c>
      <c r="AO53" s="272">
        <v>0</v>
      </c>
      <c r="AP53" s="272">
        <v>0</v>
      </c>
      <c r="AQ53" s="272">
        <v>0</v>
      </c>
      <c r="AR53" s="272">
        <v>0</v>
      </c>
      <c r="AS53" s="272">
        <v>0</v>
      </c>
      <c r="AT53" s="272">
        <v>0</v>
      </c>
      <c r="AU53" s="272">
        <v>0</v>
      </c>
      <c r="AV53" s="272">
        <v>0</v>
      </c>
      <c r="AW53" s="272">
        <v>0</v>
      </c>
      <c r="AX53" s="272">
        <v>0</v>
      </c>
      <c r="AY53" s="272">
        <v>0</v>
      </c>
      <c r="AZ53" s="272">
        <v>0</v>
      </c>
      <c r="BA53" s="272">
        <v>0</v>
      </c>
      <c r="BB53" s="272">
        <v>0</v>
      </c>
      <c r="BC53" s="272">
        <v>0</v>
      </c>
      <c r="BD53" s="272">
        <v>0</v>
      </c>
      <c r="BE53" s="272">
        <v>0</v>
      </c>
      <c r="BF53" s="272">
        <v>0</v>
      </c>
      <c r="BG53" s="272">
        <v>0</v>
      </c>
      <c r="BH53" s="272">
        <v>0</v>
      </c>
      <c r="BI53" s="272">
        <v>0</v>
      </c>
      <c r="BJ53" s="272">
        <v>0</v>
      </c>
      <c r="BK53" s="272">
        <v>0</v>
      </c>
      <c r="BL53" s="272">
        <v>0</v>
      </c>
      <c r="BM53" s="272">
        <v>0</v>
      </c>
      <c r="BN53" s="272">
        <v>0</v>
      </c>
      <c r="BO53" s="272">
        <v>0</v>
      </c>
      <c r="BP53" s="272">
        <v>0</v>
      </c>
      <c r="BQ53" s="272">
        <v>0</v>
      </c>
      <c r="BR53" s="272">
        <v>0</v>
      </c>
      <c r="BS53" s="272">
        <v>0</v>
      </c>
      <c r="BT53" s="272">
        <v>0</v>
      </c>
      <c r="BU53" s="272">
        <v>0</v>
      </c>
      <c r="BV53" s="272">
        <v>0</v>
      </c>
      <c r="BW53" s="272">
        <v>0</v>
      </c>
      <c r="BX53" s="272">
        <v>0</v>
      </c>
      <c r="BY53" s="272">
        <v>0</v>
      </c>
      <c r="BZ53" s="272">
        <v>0</v>
      </c>
      <c r="CA53" s="272">
        <v>0</v>
      </c>
      <c r="CB53" s="272">
        <v>0</v>
      </c>
      <c r="CC53" s="272">
        <v>0</v>
      </c>
      <c r="CD53" s="272">
        <v>0</v>
      </c>
      <c r="CE53" s="272">
        <v>0</v>
      </c>
      <c r="CF53" s="272">
        <v>0</v>
      </c>
      <c r="CG53" s="272">
        <v>0</v>
      </c>
      <c r="CH53" s="272">
        <v>0</v>
      </c>
      <c r="CI53" s="272">
        <v>0</v>
      </c>
      <c r="CJ53" s="272">
        <v>0</v>
      </c>
      <c r="CK53" s="272">
        <v>0</v>
      </c>
      <c r="CL53" s="272">
        <v>0</v>
      </c>
      <c r="CM53" s="272">
        <v>0</v>
      </c>
      <c r="CN53" s="272">
        <v>0</v>
      </c>
      <c r="CO53" s="272">
        <v>0</v>
      </c>
      <c r="CP53" s="272">
        <v>0</v>
      </c>
      <c r="CQ53" s="272">
        <v>0</v>
      </c>
    </row>
    <row r="54" spans="1:95" ht="16.5" thickBot="1" x14ac:dyDescent="0.3">
      <c r="A54" s="405" t="s">
        <v>561</v>
      </c>
      <c r="B54" s="406"/>
      <c r="C54" s="406"/>
      <c r="D54" s="406"/>
      <c r="E54" s="406"/>
      <c r="F54" s="406"/>
      <c r="G54" s="406"/>
      <c r="H54" s="406"/>
      <c r="I54" s="406"/>
      <c r="J54" s="406"/>
      <c r="K54" s="406"/>
      <c r="L54" s="406"/>
      <c r="M54" s="406"/>
      <c r="N54" s="406"/>
      <c r="O54" s="406"/>
      <c r="P54" s="406"/>
      <c r="Q54" s="406"/>
      <c r="R54" s="406"/>
      <c r="S54" s="406"/>
      <c r="T54" s="406"/>
      <c r="U54" s="406"/>
      <c r="V54" s="406"/>
      <c r="W54" s="406"/>
      <c r="X54" s="406"/>
      <c r="Y54" s="406"/>
      <c r="Z54" s="406"/>
      <c r="AA54" s="406"/>
      <c r="AB54" s="406"/>
      <c r="AC54" s="406"/>
      <c r="AD54" s="406"/>
      <c r="AE54" s="406"/>
      <c r="AF54" s="406"/>
      <c r="AG54" s="406"/>
      <c r="AH54" s="406"/>
      <c r="AI54" s="406"/>
      <c r="AJ54" s="406"/>
      <c r="AK54" s="407">
        <v>0</v>
      </c>
      <c r="AL54" s="407"/>
      <c r="AM54" s="273">
        <v>205.50400000000002</v>
      </c>
      <c r="AN54" s="274">
        <v>213.72416000000001</v>
      </c>
      <c r="AO54" s="274">
        <v>222.27312640000005</v>
      </c>
      <c r="AP54" s="274">
        <v>231.16405145600007</v>
      </c>
      <c r="AQ54" s="274">
        <v>240.41061351424008</v>
      </c>
      <c r="AR54" s="274">
        <v>250.02703805480971</v>
      </c>
      <c r="AS54" s="274">
        <v>260.02811957700209</v>
      </c>
      <c r="AT54" s="274">
        <v>270.42924436008218</v>
      </c>
      <c r="AU54" s="274">
        <v>281.24641413448546</v>
      </c>
      <c r="AV54" s="274">
        <v>292.49627069986491</v>
      </c>
      <c r="AW54" s="274">
        <v>304.19612152785953</v>
      </c>
      <c r="AX54" s="274">
        <v>316.36396638897389</v>
      </c>
      <c r="AY54" s="274">
        <v>329.01852504453285</v>
      </c>
      <c r="AZ54" s="274">
        <v>342.17926604631424</v>
      </c>
      <c r="BA54" s="274">
        <v>355.8664366881668</v>
      </c>
      <c r="BB54" s="274">
        <v>370.10109415569349</v>
      </c>
      <c r="BC54" s="274">
        <v>384.90513792192121</v>
      </c>
      <c r="BD54" s="274">
        <v>400.30134343879809</v>
      </c>
      <c r="BE54" s="274">
        <v>416.31339717635001</v>
      </c>
      <c r="BF54" s="274">
        <v>432.96593306340401</v>
      </c>
      <c r="BG54" s="274">
        <v>450.28457038594013</v>
      </c>
      <c r="BH54" s="274">
        <v>468.29595320137776</v>
      </c>
      <c r="BI54" s="274">
        <v>487.02779132943294</v>
      </c>
      <c r="BJ54" s="274">
        <v>506.50890298261027</v>
      </c>
      <c r="BK54" s="274">
        <v>526.76925910191471</v>
      </c>
      <c r="BL54" s="274">
        <v>547.84002946599128</v>
      </c>
      <c r="BM54" s="274">
        <v>569.75363064463102</v>
      </c>
      <c r="BN54" s="274">
        <v>592.54377587041631</v>
      </c>
      <c r="BO54" s="274">
        <v>616.24552690523285</v>
      </c>
      <c r="BP54" s="274">
        <v>640.89534798144223</v>
      </c>
      <c r="BQ54" s="274">
        <v>666.53116190069989</v>
      </c>
      <c r="BR54" s="274">
        <v>693.19240837672794</v>
      </c>
      <c r="BS54" s="274">
        <v>720.92010471179708</v>
      </c>
      <c r="BT54" s="274">
        <v>749.75690890026897</v>
      </c>
      <c r="BU54" s="274">
        <v>779.74718525627986</v>
      </c>
      <c r="BV54" s="274">
        <v>810.93707266653109</v>
      </c>
      <c r="BW54" s="274">
        <v>843.37455557319242</v>
      </c>
      <c r="BX54" s="274">
        <v>877.10953779612021</v>
      </c>
      <c r="BY54" s="274">
        <v>912.19391930796507</v>
      </c>
      <c r="BZ54" s="274">
        <v>948.68167608028364</v>
      </c>
      <c r="CA54" s="274">
        <v>986.62894312349499</v>
      </c>
      <c r="CB54" s="274">
        <v>1026.0941008484349</v>
      </c>
      <c r="CC54" s="274">
        <v>1067.1378648823722</v>
      </c>
      <c r="CD54" s="274">
        <v>1109.8233794776672</v>
      </c>
      <c r="CE54" s="274">
        <v>1154.2163146567739</v>
      </c>
      <c r="CF54" s="274">
        <v>1200.3849672430449</v>
      </c>
      <c r="CG54" s="274">
        <v>1248.4003659327668</v>
      </c>
      <c r="CH54" s="274">
        <v>1298.3363805700774</v>
      </c>
      <c r="CI54" s="274">
        <v>1350.2698357928805</v>
      </c>
      <c r="CJ54" s="274">
        <v>1404.2806292245957</v>
      </c>
      <c r="CK54" s="274">
        <v>1460.4518543935797</v>
      </c>
      <c r="CL54" s="274">
        <v>1518.8699285693228</v>
      </c>
      <c r="CM54" s="274">
        <v>1579.6247257120958</v>
      </c>
      <c r="CN54" s="274">
        <v>1642.8097147405795</v>
      </c>
      <c r="CO54" s="274">
        <v>1708.5221033302028</v>
      </c>
      <c r="CP54" s="274">
        <v>1776.8629874634109</v>
      </c>
      <c r="CQ54" s="274">
        <v>1847.9375069619473</v>
      </c>
    </row>
    <row r="55" spans="1:95" ht="16.5" thickBot="1" x14ac:dyDescent="0.3">
      <c r="A55" s="394" t="s">
        <v>562</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275"/>
      <c r="AN55" s="276"/>
      <c r="AO55" s="276"/>
      <c r="AP55" s="276"/>
      <c r="AQ55" s="276"/>
      <c r="AR55" s="276"/>
      <c r="AS55" s="276"/>
      <c r="AT55" s="276"/>
      <c r="AU55" s="276"/>
      <c r="AV55" s="276"/>
      <c r="AW55" s="276"/>
      <c r="AX55" s="276"/>
      <c r="AY55" s="276"/>
      <c r="AZ55" s="276"/>
      <c r="BA55" s="276"/>
      <c r="BB55" s="276"/>
      <c r="BC55" s="276"/>
      <c r="BD55" s="276"/>
      <c r="BE55" s="276"/>
      <c r="BF55" s="276"/>
      <c r="BG55" s="276"/>
      <c r="BH55" s="276"/>
      <c r="BI55" s="276"/>
      <c r="BJ55" s="276"/>
      <c r="BK55" s="276"/>
      <c r="BL55" s="276"/>
      <c r="BM55" s="276"/>
      <c r="BN55" s="276"/>
      <c r="BO55" s="276"/>
      <c r="BP55" s="276"/>
      <c r="BQ55" s="276"/>
      <c r="BR55" s="276"/>
      <c r="BS55" s="276"/>
      <c r="BT55" s="276"/>
      <c r="BU55" s="276"/>
      <c r="BV55" s="276"/>
      <c r="BW55" s="276"/>
      <c r="BX55" s="276"/>
      <c r="BY55" s="276"/>
      <c r="BZ55" s="276"/>
      <c r="CA55" s="276"/>
      <c r="CB55" s="276"/>
      <c r="CC55" s="276"/>
      <c r="CD55" s="276"/>
      <c r="CE55" s="276"/>
      <c r="CF55" s="276"/>
      <c r="CG55" s="276"/>
      <c r="CH55" s="276"/>
      <c r="CI55" s="276"/>
      <c r="CJ55" s="276"/>
      <c r="CK55" s="276"/>
      <c r="CL55" s="276"/>
      <c r="CM55" s="276"/>
      <c r="CN55" s="276"/>
      <c r="CO55" s="276"/>
      <c r="CP55" s="276"/>
      <c r="CQ55" s="276"/>
    </row>
    <row r="58" spans="1:95" ht="16.5" thickBot="1" x14ac:dyDescent="0.3"/>
    <row r="59" spans="1:95" s="96" customFormat="1" ht="24" customHeight="1" x14ac:dyDescent="0.25">
      <c r="A59" s="397" t="s">
        <v>268</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80">
        <v>2029</v>
      </c>
      <c r="AL59" s="381"/>
      <c r="AM59" s="277">
        <v>2030</v>
      </c>
      <c r="AN59" s="277">
        <v>2031</v>
      </c>
      <c r="AO59" s="277">
        <v>2032</v>
      </c>
      <c r="AP59" s="277">
        <v>2033</v>
      </c>
      <c r="AQ59" s="277">
        <v>2034</v>
      </c>
      <c r="AR59" s="277">
        <v>2035</v>
      </c>
      <c r="AS59" s="277">
        <v>2036</v>
      </c>
      <c r="AT59" s="277">
        <v>2037</v>
      </c>
      <c r="AU59" s="277">
        <v>2038</v>
      </c>
      <c r="AV59" s="277">
        <v>2039</v>
      </c>
      <c r="AW59" s="277">
        <v>2040</v>
      </c>
      <c r="AX59" s="277">
        <v>2041</v>
      </c>
      <c r="AY59" s="277">
        <v>2042</v>
      </c>
      <c r="AZ59" s="277">
        <v>2043</v>
      </c>
      <c r="BA59" s="277">
        <v>2044</v>
      </c>
      <c r="BB59" s="277">
        <v>2045</v>
      </c>
      <c r="BC59" s="277">
        <v>2046</v>
      </c>
      <c r="BD59" s="277">
        <v>2047</v>
      </c>
      <c r="BE59" s="277">
        <v>2048</v>
      </c>
      <c r="BF59" s="277">
        <v>2049</v>
      </c>
      <c r="BG59" s="277">
        <v>2050</v>
      </c>
      <c r="BH59" s="277">
        <v>2051</v>
      </c>
      <c r="BI59" s="277">
        <v>2052</v>
      </c>
      <c r="BJ59" s="277">
        <v>2053</v>
      </c>
      <c r="BK59" s="277">
        <v>2054</v>
      </c>
      <c r="BL59" s="277">
        <v>2055</v>
      </c>
      <c r="BM59" s="277">
        <v>2056</v>
      </c>
      <c r="BN59" s="277">
        <v>2057</v>
      </c>
      <c r="BO59" s="277">
        <v>2058</v>
      </c>
      <c r="BP59" s="277">
        <v>2059</v>
      </c>
      <c r="BQ59" s="277">
        <v>2060</v>
      </c>
      <c r="BR59" s="277">
        <v>2061</v>
      </c>
      <c r="BS59" s="277">
        <v>2062</v>
      </c>
      <c r="BT59" s="277">
        <v>2063</v>
      </c>
      <c r="BU59" s="277">
        <v>2064</v>
      </c>
      <c r="BV59" s="277">
        <v>2065</v>
      </c>
      <c r="BW59" s="277">
        <v>2066</v>
      </c>
      <c r="BX59" s="277">
        <v>2067</v>
      </c>
      <c r="BY59" s="277">
        <v>2068</v>
      </c>
      <c r="BZ59" s="277">
        <v>2069</v>
      </c>
      <c r="CA59" s="277">
        <v>2070</v>
      </c>
      <c r="CB59" s="277">
        <v>2071</v>
      </c>
      <c r="CC59" s="277">
        <v>2072</v>
      </c>
      <c r="CD59" s="277">
        <v>2073</v>
      </c>
      <c r="CE59" s="277">
        <v>2074</v>
      </c>
      <c r="CF59" s="277">
        <v>2075</v>
      </c>
      <c r="CG59" s="277">
        <v>2076</v>
      </c>
      <c r="CH59" s="277">
        <v>2077</v>
      </c>
      <c r="CI59" s="277">
        <v>2078</v>
      </c>
      <c r="CJ59" s="277">
        <v>2079</v>
      </c>
      <c r="CK59" s="277">
        <v>2080</v>
      </c>
      <c r="CL59" s="277">
        <v>2081</v>
      </c>
      <c r="CM59" s="277">
        <v>2082</v>
      </c>
      <c r="CN59" s="277">
        <v>2083</v>
      </c>
      <c r="CO59" s="277">
        <v>2084</v>
      </c>
      <c r="CP59" s="277">
        <v>2085</v>
      </c>
      <c r="CQ59" s="277">
        <v>2086</v>
      </c>
    </row>
    <row r="60" spans="1:95" s="96" customFormat="1" ht="11.25" customHeight="1" x14ac:dyDescent="0.25">
      <c r="A60" s="399" t="s">
        <v>267</v>
      </c>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1"/>
      <c r="AL60" s="401"/>
      <c r="AM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6"/>
      <c r="BL60" s="246"/>
      <c r="BM60" s="246"/>
      <c r="BN60" s="246"/>
      <c r="BO60" s="246"/>
      <c r="BP60" s="246"/>
      <c r="BQ60" s="246"/>
      <c r="BR60" s="246"/>
      <c r="BS60" s="246"/>
      <c r="BT60" s="246"/>
      <c r="BU60" s="246"/>
      <c r="BV60" s="246"/>
      <c r="BW60" s="246"/>
      <c r="BX60" s="246"/>
      <c r="BY60" s="246"/>
      <c r="BZ60" s="246"/>
      <c r="CA60" s="246"/>
      <c r="CB60" s="246"/>
      <c r="CC60" s="246"/>
      <c r="CD60" s="246"/>
      <c r="CE60" s="246"/>
      <c r="CF60" s="246"/>
      <c r="CG60" s="246"/>
      <c r="CH60" s="246"/>
      <c r="CI60" s="246"/>
      <c r="CJ60" s="246"/>
      <c r="CK60" s="246"/>
      <c r="CL60" s="246"/>
      <c r="CM60" s="246"/>
      <c r="CN60" s="246"/>
      <c r="CO60" s="246"/>
      <c r="CP60" s="246"/>
      <c r="CQ60" s="246"/>
    </row>
    <row r="61" spans="1:95" s="96" customFormat="1" ht="12" customHeight="1" x14ac:dyDescent="0.25">
      <c r="A61" s="388" t="s">
        <v>266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247"/>
      <c r="AN61" s="247"/>
      <c r="AO61" s="247"/>
      <c r="AP61" s="247"/>
      <c r="AQ61" s="247"/>
      <c r="AR61" s="247"/>
      <c r="AS61" s="247"/>
      <c r="AT61" s="247"/>
      <c r="AU61" s="247"/>
      <c r="AV61" s="247"/>
      <c r="AW61" s="247"/>
      <c r="AX61" s="247"/>
      <c r="AY61" s="247"/>
      <c r="AZ61" s="247"/>
      <c r="BA61" s="247"/>
      <c r="BB61" s="247"/>
      <c r="BC61" s="247"/>
      <c r="BD61" s="247"/>
      <c r="BE61" s="247"/>
      <c r="BF61" s="247"/>
      <c r="BG61" s="247"/>
      <c r="BH61" s="247"/>
      <c r="BI61" s="247"/>
      <c r="BJ61" s="247"/>
      <c r="BK61" s="247"/>
      <c r="BL61" s="247"/>
      <c r="BM61" s="247"/>
      <c r="BN61" s="247"/>
      <c r="BO61" s="247"/>
      <c r="BP61" s="247"/>
      <c r="BQ61" s="247"/>
      <c r="BR61" s="247"/>
      <c r="BS61" s="247"/>
      <c r="BT61" s="247"/>
      <c r="BU61" s="247"/>
      <c r="BV61" s="247"/>
      <c r="BW61" s="247"/>
      <c r="BX61" s="247"/>
      <c r="BY61" s="247"/>
      <c r="BZ61" s="247"/>
      <c r="CA61" s="247"/>
      <c r="CB61" s="247"/>
      <c r="CC61" s="247"/>
      <c r="CD61" s="247"/>
      <c r="CE61" s="247"/>
      <c r="CF61" s="247"/>
      <c r="CG61" s="247"/>
      <c r="CH61" s="247"/>
      <c r="CI61" s="247"/>
      <c r="CJ61" s="247"/>
      <c r="CK61" s="247"/>
      <c r="CL61" s="247"/>
      <c r="CM61" s="247"/>
      <c r="CN61" s="247"/>
      <c r="CO61" s="247"/>
      <c r="CP61" s="247"/>
      <c r="CQ61" s="247"/>
    </row>
    <row r="62" spans="1:95" s="96" customFormat="1" ht="12" customHeight="1" x14ac:dyDescent="0.25">
      <c r="A62" s="388" t="s">
        <v>265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247"/>
      <c r="AN62" s="247"/>
      <c r="AO62" s="247"/>
      <c r="AP62" s="247"/>
      <c r="AQ62" s="247"/>
      <c r="AR62" s="247"/>
      <c r="AS62" s="247"/>
      <c r="AT62" s="247"/>
      <c r="AU62" s="247"/>
      <c r="AV62" s="247"/>
      <c r="AW62" s="247"/>
      <c r="AX62" s="247"/>
      <c r="AY62" s="247"/>
      <c r="AZ62" s="247"/>
      <c r="BA62" s="247"/>
      <c r="BB62" s="247"/>
      <c r="BC62" s="247"/>
      <c r="BD62" s="247"/>
      <c r="BE62" s="247"/>
      <c r="BF62" s="247"/>
      <c r="BG62" s="247"/>
      <c r="BH62" s="247"/>
      <c r="BI62" s="247"/>
      <c r="BJ62" s="247"/>
      <c r="BK62" s="247"/>
      <c r="BL62" s="247"/>
      <c r="BM62" s="247"/>
      <c r="BN62" s="247"/>
      <c r="BO62" s="247"/>
      <c r="BP62" s="247"/>
      <c r="BQ62" s="247"/>
      <c r="BR62" s="247"/>
      <c r="BS62" s="247"/>
      <c r="BT62" s="247"/>
      <c r="BU62" s="247"/>
      <c r="BV62" s="247"/>
      <c r="BW62" s="247"/>
      <c r="BX62" s="247"/>
      <c r="BY62" s="247"/>
      <c r="BZ62" s="247"/>
      <c r="CA62" s="247"/>
      <c r="CB62" s="247"/>
      <c r="CC62" s="247"/>
      <c r="CD62" s="247"/>
      <c r="CE62" s="247"/>
      <c r="CF62" s="247"/>
      <c r="CG62" s="247"/>
      <c r="CH62" s="247"/>
      <c r="CI62" s="247"/>
      <c r="CJ62" s="247"/>
      <c r="CK62" s="247"/>
      <c r="CL62" s="247"/>
      <c r="CM62" s="247"/>
      <c r="CN62" s="247"/>
      <c r="CO62" s="247"/>
      <c r="CP62" s="247"/>
      <c r="CQ62" s="247"/>
    </row>
    <row r="63" spans="1:95" s="96" customFormat="1" ht="12" customHeight="1" thickBot="1" x14ac:dyDescent="0.3">
      <c r="A63" s="391" t="s">
        <v>264</v>
      </c>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3"/>
      <c r="AL63" s="393"/>
      <c r="AM63" s="248"/>
      <c r="AN63" s="248"/>
      <c r="AO63" s="248"/>
      <c r="AP63" s="248"/>
      <c r="AQ63" s="248"/>
      <c r="AR63" s="248"/>
      <c r="AS63" s="248"/>
      <c r="AT63" s="248"/>
      <c r="AU63" s="248"/>
      <c r="AV63" s="248"/>
      <c r="AW63" s="248"/>
      <c r="AX63" s="248"/>
      <c r="AY63" s="248"/>
      <c r="AZ63" s="248"/>
      <c r="BA63" s="248"/>
      <c r="BB63" s="248"/>
      <c r="BC63" s="248"/>
      <c r="BD63" s="248"/>
      <c r="BE63" s="248"/>
      <c r="BF63" s="248"/>
      <c r="BG63" s="248"/>
      <c r="BH63" s="248"/>
      <c r="BI63" s="248"/>
      <c r="BJ63" s="248"/>
      <c r="BK63" s="248"/>
      <c r="BL63" s="248"/>
      <c r="BM63" s="248"/>
      <c r="BN63" s="248"/>
      <c r="BO63" s="248"/>
      <c r="BP63" s="248"/>
      <c r="BQ63" s="248"/>
      <c r="BR63" s="248"/>
      <c r="BS63" s="248"/>
      <c r="BT63" s="248"/>
      <c r="BU63" s="248"/>
      <c r="BV63" s="248"/>
      <c r="BW63" s="248"/>
      <c r="BX63" s="248"/>
      <c r="BY63" s="248"/>
      <c r="BZ63" s="248"/>
      <c r="CA63" s="248"/>
      <c r="CB63" s="248"/>
      <c r="CC63" s="248"/>
      <c r="CD63" s="248"/>
      <c r="CE63" s="248"/>
      <c r="CF63" s="248"/>
      <c r="CG63" s="248"/>
      <c r="CH63" s="248"/>
      <c r="CI63" s="248"/>
      <c r="CJ63" s="248"/>
      <c r="CK63" s="248"/>
      <c r="CL63" s="248"/>
      <c r="CM63" s="248"/>
      <c r="CN63" s="248"/>
      <c r="CO63" s="248"/>
      <c r="CP63" s="248"/>
      <c r="CQ63" s="248"/>
    </row>
    <row r="64" spans="1:95" ht="16.5" thickBot="1" x14ac:dyDescent="0.3">
      <c r="A64" s="278"/>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c r="AB64" s="278"/>
      <c r="AC64" s="278"/>
      <c r="AD64" s="278"/>
      <c r="AE64" s="278"/>
      <c r="AF64" s="278"/>
      <c r="AG64" s="278"/>
      <c r="AH64" s="278"/>
      <c r="AI64" s="278"/>
      <c r="AJ64" s="278"/>
      <c r="AK64" s="278"/>
      <c r="AL64" s="279"/>
      <c r="AM64" s="279"/>
      <c r="AN64" s="279"/>
      <c r="AO64" s="279"/>
      <c r="AP64" s="279"/>
      <c r="AQ64" s="279"/>
      <c r="AR64" s="279"/>
      <c r="AS64" s="279"/>
      <c r="AT64" s="279"/>
      <c r="AU64" s="279"/>
      <c r="AV64" s="280"/>
      <c r="AW64" s="280"/>
      <c r="AX64" s="280"/>
      <c r="AY64" s="280"/>
      <c r="AZ64" s="280"/>
      <c r="BA64" s="280"/>
      <c r="BB64" s="280"/>
      <c r="BC64" s="280"/>
      <c r="BD64" s="280"/>
      <c r="BE64" s="280"/>
      <c r="BF64" s="280"/>
      <c r="BG64" s="280"/>
      <c r="BH64" s="280"/>
      <c r="BI64" s="280"/>
      <c r="BJ64" s="280"/>
      <c r="BK64" s="280"/>
      <c r="BL64" s="280"/>
      <c r="BM64" s="280"/>
      <c r="BN64" s="280"/>
      <c r="BO64" s="280"/>
      <c r="BP64" s="280"/>
      <c r="BQ64" s="280"/>
      <c r="BR64" s="280"/>
      <c r="BS64" s="280"/>
      <c r="BT64" s="280"/>
      <c r="BU64" s="280"/>
      <c r="BV64" s="280"/>
      <c r="BW64" s="280"/>
      <c r="BX64" s="280"/>
      <c r="BY64" s="280"/>
      <c r="BZ64" s="280"/>
      <c r="CA64" s="280"/>
      <c r="CB64" s="280"/>
      <c r="CC64" s="280"/>
      <c r="CD64" s="280"/>
      <c r="CE64" s="280"/>
      <c r="CF64" s="280"/>
      <c r="CG64" s="280"/>
      <c r="CH64" s="280"/>
      <c r="CI64" s="280"/>
      <c r="CJ64" s="280"/>
      <c r="CK64" s="280"/>
      <c r="CL64" s="280"/>
      <c r="CM64" s="280"/>
      <c r="CN64" s="280"/>
      <c r="CO64" s="280"/>
      <c r="CP64" s="280"/>
      <c r="CQ64" s="280"/>
    </row>
    <row r="65" spans="1:95" s="245" customFormat="1" x14ac:dyDescent="0.25">
      <c r="A65" s="378" t="s">
        <v>263</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v>2029</v>
      </c>
      <c r="AL65" s="381"/>
      <c r="AM65" s="277">
        <v>2030</v>
      </c>
      <c r="AN65" s="277">
        <v>2031</v>
      </c>
      <c r="AO65" s="277">
        <v>2032</v>
      </c>
      <c r="AP65" s="277">
        <v>2033</v>
      </c>
      <c r="AQ65" s="277">
        <v>2034</v>
      </c>
      <c r="AR65" s="277">
        <v>2035</v>
      </c>
      <c r="AS65" s="277">
        <v>2036</v>
      </c>
      <c r="AT65" s="277">
        <v>2037</v>
      </c>
      <c r="AU65" s="277">
        <v>2038</v>
      </c>
      <c r="AV65" s="277">
        <v>2039</v>
      </c>
      <c r="AW65" s="277">
        <v>2040</v>
      </c>
      <c r="AX65" s="277">
        <v>2041</v>
      </c>
      <c r="AY65" s="277">
        <v>2042</v>
      </c>
      <c r="AZ65" s="277">
        <v>2043</v>
      </c>
      <c r="BA65" s="277">
        <v>2044</v>
      </c>
      <c r="BB65" s="277">
        <v>2045</v>
      </c>
      <c r="BC65" s="277">
        <v>2046</v>
      </c>
      <c r="BD65" s="277">
        <v>2047</v>
      </c>
      <c r="BE65" s="277">
        <v>2048</v>
      </c>
      <c r="BF65" s="277">
        <v>2049</v>
      </c>
      <c r="BG65" s="277">
        <v>2050</v>
      </c>
      <c r="BH65" s="277">
        <v>2051</v>
      </c>
      <c r="BI65" s="277">
        <v>2052</v>
      </c>
      <c r="BJ65" s="277">
        <v>2053</v>
      </c>
      <c r="BK65" s="277">
        <v>2054</v>
      </c>
      <c r="BL65" s="277">
        <v>2055</v>
      </c>
      <c r="BM65" s="277">
        <v>2056</v>
      </c>
      <c r="BN65" s="277">
        <v>2057</v>
      </c>
      <c r="BO65" s="277">
        <v>2058</v>
      </c>
      <c r="BP65" s="277">
        <v>2059</v>
      </c>
      <c r="BQ65" s="277">
        <v>2060</v>
      </c>
      <c r="BR65" s="277">
        <v>2061</v>
      </c>
      <c r="BS65" s="277">
        <v>2062</v>
      </c>
      <c r="BT65" s="277">
        <v>2063</v>
      </c>
      <c r="BU65" s="277">
        <v>2064</v>
      </c>
      <c r="BV65" s="277">
        <v>2065</v>
      </c>
      <c r="BW65" s="277">
        <v>2066</v>
      </c>
      <c r="BX65" s="277">
        <v>2067</v>
      </c>
      <c r="BY65" s="277">
        <v>2068</v>
      </c>
      <c r="BZ65" s="277">
        <v>2069</v>
      </c>
      <c r="CA65" s="277">
        <v>2070</v>
      </c>
      <c r="CB65" s="277">
        <v>2071</v>
      </c>
      <c r="CC65" s="277">
        <v>2072</v>
      </c>
      <c r="CD65" s="277">
        <v>2073</v>
      </c>
      <c r="CE65" s="277">
        <v>2074</v>
      </c>
      <c r="CF65" s="277">
        <v>2075</v>
      </c>
      <c r="CG65" s="277">
        <v>2076</v>
      </c>
      <c r="CH65" s="277">
        <v>2077</v>
      </c>
      <c r="CI65" s="277">
        <v>2078</v>
      </c>
      <c r="CJ65" s="277">
        <v>2079</v>
      </c>
      <c r="CK65" s="277">
        <v>2080</v>
      </c>
      <c r="CL65" s="277">
        <v>2081</v>
      </c>
      <c r="CM65" s="277">
        <v>2082</v>
      </c>
      <c r="CN65" s="277">
        <v>2083</v>
      </c>
      <c r="CO65" s="277">
        <v>2084</v>
      </c>
      <c r="CP65" s="277">
        <v>2085</v>
      </c>
      <c r="CQ65" s="277">
        <v>2086</v>
      </c>
    </row>
    <row r="66" spans="1:95" s="237" customFormat="1" ht="15" x14ac:dyDescent="0.25">
      <c r="A66" s="367" t="s">
        <v>262</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8"/>
      <c r="AK66" s="369">
        <v>0</v>
      </c>
      <c r="AL66" s="370"/>
      <c r="AM66" s="281">
        <v>23362560</v>
      </c>
      <c r="AN66" s="281">
        <v>24297062.400000002</v>
      </c>
      <c r="AO66" s="281">
        <v>25268944.896000005</v>
      </c>
      <c r="AP66" s="281">
        <v>26279702.691840008</v>
      </c>
      <c r="AQ66" s="281">
        <v>27330890.799513608</v>
      </c>
      <c r="AR66" s="281">
        <v>28424126.431494154</v>
      </c>
      <c r="AS66" s="281">
        <v>29561091.488753922</v>
      </c>
      <c r="AT66" s="281">
        <v>30743535.148304079</v>
      </c>
      <c r="AU66" s="281">
        <v>31973276.554236244</v>
      </c>
      <c r="AV66" s="281">
        <v>33252207.616405692</v>
      </c>
      <c r="AW66" s="281">
        <v>34582295.921061926</v>
      </c>
      <c r="AX66" s="281">
        <v>35965587.757904403</v>
      </c>
      <c r="AY66" s="281">
        <v>37404211.268220574</v>
      </c>
      <c r="AZ66" s="281">
        <v>38900379.7189494</v>
      </c>
      <c r="BA66" s="281">
        <v>40456394.907707378</v>
      </c>
      <c r="BB66" s="281">
        <v>42074650.70401568</v>
      </c>
      <c r="BC66" s="281">
        <v>43757636.732176304</v>
      </c>
      <c r="BD66" s="281">
        <v>45507942.201463349</v>
      </c>
      <c r="BE66" s="281">
        <v>47328259.889521889</v>
      </c>
      <c r="BF66" s="281">
        <v>49221390.28510277</v>
      </c>
      <c r="BG66" s="281">
        <v>51190245.896506883</v>
      </c>
      <c r="BH66" s="281">
        <v>53237855.732367158</v>
      </c>
      <c r="BI66" s="281">
        <v>55367369.961661845</v>
      </c>
      <c r="BJ66" s="281">
        <v>57582064.760128327</v>
      </c>
      <c r="BK66" s="281">
        <v>59885347.350533463</v>
      </c>
      <c r="BL66" s="281">
        <v>62280761.244554803</v>
      </c>
      <c r="BM66" s="281">
        <v>64771991.694336995</v>
      </c>
      <c r="BN66" s="281">
        <v>67362871.362110481</v>
      </c>
      <c r="BO66" s="281">
        <v>70057386.216594905</v>
      </c>
      <c r="BP66" s="281">
        <v>72859681.665258706</v>
      </c>
      <c r="BQ66" s="281">
        <v>75774068.93186906</v>
      </c>
      <c r="BR66" s="281">
        <v>78805031.689143807</v>
      </c>
      <c r="BS66" s="281">
        <v>81957232.956709564</v>
      </c>
      <c r="BT66" s="281">
        <v>85235522.274977952</v>
      </c>
      <c r="BU66" s="281">
        <v>88644943.165977076</v>
      </c>
      <c r="BV66" s="281">
        <v>92190740.892616153</v>
      </c>
      <c r="BW66" s="281">
        <v>95878370.528320804</v>
      </c>
      <c r="BX66" s="281">
        <v>99713505.349453658</v>
      </c>
      <c r="BY66" s="281">
        <v>103702045.5634318</v>
      </c>
      <c r="BZ66" s="281">
        <v>107850127.38596909</v>
      </c>
      <c r="CA66" s="281">
        <v>112164132.48140785</v>
      </c>
      <c r="CB66" s="281">
        <v>116650697.78066418</v>
      </c>
      <c r="CC66" s="281">
        <v>121316725.69189073</v>
      </c>
      <c r="CD66" s="281">
        <v>126169394.71956638</v>
      </c>
      <c r="CE66" s="281">
        <v>131216170.50834902</v>
      </c>
      <c r="CF66" s="281">
        <v>136464817.32868299</v>
      </c>
      <c r="CG66" s="281">
        <v>141923410.02183032</v>
      </c>
      <c r="CH66" s="281">
        <v>147600346.42270353</v>
      </c>
      <c r="CI66" s="281">
        <v>153504360.27961168</v>
      </c>
      <c r="CJ66" s="281">
        <v>159644534.69079617</v>
      </c>
      <c r="CK66" s="281">
        <v>166030316.078428</v>
      </c>
      <c r="CL66" s="281">
        <v>172671528.72156513</v>
      </c>
      <c r="CM66" s="281">
        <v>179578389.87042773</v>
      </c>
      <c r="CN66" s="281">
        <v>186761525.4652448</v>
      </c>
      <c r="CO66" s="281">
        <v>194231986.48385462</v>
      </c>
      <c r="CP66" s="281">
        <v>202001265.94320878</v>
      </c>
      <c r="CQ66" s="281">
        <v>210081316.58093718</v>
      </c>
    </row>
    <row r="67" spans="1:95" x14ac:dyDescent="0.25">
      <c r="A67" s="367" t="s">
        <v>261</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73">
        <v>0</v>
      </c>
      <c r="AL67" s="374"/>
      <c r="AM67" s="282">
        <v>-1405746.1062356322</v>
      </c>
      <c r="AN67" s="282">
        <v>-1401861.5198045978</v>
      </c>
      <c r="AO67" s="282">
        <v>-1398250.9387068965</v>
      </c>
      <c r="AP67" s="282">
        <v>-1394925.3231558623</v>
      </c>
      <c r="AQ67" s="282">
        <v>-1391896.0717733609</v>
      </c>
      <c r="AR67" s="282">
        <v>-1389175.0391261347</v>
      </c>
      <c r="AS67" s="282">
        <v>-1386774.5539635937</v>
      </c>
      <c r="AT67" s="282">
        <v>-1384707.4381851261</v>
      </c>
      <c r="AU67" s="282">
        <v>-1382987.0265660943</v>
      </c>
      <c r="AV67" s="282">
        <v>-1381627.187272876</v>
      </c>
      <c r="AW67" s="282">
        <v>-1380642.3431985038</v>
      </c>
      <c r="AX67" s="282">
        <v>-1380047.494151731</v>
      </c>
      <c r="AY67" s="282">
        <v>-1379858.2399336626</v>
      </c>
      <c r="AZ67" s="282">
        <v>-1380090.8043374459</v>
      </c>
      <c r="BA67" s="282">
        <v>-1380762.060107955</v>
      </c>
      <c r="BB67" s="282">
        <v>-1381889.5548998597</v>
      </c>
      <c r="BC67" s="282">
        <v>-1383491.5382740148</v>
      </c>
      <c r="BD67" s="282">
        <v>-1385586.9897737112</v>
      </c>
      <c r="BE67" s="282">
        <v>-1388195.6481239698</v>
      </c>
      <c r="BF67" s="282">
        <v>-1391338.0415988138</v>
      </c>
      <c r="BG67" s="282">
        <v>-1395035.5196032261</v>
      </c>
      <c r="BH67" s="282">
        <v>-1399310.2855183897</v>
      </c>
      <c r="BI67" s="282">
        <v>-1404185.4308607345</v>
      </c>
      <c r="BJ67" s="282">
        <v>-1409684.9708073479</v>
      </c>
      <c r="BK67" s="282">
        <v>-1415833.8811424002</v>
      </c>
      <c r="BL67" s="282">
        <v>-1422658.1366814298</v>
      </c>
      <c r="BM67" s="282">
        <v>-1430184.751232595</v>
      </c>
      <c r="BN67" s="282">
        <v>-1438441.8191563815</v>
      </c>
      <c r="BO67" s="282">
        <v>-1447458.5585876941</v>
      </c>
      <c r="BP67" s="282">
        <v>-1457265.3563868343</v>
      </c>
      <c r="BQ67" s="282">
        <v>-1467893.8148885143</v>
      </c>
      <c r="BR67" s="282">
        <v>-1479376.8005208368</v>
      </c>
      <c r="BS67" s="282">
        <v>-1491748.4943690265</v>
      </c>
      <c r="BT67" s="282">
        <v>-1505044.4447617186</v>
      </c>
      <c r="BU67" s="282">
        <v>-1519301.621960693</v>
      </c>
      <c r="BV67" s="282">
        <v>-1534558.4750382013</v>
      </c>
      <c r="BW67" s="282">
        <v>-1550854.9910293845</v>
      </c>
      <c r="BX67" s="282">
        <v>-1568232.75645079</v>
      </c>
      <c r="BY67" s="282">
        <v>-1586735.0212796263</v>
      </c>
      <c r="BZ67" s="282">
        <v>-1606406.7654921904</v>
      </c>
      <c r="CA67" s="282">
        <v>-1627294.7682638322</v>
      </c>
      <c r="CB67" s="282">
        <v>-1649447.6799369142</v>
      </c>
      <c r="CC67" s="282">
        <v>-1672916.0968674943</v>
      </c>
      <c r="CD67" s="282">
        <v>-1697752.6392658721</v>
      </c>
      <c r="CE67" s="282">
        <v>-1724012.0321507598</v>
      </c>
      <c r="CF67" s="282">
        <v>-1751751.1895416183</v>
      </c>
      <c r="CG67" s="282">
        <v>-1781029.3020186853</v>
      </c>
      <c r="CH67" s="282">
        <v>-1811907.9277854094</v>
      </c>
      <c r="CI67" s="282">
        <v>-1844451.0873733778</v>
      </c>
      <c r="CJ67" s="282">
        <v>-1878725.3621354392</v>
      </c>
      <c r="CK67" s="282">
        <v>-1914799.9966785582</v>
      </c>
      <c r="CL67" s="282">
        <v>-1952747.0053939763</v>
      </c>
      <c r="CM67" s="282">
        <v>-1992641.2832485861</v>
      </c>
      <c r="CN67" s="282">
        <v>-2034560.7210079546</v>
      </c>
      <c r="CO67" s="282">
        <v>-2078586.3250682727</v>
      </c>
      <c r="CP67" s="282">
        <v>-2124802.3420815784</v>
      </c>
      <c r="CQ67" s="282">
        <v>-2173296.3885659911</v>
      </c>
    </row>
    <row r="68" spans="1:95" x14ac:dyDescent="0.25">
      <c r="A68" s="367" t="s">
        <v>260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8"/>
      <c r="AK68" s="373">
        <v>0</v>
      </c>
      <c r="AL68" s="374"/>
      <c r="AM68" s="282">
        <v>0</v>
      </c>
      <c r="AN68" s="282">
        <v>0</v>
      </c>
      <c r="AO68" s="282">
        <v>0</v>
      </c>
      <c r="AP68" s="282">
        <v>0</v>
      </c>
      <c r="AQ68" s="282">
        <v>0</v>
      </c>
      <c r="AR68" s="282">
        <v>0</v>
      </c>
      <c r="AS68" s="282">
        <v>0</v>
      </c>
      <c r="AT68" s="282">
        <v>0</v>
      </c>
      <c r="AU68" s="282">
        <v>0</v>
      </c>
      <c r="AV68" s="282">
        <v>0</v>
      </c>
      <c r="AW68" s="282">
        <v>0</v>
      </c>
      <c r="AX68" s="282">
        <v>0</v>
      </c>
      <c r="AY68" s="282">
        <v>0</v>
      </c>
      <c r="AZ68" s="282">
        <v>0</v>
      </c>
      <c r="BA68" s="282">
        <v>0</v>
      </c>
      <c r="BB68" s="282">
        <v>0</v>
      </c>
      <c r="BC68" s="282">
        <v>0</v>
      </c>
      <c r="BD68" s="282">
        <v>0</v>
      </c>
      <c r="BE68" s="282">
        <v>0</v>
      </c>
      <c r="BF68" s="282">
        <v>0</v>
      </c>
      <c r="BG68" s="282">
        <v>0</v>
      </c>
      <c r="BH68" s="282">
        <v>0</v>
      </c>
      <c r="BI68" s="282">
        <v>0</v>
      </c>
      <c r="BJ68" s="282">
        <v>0</v>
      </c>
      <c r="BK68" s="282">
        <v>0</v>
      </c>
      <c r="BL68" s="282">
        <v>0</v>
      </c>
      <c r="BM68" s="282">
        <v>0</v>
      </c>
      <c r="BN68" s="282">
        <v>0</v>
      </c>
      <c r="BO68" s="282">
        <v>0</v>
      </c>
      <c r="BP68" s="282">
        <v>0</v>
      </c>
      <c r="BQ68" s="282">
        <v>0</v>
      </c>
      <c r="BR68" s="282">
        <v>0</v>
      </c>
      <c r="BS68" s="282">
        <v>0</v>
      </c>
      <c r="BT68" s="282">
        <v>0</v>
      </c>
      <c r="BU68" s="282">
        <v>0</v>
      </c>
      <c r="BV68" s="282">
        <v>0</v>
      </c>
      <c r="BW68" s="282">
        <v>0</v>
      </c>
      <c r="BX68" s="282">
        <v>0</v>
      </c>
      <c r="BY68" s="282">
        <v>0</v>
      </c>
      <c r="BZ68" s="282">
        <v>0</v>
      </c>
      <c r="CA68" s="282">
        <v>0</v>
      </c>
      <c r="CB68" s="282">
        <v>0</v>
      </c>
      <c r="CC68" s="282">
        <v>0</v>
      </c>
      <c r="CD68" s="282">
        <v>0</v>
      </c>
      <c r="CE68" s="282">
        <v>0</v>
      </c>
      <c r="CF68" s="282">
        <v>0</v>
      </c>
      <c r="CG68" s="282">
        <v>0</v>
      </c>
      <c r="CH68" s="282">
        <v>0</v>
      </c>
      <c r="CI68" s="282">
        <v>0</v>
      </c>
      <c r="CJ68" s="282">
        <v>0</v>
      </c>
      <c r="CK68" s="282">
        <v>0</v>
      </c>
      <c r="CL68" s="282">
        <v>0</v>
      </c>
      <c r="CM68" s="282">
        <v>0</v>
      </c>
      <c r="CN68" s="282">
        <v>0</v>
      </c>
      <c r="CO68" s="282">
        <v>0</v>
      </c>
      <c r="CP68" s="282">
        <v>0</v>
      </c>
      <c r="CQ68" s="282">
        <v>0</v>
      </c>
    </row>
    <row r="69" spans="1:95" x14ac:dyDescent="0.25">
      <c r="A69" s="367" t="str">
        <f>A33</f>
        <v>Прочие расходы при эксплуатации объекта, руб. без НДС</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73">
        <v>0</v>
      </c>
      <c r="AL69" s="374"/>
      <c r="AM69" s="282">
        <v>-171253.33333333337</v>
      </c>
      <c r="AN69" s="282">
        <v>-178103.46666666667</v>
      </c>
      <c r="AO69" s="282">
        <v>-185227.6053333334</v>
      </c>
      <c r="AP69" s="282">
        <v>-192636.70954666674</v>
      </c>
      <c r="AQ69" s="282">
        <v>-200342.17792853341</v>
      </c>
      <c r="AR69" s="282">
        <v>-208355.86504567476</v>
      </c>
      <c r="AS69" s="282">
        <v>-216690.09964750175</v>
      </c>
      <c r="AT69" s="282">
        <v>-225357.70363340183</v>
      </c>
      <c r="AU69" s="282">
        <v>-234372.01177873791</v>
      </c>
      <c r="AV69" s="282">
        <v>-243746.89224988743</v>
      </c>
      <c r="AW69" s="282">
        <v>-253496.76793988296</v>
      </c>
      <c r="AX69" s="282">
        <v>-263636.63865747827</v>
      </c>
      <c r="AY69" s="282">
        <v>-274182.10420377739</v>
      </c>
      <c r="AZ69" s="282">
        <v>-285149.3883719286</v>
      </c>
      <c r="BA69" s="282">
        <v>-296555.36390680569</v>
      </c>
      <c r="BB69" s="282">
        <v>-308417.57846307789</v>
      </c>
      <c r="BC69" s="282">
        <v>-320754.28160160105</v>
      </c>
      <c r="BD69" s="282">
        <v>-333584.45286566508</v>
      </c>
      <c r="BE69" s="282">
        <v>-346927.83098029171</v>
      </c>
      <c r="BF69" s="282">
        <v>-360804.94421950332</v>
      </c>
      <c r="BG69" s="282">
        <v>-375237.14198828349</v>
      </c>
      <c r="BH69" s="282">
        <v>-390246.62766781484</v>
      </c>
      <c r="BI69" s="282">
        <v>-405856.49277452746</v>
      </c>
      <c r="BJ69" s="282">
        <v>-422090.75248550856</v>
      </c>
      <c r="BK69" s="282">
        <v>-438974.38258492894</v>
      </c>
      <c r="BL69" s="282">
        <v>-456533.35788832611</v>
      </c>
      <c r="BM69" s="282">
        <v>-474794.69220385916</v>
      </c>
      <c r="BN69" s="282">
        <v>-493786.47989201359</v>
      </c>
      <c r="BO69" s="282">
        <v>-513537.93908769405</v>
      </c>
      <c r="BP69" s="282">
        <v>-534079.45665120194</v>
      </c>
      <c r="BQ69" s="282">
        <v>-555442.6349172499</v>
      </c>
      <c r="BR69" s="282">
        <v>-577660.34031393996</v>
      </c>
      <c r="BS69" s="282">
        <v>-600766.75392649765</v>
      </c>
      <c r="BT69" s="282">
        <v>-624797.42408355745</v>
      </c>
      <c r="BU69" s="282">
        <v>-649789.32104689989</v>
      </c>
      <c r="BV69" s="282">
        <v>-675780.89388877596</v>
      </c>
      <c r="BW69" s="282">
        <v>-702812.1296443271</v>
      </c>
      <c r="BX69" s="282">
        <v>-730924.61483010021</v>
      </c>
      <c r="BY69" s="282">
        <v>-760161.59942330432</v>
      </c>
      <c r="BZ69" s="282">
        <v>-790568.06340023631</v>
      </c>
      <c r="CA69" s="282">
        <v>-822190.78593624581</v>
      </c>
      <c r="CB69" s="282">
        <v>-855078.41737369576</v>
      </c>
      <c r="CC69" s="282">
        <v>-889281.5540686436</v>
      </c>
      <c r="CD69" s="282">
        <v>-924852.8162313893</v>
      </c>
      <c r="CE69" s="282">
        <v>-961846.92888064485</v>
      </c>
      <c r="CF69" s="282">
        <v>-1000320.8060358708</v>
      </c>
      <c r="CG69" s="282">
        <v>-1040333.6382773058</v>
      </c>
      <c r="CH69" s="282">
        <v>-1081946.9838083978</v>
      </c>
      <c r="CI69" s="282">
        <v>-1125224.8631607338</v>
      </c>
      <c r="CJ69" s="282">
        <v>-1170233.8576871632</v>
      </c>
      <c r="CK69" s="282">
        <v>-1217043.2119946498</v>
      </c>
      <c r="CL69" s="282">
        <v>-1265724.9404744359</v>
      </c>
      <c r="CM69" s="282">
        <v>-1316353.9380934134</v>
      </c>
      <c r="CN69" s="282">
        <v>-1369008.0956171497</v>
      </c>
      <c r="CO69" s="282">
        <v>-1423768.4194418357</v>
      </c>
      <c r="CP69" s="282">
        <v>-1480719.1562195092</v>
      </c>
      <c r="CQ69" s="282">
        <v>-1539947.9224682895</v>
      </c>
    </row>
    <row r="70" spans="1:95" x14ac:dyDescent="0.25">
      <c r="A70" s="367" t="s">
        <v>530</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73">
        <v>0</v>
      </c>
      <c r="AL70" s="374"/>
      <c r="AM70" s="282">
        <v>0</v>
      </c>
      <c r="AN70" s="282">
        <v>0</v>
      </c>
      <c r="AO70" s="282">
        <v>0</v>
      </c>
      <c r="AP70" s="282">
        <v>0</v>
      </c>
      <c r="AQ70" s="282">
        <v>0</v>
      </c>
      <c r="AR70" s="282">
        <v>0</v>
      </c>
      <c r="AS70" s="282">
        <v>0</v>
      </c>
      <c r="AT70" s="282">
        <v>0</v>
      </c>
      <c r="AU70" s="282">
        <v>0</v>
      </c>
      <c r="AV70" s="282">
        <v>0</v>
      </c>
      <c r="AW70" s="282">
        <v>0</v>
      </c>
      <c r="AX70" s="282">
        <v>0</v>
      </c>
      <c r="AY70" s="282">
        <v>0</v>
      </c>
      <c r="AZ70" s="282">
        <v>0</v>
      </c>
      <c r="BA70" s="282">
        <v>0</v>
      </c>
      <c r="BB70" s="282">
        <v>0</v>
      </c>
      <c r="BC70" s="282">
        <v>0</v>
      </c>
      <c r="BD70" s="282">
        <v>0</v>
      </c>
      <c r="BE70" s="282">
        <v>0</v>
      </c>
      <c r="BF70" s="282">
        <v>0</v>
      </c>
      <c r="BG70" s="282">
        <v>0</v>
      </c>
      <c r="BH70" s="282">
        <v>0</v>
      </c>
      <c r="BI70" s="282">
        <v>0</v>
      </c>
      <c r="BJ70" s="282">
        <v>0</v>
      </c>
      <c r="BK70" s="282">
        <v>0</v>
      </c>
      <c r="BL70" s="282">
        <v>0</v>
      </c>
      <c r="BM70" s="282">
        <v>0</v>
      </c>
      <c r="BN70" s="282">
        <v>0</v>
      </c>
      <c r="BO70" s="282">
        <v>0</v>
      </c>
      <c r="BP70" s="282">
        <v>0</v>
      </c>
      <c r="BQ70" s="282">
        <v>0</v>
      </c>
      <c r="BR70" s="282">
        <v>0</v>
      </c>
      <c r="BS70" s="282">
        <v>0</v>
      </c>
      <c r="BT70" s="282">
        <v>0</v>
      </c>
      <c r="BU70" s="282">
        <v>0</v>
      </c>
      <c r="BV70" s="282">
        <v>0</v>
      </c>
      <c r="BW70" s="282">
        <v>0</v>
      </c>
      <c r="BX70" s="282">
        <v>0</v>
      </c>
      <c r="BY70" s="282">
        <v>0</v>
      </c>
      <c r="BZ70" s="282">
        <v>0</v>
      </c>
      <c r="CA70" s="282">
        <v>0</v>
      </c>
      <c r="CB70" s="282">
        <v>0</v>
      </c>
      <c r="CC70" s="282">
        <v>0</v>
      </c>
      <c r="CD70" s="282">
        <v>0</v>
      </c>
      <c r="CE70" s="282">
        <v>0</v>
      </c>
      <c r="CF70" s="282">
        <v>0</v>
      </c>
      <c r="CG70" s="282">
        <v>0</v>
      </c>
      <c r="CH70" s="282">
        <v>0</v>
      </c>
      <c r="CI70" s="282">
        <v>0</v>
      </c>
      <c r="CJ70" s="282">
        <v>0</v>
      </c>
      <c r="CK70" s="282">
        <v>0</v>
      </c>
      <c r="CL70" s="282">
        <v>0</v>
      </c>
      <c r="CM70" s="282">
        <v>0</v>
      </c>
      <c r="CN70" s="282">
        <v>0</v>
      </c>
      <c r="CO70" s="282">
        <v>0</v>
      </c>
      <c r="CP70" s="282">
        <v>0</v>
      </c>
      <c r="CQ70" s="282">
        <v>0</v>
      </c>
    </row>
    <row r="71" spans="1:95" x14ac:dyDescent="0.25">
      <c r="A71" s="367" t="s">
        <v>530</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82"/>
      <c r="AL71" s="383"/>
      <c r="AM71" s="282">
        <v>0</v>
      </c>
      <c r="AN71" s="282">
        <v>0</v>
      </c>
      <c r="AO71" s="282">
        <v>0</v>
      </c>
      <c r="AP71" s="282">
        <v>0</v>
      </c>
      <c r="AQ71" s="282">
        <v>0</v>
      </c>
      <c r="AR71" s="282">
        <v>0</v>
      </c>
      <c r="AS71" s="282">
        <v>0</v>
      </c>
      <c r="AT71" s="282">
        <v>0</v>
      </c>
      <c r="AU71" s="282">
        <v>0</v>
      </c>
      <c r="AV71" s="282">
        <v>0</v>
      </c>
      <c r="AW71" s="282">
        <v>0</v>
      </c>
      <c r="AX71" s="282">
        <v>0</v>
      </c>
      <c r="AY71" s="282">
        <v>0</v>
      </c>
      <c r="AZ71" s="282">
        <v>0</v>
      </c>
      <c r="BA71" s="282">
        <v>0</v>
      </c>
      <c r="BB71" s="282">
        <v>0</v>
      </c>
      <c r="BC71" s="282">
        <v>0</v>
      </c>
      <c r="BD71" s="282">
        <v>0</v>
      </c>
      <c r="BE71" s="282">
        <v>0</v>
      </c>
      <c r="BF71" s="282">
        <v>0</v>
      </c>
      <c r="BG71" s="282">
        <v>0</v>
      </c>
      <c r="BH71" s="282">
        <v>0</v>
      </c>
      <c r="BI71" s="282">
        <v>0</v>
      </c>
      <c r="BJ71" s="282">
        <v>0</v>
      </c>
      <c r="BK71" s="282">
        <v>0</v>
      </c>
      <c r="BL71" s="282">
        <v>0</v>
      </c>
      <c r="BM71" s="282">
        <v>0</v>
      </c>
      <c r="BN71" s="282">
        <v>0</v>
      </c>
      <c r="BO71" s="282">
        <v>0</v>
      </c>
      <c r="BP71" s="282">
        <v>0</v>
      </c>
      <c r="BQ71" s="282">
        <v>0</v>
      </c>
      <c r="BR71" s="282">
        <v>0</v>
      </c>
      <c r="BS71" s="282">
        <v>0</v>
      </c>
      <c r="BT71" s="282">
        <v>0</v>
      </c>
      <c r="BU71" s="282">
        <v>0</v>
      </c>
      <c r="BV71" s="282">
        <v>0</v>
      </c>
      <c r="BW71" s="282">
        <v>0</v>
      </c>
      <c r="BX71" s="282">
        <v>0</v>
      </c>
      <c r="BY71" s="282">
        <v>0</v>
      </c>
      <c r="BZ71" s="282">
        <v>0</v>
      </c>
      <c r="CA71" s="282">
        <v>0</v>
      </c>
      <c r="CB71" s="282">
        <v>0</v>
      </c>
      <c r="CC71" s="282">
        <v>0</v>
      </c>
      <c r="CD71" s="282">
        <v>0</v>
      </c>
      <c r="CE71" s="282">
        <v>0</v>
      </c>
      <c r="CF71" s="282">
        <v>0</v>
      </c>
      <c r="CG71" s="282">
        <v>0</v>
      </c>
      <c r="CH71" s="282">
        <v>0</v>
      </c>
      <c r="CI71" s="282">
        <v>0</v>
      </c>
      <c r="CJ71" s="282">
        <v>0</v>
      </c>
      <c r="CK71" s="282">
        <v>0</v>
      </c>
      <c r="CL71" s="282">
        <v>0</v>
      </c>
      <c r="CM71" s="282">
        <v>0</v>
      </c>
      <c r="CN71" s="282">
        <v>0</v>
      </c>
      <c r="CO71" s="282">
        <v>0</v>
      </c>
      <c r="CP71" s="282">
        <v>0</v>
      </c>
      <c r="CQ71" s="282">
        <v>0</v>
      </c>
    </row>
    <row r="72" spans="1:95" x14ac:dyDescent="0.25">
      <c r="A72" s="367" t="s">
        <v>258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8"/>
      <c r="AK72" s="382"/>
      <c r="AL72" s="383"/>
      <c r="AM72" s="282">
        <v>-1234492.772902299</v>
      </c>
      <c r="AN72" s="282">
        <v>-1223758.053137931</v>
      </c>
      <c r="AO72" s="282">
        <v>-1213023.3333735631</v>
      </c>
      <c r="AP72" s="282">
        <v>-1202288.6136091955</v>
      </c>
      <c r="AQ72" s="282">
        <v>-1191553.8938448275</v>
      </c>
      <c r="AR72" s="282">
        <v>-1180819.1740804599</v>
      </c>
      <c r="AS72" s="282">
        <v>-1170084.454316092</v>
      </c>
      <c r="AT72" s="282">
        <v>-1159349.7345517243</v>
      </c>
      <c r="AU72" s="282">
        <v>-1148615.0147873564</v>
      </c>
      <c r="AV72" s="282">
        <v>-1137880.2950229887</v>
      </c>
      <c r="AW72" s="282">
        <v>-1127145.5752586208</v>
      </c>
      <c r="AX72" s="282">
        <v>-1116410.8554942529</v>
      </c>
      <c r="AY72" s="282">
        <v>-1105676.1357298852</v>
      </c>
      <c r="AZ72" s="282">
        <v>-1094941.4159655173</v>
      </c>
      <c r="BA72" s="282">
        <v>-1084206.6962011494</v>
      </c>
      <c r="BB72" s="282">
        <v>-1073471.9764367817</v>
      </c>
      <c r="BC72" s="282">
        <v>-1062737.2566724138</v>
      </c>
      <c r="BD72" s="282">
        <v>-1052002.5369080461</v>
      </c>
      <c r="BE72" s="282">
        <v>-1041267.8171436782</v>
      </c>
      <c r="BF72" s="282">
        <v>-1030533.0973793105</v>
      </c>
      <c r="BG72" s="282">
        <v>-1019798.3776149426</v>
      </c>
      <c r="BH72" s="282">
        <v>-1009063.6578505748</v>
      </c>
      <c r="BI72" s="282">
        <v>-998328.93808620702</v>
      </c>
      <c r="BJ72" s="282">
        <v>-987594.21832183923</v>
      </c>
      <c r="BK72" s="282">
        <v>-976859.49855747132</v>
      </c>
      <c r="BL72" s="282">
        <v>-966124.77879310364</v>
      </c>
      <c r="BM72" s="282">
        <v>-955390.05902873573</v>
      </c>
      <c r="BN72" s="282">
        <v>-944655.33926436794</v>
      </c>
      <c r="BO72" s="282">
        <v>-933920.61950000015</v>
      </c>
      <c r="BP72" s="282">
        <v>-923185.89973563235</v>
      </c>
      <c r="BQ72" s="282">
        <v>-912451.17997126444</v>
      </c>
      <c r="BR72" s="282">
        <v>-901716.46020689677</v>
      </c>
      <c r="BS72" s="282">
        <v>-890981.74044252886</v>
      </c>
      <c r="BT72" s="282">
        <v>-880247.02067816106</v>
      </c>
      <c r="BU72" s="282">
        <v>-869512.30091379327</v>
      </c>
      <c r="BV72" s="282">
        <v>-858777.58114942536</v>
      </c>
      <c r="BW72" s="282">
        <v>-848042.86138505756</v>
      </c>
      <c r="BX72" s="282">
        <v>-837308.14162068989</v>
      </c>
      <c r="BY72" s="282">
        <v>-826573.42185632198</v>
      </c>
      <c r="BZ72" s="282">
        <v>-815838.70209195407</v>
      </c>
      <c r="CA72" s="282">
        <v>-805103.98232758639</v>
      </c>
      <c r="CB72" s="282">
        <v>-794369.2625632186</v>
      </c>
      <c r="CC72" s="282">
        <v>-783634.54279885069</v>
      </c>
      <c r="CD72" s="282">
        <v>-772899.82303448278</v>
      </c>
      <c r="CE72" s="282">
        <v>-762165.1032701151</v>
      </c>
      <c r="CF72" s="282">
        <v>-751430.38350574742</v>
      </c>
      <c r="CG72" s="282">
        <v>-740695.66374137951</v>
      </c>
      <c r="CH72" s="282">
        <v>-729960.9439770116</v>
      </c>
      <c r="CI72" s="282">
        <v>-719226.22421264381</v>
      </c>
      <c r="CJ72" s="282">
        <v>-708491.50444827601</v>
      </c>
      <c r="CK72" s="282">
        <v>-697756.78468390822</v>
      </c>
      <c r="CL72" s="282">
        <v>-687022.06491954043</v>
      </c>
      <c r="CM72" s="282">
        <v>-676287.34515517263</v>
      </c>
      <c r="CN72" s="282">
        <v>-665552.62539080484</v>
      </c>
      <c r="CO72" s="282">
        <v>-654817.90562643693</v>
      </c>
      <c r="CP72" s="282">
        <v>-644083.18586206913</v>
      </c>
      <c r="CQ72" s="282">
        <v>-633348.46609770134</v>
      </c>
    </row>
    <row r="73" spans="1:95" s="237" customFormat="1" ht="15" x14ac:dyDescent="0.25">
      <c r="A73" s="367" t="s">
        <v>257</v>
      </c>
      <c r="B73" s="368"/>
      <c r="C73" s="368"/>
      <c r="D73" s="368"/>
      <c r="E73" s="368"/>
      <c r="F73" s="368"/>
      <c r="G73" s="368"/>
      <c r="H73" s="368"/>
      <c r="I73" s="368"/>
      <c r="J73" s="368"/>
      <c r="K73" s="368"/>
      <c r="L73" s="368"/>
      <c r="M73" s="368"/>
      <c r="N73" s="368"/>
      <c r="O73" s="368"/>
      <c r="P73" s="368"/>
      <c r="Q73" s="368"/>
      <c r="R73" s="368"/>
      <c r="S73" s="368"/>
      <c r="T73" s="368"/>
      <c r="U73" s="368"/>
      <c r="V73" s="368"/>
      <c r="W73" s="368"/>
      <c r="X73" s="368"/>
      <c r="Y73" s="368"/>
      <c r="Z73" s="368"/>
      <c r="AA73" s="368"/>
      <c r="AB73" s="368"/>
      <c r="AC73" s="368"/>
      <c r="AD73" s="368"/>
      <c r="AE73" s="368"/>
      <c r="AF73" s="368"/>
      <c r="AG73" s="368"/>
      <c r="AH73" s="368"/>
      <c r="AI73" s="368"/>
      <c r="AJ73" s="368"/>
      <c r="AK73" s="369">
        <v>0</v>
      </c>
      <c r="AL73" s="370"/>
      <c r="AM73" s="281">
        <v>21956813.893764369</v>
      </c>
      <c r="AN73" s="281">
        <v>22895200.880195405</v>
      </c>
      <c r="AO73" s="281">
        <v>23870693.957293108</v>
      </c>
      <c r="AP73" s="281">
        <v>24884777.368684147</v>
      </c>
      <c r="AQ73" s="281">
        <v>25938994.727740247</v>
      </c>
      <c r="AR73" s="281">
        <v>27034951.392368019</v>
      </c>
      <c r="AS73" s="281">
        <v>28174316.934790328</v>
      </c>
      <c r="AT73" s="281">
        <v>29358827.710118953</v>
      </c>
      <c r="AU73" s="281">
        <v>30590289.527670149</v>
      </c>
      <c r="AV73" s="281">
        <v>31870580.429132815</v>
      </c>
      <c r="AW73" s="281">
        <v>33201653.577863421</v>
      </c>
      <c r="AX73" s="281">
        <v>34585540.263752669</v>
      </c>
      <c r="AY73" s="281">
        <v>36024353.028286912</v>
      </c>
      <c r="AZ73" s="281">
        <v>37520288.914611951</v>
      </c>
      <c r="BA73" s="281">
        <v>39075632.847599424</v>
      </c>
      <c r="BB73" s="281">
        <v>40692761.149115823</v>
      </c>
      <c r="BC73" s="281">
        <v>42374145.193902291</v>
      </c>
      <c r="BD73" s="281">
        <v>44122355.211689636</v>
      </c>
      <c r="BE73" s="281">
        <v>45940064.241397917</v>
      </c>
      <c r="BF73" s="281">
        <v>47830052.243503958</v>
      </c>
      <c r="BG73" s="281">
        <v>49795210.376903661</v>
      </c>
      <c r="BH73" s="281">
        <v>51838545.446848765</v>
      </c>
      <c r="BI73" s="281">
        <v>53963184.53080111</v>
      </c>
      <c r="BJ73" s="281">
        <v>56172379.789320976</v>
      </c>
      <c r="BK73" s="281">
        <v>58469513.469391063</v>
      </c>
      <c r="BL73" s="281">
        <v>60858103.107873373</v>
      </c>
      <c r="BM73" s="281">
        <v>63341806.943104401</v>
      </c>
      <c r="BN73" s="281">
        <v>65924429.542954102</v>
      </c>
      <c r="BO73" s="281">
        <v>68609927.658007205</v>
      </c>
      <c r="BP73" s="281">
        <v>71402416.308871865</v>
      </c>
      <c r="BQ73" s="281">
        <v>74306175.116980553</v>
      </c>
      <c r="BR73" s="281">
        <v>77325654.888622969</v>
      </c>
      <c r="BS73" s="281">
        <v>80465484.462340534</v>
      </c>
      <c r="BT73" s="281">
        <v>83730477.830216229</v>
      </c>
      <c r="BU73" s="281">
        <v>87125641.544016376</v>
      </c>
      <c r="BV73" s="281">
        <v>90656182.417577952</v>
      </c>
      <c r="BW73" s="281">
        <v>94327515.537291422</v>
      </c>
      <c r="BX73" s="281">
        <v>98145272.593002871</v>
      </c>
      <c r="BY73" s="281">
        <v>102115310.54215217</v>
      </c>
      <c r="BZ73" s="281">
        <v>106243720.6204769</v>
      </c>
      <c r="CA73" s="281">
        <v>110536837.71314402</v>
      </c>
      <c r="CB73" s="281">
        <v>115001250.10072726</v>
      </c>
      <c r="CC73" s="281">
        <v>119643809.59502324</v>
      </c>
      <c r="CD73" s="281">
        <v>124471642.08030051</v>
      </c>
      <c r="CE73" s="281">
        <v>129492158.47619826</v>
      </c>
      <c r="CF73" s="281">
        <v>134713066.13914138</v>
      </c>
      <c r="CG73" s="281">
        <v>140142380.71981165</v>
      </c>
      <c r="CH73" s="281">
        <v>145788438.49491814</v>
      </c>
      <c r="CI73" s="281">
        <v>151659909.1922383</v>
      </c>
      <c r="CJ73" s="281">
        <v>157765809.32866073</v>
      </c>
      <c r="CK73" s="281">
        <v>164115516.08174944</v>
      </c>
      <c r="CL73" s="281">
        <v>170718781.71617115</v>
      </c>
      <c r="CM73" s="281">
        <v>177585748.58717915</v>
      </c>
      <c r="CN73" s="281">
        <v>184726964.74423686</v>
      </c>
      <c r="CO73" s="281">
        <v>192153400.15878636</v>
      </c>
      <c r="CP73" s="281">
        <v>199876463.60112721</v>
      </c>
      <c r="CQ73" s="281">
        <v>207908020.19237119</v>
      </c>
    </row>
    <row r="74" spans="1:95" x14ac:dyDescent="0.25">
      <c r="A74" s="367" t="s">
        <v>252</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73">
        <v>0</v>
      </c>
      <c r="AL74" s="374"/>
      <c r="AM74" s="282">
        <v>-975883.61494252866</v>
      </c>
      <c r="AN74" s="282">
        <v>-975883.61494252866</v>
      </c>
      <c r="AO74" s="282">
        <v>-975883.61494252866</v>
      </c>
      <c r="AP74" s="282">
        <v>-975883.61494252866</v>
      </c>
      <c r="AQ74" s="282">
        <v>-975883.61494252866</v>
      </c>
      <c r="AR74" s="282">
        <v>-975883.61494252866</v>
      </c>
      <c r="AS74" s="282">
        <v>-975883.61494252866</v>
      </c>
      <c r="AT74" s="282">
        <v>-975883.61494252866</v>
      </c>
      <c r="AU74" s="282">
        <v>-975883.61494252866</v>
      </c>
      <c r="AV74" s="282">
        <v>-975883.61494252866</v>
      </c>
      <c r="AW74" s="282">
        <v>-975883.61494252866</v>
      </c>
      <c r="AX74" s="282">
        <v>-975883.61494252866</v>
      </c>
      <c r="AY74" s="282">
        <v>-975883.61494252866</v>
      </c>
      <c r="AZ74" s="282">
        <v>-975883.61494252866</v>
      </c>
      <c r="BA74" s="282">
        <v>-975883.61494252866</v>
      </c>
      <c r="BB74" s="282">
        <v>-975883.61494252866</v>
      </c>
      <c r="BC74" s="282">
        <v>-975883.61494252866</v>
      </c>
      <c r="BD74" s="282">
        <v>-975883.61494252866</v>
      </c>
      <c r="BE74" s="282">
        <v>-975883.61494252866</v>
      </c>
      <c r="BF74" s="282">
        <v>-975883.61494252866</v>
      </c>
      <c r="BG74" s="282">
        <v>-975883.61494252866</v>
      </c>
      <c r="BH74" s="282">
        <v>-975883.61494252866</v>
      </c>
      <c r="BI74" s="282">
        <v>-975883.61494252866</v>
      </c>
      <c r="BJ74" s="282">
        <v>-975883.61494252866</v>
      </c>
      <c r="BK74" s="282">
        <v>-975883.61494252866</v>
      </c>
      <c r="BL74" s="282">
        <v>-975883.61494252866</v>
      </c>
      <c r="BM74" s="282">
        <v>-975883.61494252866</v>
      </c>
      <c r="BN74" s="282">
        <v>-975883.61494252866</v>
      </c>
      <c r="BO74" s="282">
        <v>-975883.61494252866</v>
      </c>
      <c r="BP74" s="282">
        <v>-975883.61494252866</v>
      </c>
      <c r="BQ74" s="282">
        <v>-975883.61494252866</v>
      </c>
      <c r="BR74" s="282">
        <v>-975883.61494252866</v>
      </c>
      <c r="BS74" s="282">
        <v>-975883.61494252866</v>
      </c>
      <c r="BT74" s="282">
        <v>-975883.61494252866</v>
      </c>
      <c r="BU74" s="282">
        <v>-975883.61494252866</v>
      </c>
      <c r="BV74" s="282">
        <v>-975883.61494252866</v>
      </c>
      <c r="BW74" s="282">
        <v>-975883.61494252866</v>
      </c>
      <c r="BX74" s="282">
        <v>-975883.61494252866</v>
      </c>
      <c r="BY74" s="282">
        <v>-975883.61494252866</v>
      </c>
      <c r="BZ74" s="282">
        <v>-975883.61494252866</v>
      </c>
      <c r="CA74" s="282">
        <v>-975883.61494252866</v>
      </c>
      <c r="CB74" s="282">
        <v>-975883.61494252866</v>
      </c>
      <c r="CC74" s="282">
        <v>-975883.61494252866</v>
      </c>
      <c r="CD74" s="282">
        <v>-975883.61494252866</v>
      </c>
      <c r="CE74" s="282">
        <v>-975883.61494252866</v>
      </c>
      <c r="CF74" s="282">
        <v>-975883.61494252866</v>
      </c>
      <c r="CG74" s="282">
        <v>-975883.61494252866</v>
      </c>
      <c r="CH74" s="282">
        <v>-975883.61494252866</v>
      </c>
      <c r="CI74" s="282">
        <v>-975883.61494252866</v>
      </c>
      <c r="CJ74" s="282">
        <v>-975883.61494252866</v>
      </c>
      <c r="CK74" s="282">
        <v>-975883.61494252866</v>
      </c>
      <c r="CL74" s="282">
        <v>-975883.61494252866</v>
      </c>
      <c r="CM74" s="282">
        <v>-975883.61494252866</v>
      </c>
      <c r="CN74" s="282">
        <v>-975883.61494252866</v>
      </c>
      <c r="CO74" s="282">
        <v>-975883.61494252866</v>
      </c>
      <c r="CP74" s="282">
        <v>-975883.61494252866</v>
      </c>
      <c r="CQ74" s="282">
        <v>-975883.61494252866</v>
      </c>
    </row>
    <row r="75" spans="1:95" s="237" customFormat="1" ht="15" x14ac:dyDescent="0.25">
      <c r="A75" s="367" t="s">
        <v>253</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8"/>
      <c r="AK75" s="369">
        <v>0</v>
      </c>
      <c r="AL75" s="370"/>
      <c r="AM75" s="281">
        <v>20980930.278821841</v>
      </c>
      <c r="AN75" s="281">
        <v>21919317.265252877</v>
      </c>
      <c r="AO75" s="281">
        <v>22894810.34235058</v>
      </c>
      <c r="AP75" s="281">
        <v>23908893.753741618</v>
      </c>
      <c r="AQ75" s="281">
        <v>24963111.112797718</v>
      </c>
      <c r="AR75" s="281">
        <v>26059067.77742549</v>
      </c>
      <c r="AS75" s="281">
        <v>27198433.3198478</v>
      </c>
      <c r="AT75" s="281">
        <v>28382944.095176425</v>
      </c>
      <c r="AU75" s="281">
        <v>29614405.91272762</v>
      </c>
      <c r="AV75" s="281">
        <v>30894696.814190287</v>
      </c>
      <c r="AW75" s="281">
        <v>32225769.962920893</v>
      </c>
      <c r="AX75" s="281">
        <v>33609656.648810141</v>
      </c>
      <c r="AY75" s="281">
        <v>35048469.413344383</v>
      </c>
      <c r="AZ75" s="281">
        <v>36544405.299669422</v>
      </c>
      <c r="BA75" s="281">
        <v>38099749.232656896</v>
      </c>
      <c r="BB75" s="281">
        <v>39716877.534173295</v>
      </c>
      <c r="BC75" s="281">
        <v>41398261.578959763</v>
      </c>
      <c r="BD75" s="281">
        <v>43146471.596747108</v>
      </c>
      <c r="BE75" s="281">
        <v>44964180.626455389</v>
      </c>
      <c r="BF75" s="281">
        <v>46854168.62856143</v>
      </c>
      <c r="BG75" s="281">
        <v>48819326.761961132</v>
      </c>
      <c r="BH75" s="281">
        <v>50862661.831906237</v>
      </c>
      <c r="BI75" s="281">
        <v>52987300.915858582</v>
      </c>
      <c r="BJ75" s="281">
        <v>55196496.174378447</v>
      </c>
      <c r="BK75" s="281">
        <v>57493629.854448535</v>
      </c>
      <c r="BL75" s="281">
        <v>59882219.492930844</v>
      </c>
      <c r="BM75" s="281">
        <v>62365923.328161873</v>
      </c>
      <c r="BN75" s="281">
        <v>64948545.928011574</v>
      </c>
      <c r="BO75" s="281">
        <v>67634044.043064669</v>
      </c>
      <c r="BP75" s="281">
        <v>70426532.69392933</v>
      </c>
      <c r="BQ75" s="281">
        <v>73330291.502038017</v>
      </c>
      <c r="BR75" s="281">
        <v>76349771.273680434</v>
      </c>
      <c r="BS75" s="281">
        <v>79489600.847397998</v>
      </c>
      <c r="BT75" s="281">
        <v>82754594.215273693</v>
      </c>
      <c r="BU75" s="281">
        <v>86149757.92907384</v>
      </c>
      <c r="BV75" s="281">
        <v>89680298.802635416</v>
      </c>
      <c r="BW75" s="281">
        <v>93351631.922348887</v>
      </c>
      <c r="BX75" s="281">
        <v>97169388.978060335</v>
      </c>
      <c r="BY75" s="281">
        <v>101139426.92720963</v>
      </c>
      <c r="BZ75" s="281">
        <v>105267837.00553437</v>
      </c>
      <c r="CA75" s="281">
        <v>109560954.09820148</v>
      </c>
      <c r="CB75" s="281">
        <v>114025366.48578472</v>
      </c>
      <c r="CC75" s="281">
        <v>118667925.98008071</v>
      </c>
      <c r="CD75" s="281">
        <v>123495758.46535797</v>
      </c>
      <c r="CE75" s="281">
        <v>128516274.86125572</v>
      </c>
      <c r="CF75" s="281">
        <v>133737182.52419885</v>
      </c>
      <c r="CG75" s="281">
        <v>139166497.10486913</v>
      </c>
      <c r="CH75" s="281">
        <v>144812554.87997562</v>
      </c>
      <c r="CI75" s="281">
        <v>150684025.57729578</v>
      </c>
      <c r="CJ75" s="281">
        <v>156789925.71371821</v>
      </c>
      <c r="CK75" s="281">
        <v>163139632.46680692</v>
      </c>
      <c r="CL75" s="281">
        <v>169742898.10122862</v>
      </c>
      <c r="CM75" s="281">
        <v>176609864.97223663</v>
      </c>
      <c r="CN75" s="281">
        <v>183751081.12929434</v>
      </c>
      <c r="CO75" s="281">
        <v>191177516.54384384</v>
      </c>
      <c r="CP75" s="281">
        <v>198900579.98618469</v>
      </c>
      <c r="CQ75" s="281">
        <v>206932136.57742867</v>
      </c>
    </row>
    <row r="76" spans="1:95" x14ac:dyDescent="0.25">
      <c r="A76" s="367" t="s">
        <v>251</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73">
        <v>0</v>
      </c>
      <c r="AL76" s="374"/>
      <c r="AM76" s="282">
        <v>0</v>
      </c>
      <c r="AN76" s="282">
        <v>0</v>
      </c>
      <c r="AO76" s="282">
        <v>0</v>
      </c>
      <c r="AP76" s="282">
        <v>0</v>
      </c>
      <c r="AQ76" s="282">
        <v>0</v>
      </c>
      <c r="AR76" s="282">
        <v>0</v>
      </c>
      <c r="AS76" s="282">
        <v>0</v>
      </c>
      <c r="AT76" s="282">
        <v>0</v>
      </c>
      <c r="AU76" s="282">
        <v>0</v>
      </c>
      <c r="AV76" s="282">
        <v>0</v>
      </c>
      <c r="AW76" s="282">
        <v>0</v>
      </c>
      <c r="AX76" s="282">
        <v>0</v>
      </c>
      <c r="AY76" s="282">
        <v>0</v>
      </c>
      <c r="AZ76" s="282">
        <v>0</v>
      </c>
      <c r="BA76" s="282">
        <v>0</v>
      </c>
      <c r="BB76" s="282">
        <v>0</v>
      </c>
      <c r="BC76" s="282">
        <v>0</v>
      </c>
      <c r="BD76" s="282">
        <v>0</v>
      </c>
      <c r="BE76" s="282">
        <v>0</v>
      </c>
      <c r="BF76" s="282">
        <v>0</v>
      </c>
      <c r="BG76" s="282">
        <v>0</v>
      </c>
      <c r="BH76" s="282">
        <v>0</v>
      </c>
      <c r="BI76" s="282">
        <v>0</v>
      </c>
      <c r="BJ76" s="282">
        <v>0</v>
      </c>
      <c r="BK76" s="282">
        <v>0</v>
      </c>
      <c r="BL76" s="282">
        <v>0</v>
      </c>
      <c r="BM76" s="282">
        <v>0</v>
      </c>
      <c r="BN76" s="282">
        <v>0</v>
      </c>
      <c r="BO76" s="282">
        <v>0</v>
      </c>
      <c r="BP76" s="282">
        <v>0</v>
      </c>
      <c r="BQ76" s="282">
        <v>0</v>
      </c>
      <c r="BR76" s="282">
        <v>0</v>
      </c>
      <c r="BS76" s="282">
        <v>0</v>
      </c>
      <c r="BT76" s="282">
        <v>0</v>
      </c>
      <c r="BU76" s="282">
        <v>0</v>
      </c>
      <c r="BV76" s="282">
        <v>0</v>
      </c>
      <c r="BW76" s="282">
        <v>0</v>
      </c>
      <c r="BX76" s="282">
        <v>0</v>
      </c>
      <c r="BY76" s="282">
        <v>0</v>
      </c>
      <c r="BZ76" s="282">
        <v>0</v>
      </c>
      <c r="CA76" s="282">
        <v>0</v>
      </c>
      <c r="CB76" s="282">
        <v>0</v>
      </c>
      <c r="CC76" s="282">
        <v>0</v>
      </c>
      <c r="CD76" s="282">
        <v>0</v>
      </c>
      <c r="CE76" s="282">
        <v>0</v>
      </c>
      <c r="CF76" s="282">
        <v>0</v>
      </c>
      <c r="CG76" s="282">
        <v>0</v>
      </c>
      <c r="CH76" s="282">
        <v>0</v>
      </c>
      <c r="CI76" s="282">
        <v>0</v>
      </c>
      <c r="CJ76" s="282">
        <v>0</v>
      </c>
      <c r="CK76" s="282">
        <v>0</v>
      </c>
      <c r="CL76" s="282">
        <v>0</v>
      </c>
      <c r="CM76" s="282">
        <v>0</v>
      </c>
      <c r="CN76" s="282">
        <v>0</v>
      </c>
      <c r="CO76" s="282">
        <v>0</v>
      </c>
      <c r="CP76" s="282">
        <v>0</v>
      </c>
      <c r="CQ76" s="282">
        <v>0</v>
      </c>
    </row>
    <row r="77" spans="1:95" s="237" customFormat="1" ht="15" x14ac:dyDescent="0.25">
      <c r="A77" s="367" t="s">
        <v>256</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v>0</v>
      </c>
      <c r="AL77" s="370"/>
      <c r="AM77" s="281">
        <v>20980930.278821841</v>
      </c>
      <c r="AN77" s="281">
        <v>21919317.265252877</v>
      </c>
      <c r="AO77" s="281">
        <v>22894810.34235058</v>
      </c>
      <c r="AP77" s="281">
        <v>23908893.753741618</v>
      </c>
      <c r="AQ77" s="281">
        <v>24963111.112797718</v>
      </c>
      <c r="AR77" s="281">
        <v>26059067.77742549</v>
      </c>
      <c r="AS77" s="281">
        <v>27198433.3198478</v>
      </c>
      <c r="AT77" s="281">
        <v>28382944.095176425</v>
      </c>
      <c r="AU77" s="281">
        <v>29614405.91272762</v>
      </c>
      <c r="AV77" s="281">
        <v>30894696.814190287</v>
      </c>
      <c r="AW77" s="281">
        <v>32225769.962920893</v>
      </c>
      <c r="AX77" s="281">
        <v>33609656.648810141</v>
      </c>
      <c r="AY77" s="281">
        <v>35048469.413344383</v>
      </c>
      <c r="AZ77" s="281">
        <v>36544405.299669422</v>
      </c>
      <c r="BA77" s="281">
        <v>38099749.232656896</v>
      </c>
      <c r="BB77" s="281">
        <v>39716877.534173295</v>
      </c>
      <c r="BC77" s="281">
        <v>41398261.578959763</v>
      </c>
      <c r="BD77" s="281">
        <v>43146471.596747108</v>
      </c>
      <c r="BE77" s="281">
        <v>44964180.626455389</v>
      </c>
      <c r="BF77" s="281">
        <v>46854168.62856143</v>
      </c>
      <c r="BG77" s="281">
        <v>48819326.761961132</v>
      </c>
      <c r="BH77" s="281">
        <v>50862661.831906237</v>
      </c>
      <c r="BI77" s="281">
        <v>52987300.915858582</v>
      </c>
      <c r="BJ77" s="281">
        <v>55196496.174378447</v>
      </c>
      <c r="BK77" s="281">
        <v>57493629.854448535</v>
      </c>
      <c r="BL77" s="281">
        <v>59882219.492930844</v>
      </c>
      <c r="BM77" s="281">
        <v>62365923.328161873</v>
      </c>
      <c r="BN77" s="281">
        <v>64948545.928011574</v>
      </c>
      <c r="BO77" s="281">
        <v>67634044.043064669</v>
      </c>
      <c r="BP77" s="281">
        <v>70426532.69392933</v>
      </c>
      <c r="BQ77" s="281">
        <v>73330291.502038017</v>
      </c>
      <c r="BR77" s="281">
        <v>76349771.273680434</v>
      </c>
      <c r="BS77" s="281">
        <v>79489600.847397998</v>
      </c>
      <c r="BT77" s="281">
        <v>82754594.215273693</v>
      </c>
      <c r="BU77" s="281">
        <v>86149757.92907384</v>
      </c>
      <c r="BV77" s="281">
        <v>89680298.802635416</v>
      </c>
      <c r="BW77" s="281">
        <v>93351631.922348887</v>
      </c>
      <c r="BX77" s="281">
        <v>97169388.978060335</v>
      </c>
      <c r="BY77" s="281">
        <v>101139426.92720963</v>
      </c>
      <c r="BZ77" s="281">
        <v>105267837.00553437</v>
      </c>
      <c r="CA77" s="281">
        <v>109560954.09820148</v>
      </c>
      <c r="CB77" s="281">
        <v>114025366.48578472</v>
      </c>
      <c r="CC77" s="281">
        <v>118667925.98008071</v>
      </c>
      <c r="CD77" s="281">
        <v>123495758.46535797</v>
      </c>
      <c r="CE77" s="281">
        <v>128516274.86125572</v>
      </c>
      <c r="CF77" s="281">
        <v>133737182.52419885</v>
      </c>
      <c r="CG77" s="281">
        <v>139166497.10486913</v>
      </c>
      <c r="CH77" s="281">
        <v>144812554.87997562</v>
      </c>
      <c r="CI77" s="281">
        <v>150684025.57729578</v>
      </c>
      <c r="CJ77" s="281">
        <v>156789925.71371821</v>
      </c>
      <c r="CK77" s="281">
        <v>163139632.46680692</v>
      </c>
      <c r="CL77" s="281">
        <v>169742898.10122862</v>
      </c>
      <c r="CM77" s="281">
        <v>176609864.97223663</v>
      </c>
      <c r="CN77" s="281">
        <v>183751081.12929434</v>
      </c>
      <c r="CO77" s="281">
        <v>191177516.54384384</v>
      </c>
      <c r="CP77" s="281">
        <v>198900579.98618469</v>
      </c>
      <c r="CQ77" s="281">
        <v>206932136.57742867</v>
      </c>
    </row>
    <row r="78" spans="1:95" x14ac:dyDescent="0.25">
      <c r="A78" s="367" t="s">
        <v>250</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82"/>
      <c r="AL78" s="383"/>
      <c r="AM78" s="282">
        <v>-4196186.0557643687</v>
      </c>
      <c r="AN78" s="282">
        <v>-4383863.4530505752</v>
      </c>
      <c r="AO78" s="282">
        <v>-4578962.0684701158</v>
      </c>
      <c r="AP78" s="282">
        <v>-4781778.7507483242</v>
      </c>
      <c r="AQ78" s="282">
        <v>-4992622.2225595443</v>
      </c>
      <c r="AR78" s="282">
        <v>-5211813.5554850986</v>
      </c>
      <c r="AS78" s="282">
        <v>-5439686.6639695605</v>
      </c>
      <c r="AT78" s="282">
        <v>-5676588.8190352852</v>
      </c>
      <c r="AU78" s="282">
        <v>-5922881.1825455241</v>
      </c>
      <c r="AV78" s="282">
        <v>-6178939.3628380578</v>
      </c>
      <c r="AW78" s="282">
        <v>-6445153.9925841792</v>
      </c>
      <c r="AX78" s="282">
        <v>-6721931.3297620285</v>
      </c>
      <c r="AY78" s="282">
        <v>-7009693.882668877</v>
      </c>
      <c r="AZ78" s="282">
        <v>-7308881.059933885</v>
      </c>
      <c r="BA78" s="282">
        <v>-7619949.84653138</v>
      </c>
      <c r="BB78" s="282">
        <v>-7943375.5068346597</v>
      </c>
      <c r="BC78" s="282">
        <v>-8279652.3157919534</v>
      </c>
      <c r="BD78" s="282">
        <v>-8629294.3193494212</v>
      </c>
      <c r="BE78" s="282">
        <v>-8992836.1252910774</v>
      </c>
      <c r="BF78" s="282">
        <v>-9370833.7257122863</v>
      </c>
      <c r="BG78" s="282">
        <v>-9763865.3523922265</v>
      </c>
      <c r="BH78" s="282">
        <v>-10172532.366381248</v>
      </c>
      <c r="BI78" s="282">
        <v>-10597460.183171717</v>
      </c>
      <c r="BJ78" s="282">
        <v>-11039299.23487569</v>
      </c>
      <c r="BK78" s="282">
        <v>-11498725.970889708</v>
      </c>
      <c r="BL78" s="282">
        <v>-11976443.898586169</v>
      </c>
      <c r="BM78" s="282">
        <v>-12473184.665632375</v>
      </c>
      <c r="BN78" s="282">
        <v>-12989709.185602315</v>
      </c>
      <c r="BO78" s="282">
        <v>-13526808.808612935</v>
      </c>
      <c r="BP78" s="282">
        <v>-14085306.538785867</v>
      </c>
      <c r="BQ78" s="282">
        <v>-14666058.300407603</v>
      </c>
      <c r="BR78" s="282">
        <v>-15269954.254736088</v>
      </c>
      <c r="BS78" s="282">
        <v>-15897920.169479601</v>
      </c>
      <c r="BT78" s="282">
        <v>-16550918.84305474</v>
      </c>
      <c r="BU78" s="282">
        <v>-17229951.58581477</v>
      </c>
      <c r="BV78" s="282">
        <v>-17936059.760527086</v>
      </c>
      <c r="BW78" s="282">
        <v>-18670326.384469777</v>
      </c>
      <c r="BX78" s="282">
        <v>-19433877.795612067</v>
      </c>
      <c r="BY78" s="282">
        <v>-20227885.385441929</v>
      </c>
      <c r="BZ78" s="282">
        <v>-21053567.401106875</v>
      </c>
      <c r="CA78" s="282">
        <v>-21912190.819640297</v>
      </c>
      <c r="CB78" s="282">
        <v>-22805073.297156945</v>
      </c>
      <c r="CC78" s="282">
        <v>-23733585.196016144</v>
      </c>
      <c r="CD78" s="282">
        <v>-24699151.693071596</v>
      </c>
      <c r="CE78" s="282">
        <v>-25703254.972251147</v>
      </c>
      <c r="CF78" s="282">
        <v>-26747436.50483977</v>
      </c>
      <c r="CG78" s="282">
        <v>-27833299.420973826</v>
      </c>
      <c r="CH78" s="282">
        <v>-28962510.975995123</v>
      </c>
      <c r="CI78" s="282">
        <v>-30136805.115459159</v>
      </c>
      <c r="CJ78" s="282">
        <v>-31357985.142743643</v>
      </c>
      <c r="CK78" s="282">
        <v>-32627926.493361384</v>
      </c>
      <c r="CL78" s="282">
        <v>-33948579.620245725</v>
      </c>
      <c r="CM78" s="282">
        <v>-35321972.994447328</v>
      </c>
      <c r="CN78" s="282">
        <v>-36750216.225858867</v>
      </c>
      <c r="CO78" s="282">
        <v>-38235503.308768772</v>
      </c>
      <c r="CP78" s="282">
        <v>-39780115.997236937</v>
      </c>
      <c r="CQ78" s="282">
        <v>-41386427.315485738</v>
      </c>
    </row>
    <row r="79" spans="1:95" ht="16.5" thickBot="1" x14ac:dyDescent="0.3">
      <c r="A79" s="384" t="s">
        <v>255</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v>0</v>
      </c>
      <c r="AL79" s="387"/>
      <c r="AM79" s="283">
        <v>16784744.223057471</v>
      </c>
      <c r="AN79" s="283">
        <v>17535453.812202301</v>
      </c>
      <c r="AO79" s="283">
        <v>18315848.273880463</v>
      </c>
      <c r="AP79" s="283">
        <v>19127115.002993293</v>
      </c>
      <c r="AQ79" s="283">
        <v>19970488.890238173</v>
      </c>
      <c r="AR79" s="283">
        <v>20847254.221940391</v>
      </c>
      <c r="AS79" s="283">
        <v>21758746.655878238</v>
      </c>
      <c r="AT79" s="283">
        <v>22706355.276141141</v>
      </c>
      <c r="AU79" s="283">
        <v>23691524.730182096</v>
      </c>
      <c r="AV79" s="283">
        <v>24715757.451352231</v>
      </c>
      <c r="AW79" s="283">
        <v>25780615.970336713</v>
      </c>
      <c r="AX79" s="283">
        <v>26887725.319048114</v>
      </c>
      <c r="AY79" s="283">
        <v>28038775.530675508</v>
      </c>
      <c r="AZ79" s="283">
        <v>29235524.239735536</v>
      </c>
      <c r="BA79" s="283">
        <v>30479799.386125516</v>
      </c>
      <c r="BB79" s="283">
        <v>31773502.027338635</v>
      </c>
      <c r="BC79" s="283">
        <v>33118609.26316781</v>
      </c>
      <c r="BD79" s="283">
        <v>34517177.277397685</v>
      </c>
      <c r="BE79" s="283">
        <v>35971344.50116431</v>
      </c>
      <c r="BF79" s="283">
        <v>37483334.902849145</v>
      </c>
      <c r="BG79" s="283">
        <v>39055461.409568906</v>
      </c>
      <c r="BH79" s="283">
        <v>40690129.465524986</v>
      </c>
      <c r="BI79" s="283">
        <v>42389840.732686862</v>
      </c>
      <c r="BJ79" s="283">
        <v>44157196.939502761</v>
      </c>
      <c r="BK79" s="283">
        <v>45994903.883558825</v>
      </c>
      <c r="BL79" s="283">
        <v>47905775.594344676</v>
      </c>
      <c r="BM79" s="283">
        <v>49892738.662529498</v>
      </c>
      <c r="BN79" s="283">
        <v>51958836.742409259</v>
      </c>
      <c r="BO79" s="283">
        <v>54107235.234451734</v>
      </c>
      <c r="BP79" s="283">
        <v>56341226.155143462</v>
      </c>
      <c r="BQ79" s="283">
        <v>58664233.201630414</v>
      </c>
      <c r="BR79" s="283">
        <v>61079817.018944345</v>
      </c>
      <c r="BS79" s="283">
        <v>63591680.677918397</v>
      </c>
      <c r="BT79" s="283">
        <v>66203675.372218952</v>
      </c>
      <c r="BU79" s="283">
        <v>68919806.343259066</v>
      </c>
      <c r="BV79" s="283">
        <v>71744239.042108327</v>
      </c>
      <c r="BW79" s="283">
        <v>74681305.537879109</v>
      </c>
      <c r="BX79" s="283">
        <v>77735511.182448268</v>
      </c>
      <c r="BY79" s="283">
        <v>80911541.541767702</v>
      </c>
      <c r="BZ79" s="283">
        <v>84214269.604427487</v>
      </c>
      <c r="CA79" s="283">
        <v>87648763.27856119</v>
      </c>
      <c r="CB79" s="283">
        <v>91220293.188627779</v>
      </c>
      <c r="CC79" s="283">
        <v>94934340.784064561</v>
      </c>
      <c r="CD79" s="283">
        <v>98796606.772286385</v>
      </c>
      <c r="CE79" s="283">
        <v>102813019.88900457</v>
      </c>
      <c r="CF79" s="283">
        <v>106989746.01935908</v>
      </c>
      <c r="CG79" s="283">
        <v>111333197.6838953</v>
      </c>
      <c r="CH79" s="283">
        <v>115850043.90398049</v>
      </c>
      <c r="CI79" s="283">
        <v>120547220.46183662</v>
      </c>
      <c r="CJ79" s="283">
        <v>125431940.57097456</v>
      </c>
      <c r="CK79" s="283">
        <v>130511705.97344553</v>
      </c>
      <c r="CL79" s="283">
        <v>135794318.4809829</v>
      </c>
      <c r="CM79" s="283">
        <v>141287891.97778931</v>
      </c>
      <c r="CN79" s="283">
        <v>147000864.90343547</v>
      </c>
      <c r="CO79" s="283">
        <v>152942013.23507506</v>
      </c>
      <c r="CP79" s="283">
        <v>159120463.98894775</v>
      </c>
      <c r="CQ79" s="283">
        <v>165545709.26194292</v>
      </c>
    </row>
    <row r="80" spans="1:95" s="249" customFormat="1" ht="16.5" thickBot="1" x14ac:dyDescent="0.3">
      <c r="A80" s="284"/>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377">
        <v>0</v>
      </c>
      <c r="AL80" s="377"/>
      <c r="AM80" s="285">
        <v>1</v>
      </c>
      <c r="AN80" s="285">
        <v>2</v>
      </c>
      <c r="AO80" s="285">
        <v>3</v>
      </c>
      <c r="AP80" s="285">
        <v>4</v>
      </c>
      <c r="AQ80" s="285">
        <v>5</v>
      </c>
      <c r="AR80" s="285">
        <v>6</v>
      </c>
      <c r="AS80" s="285">
        <v>7</v>
      </c>
      <c r="AT80" s="285">
        <v>8</v>
      </c>
      <c r="AU80" s="285">
        <v>9</v>
      </c>
      <c r="AV80" s="285">
        <v>10</v>
      </c>
      <c r="AW80" s="285">
        <v>11</v>
      </c>
      <c r="AX80" s="285">
        <v>12</v>
      </c>
      <c r="AY80" s="285">
        <v>13</v>
      </c>
      <c r="AZ80" s="285">
        <v>14</v>
      </c>
      <c r="BA80" s="285">
        <v>15</v>
      </c>
      <c r="BB80" s="285">
        <v>16</v>
      </c>
      <c r="BC80" s="285">
        <v>17</v>
      </c>
      <c r="BD80" s="285">
        <v>18</v>
      </c>
      <c r="BE80" s="285">
        <v>19</v>
      </c>
      <c r="BF80" s="285">
        <v>20</v>
      </c>
      <c r="BG80" s="285">
        <v>21</v>
      </c>
      <c r="BH80" s="285">
        <v>22</v>
      </c>
      <c r="BI80" s="285">
        <v>23</v>
      </c>
      <c r="BJ80" s="285">
        <v>24</v>
      </c>
      <c r="BK80" s="285">
        <v>25</v>
      </c>
      <c r="BL80" s="285">
        <v>26</v>
      </c>
      <c r="BM80" s="285">
        <v>27</v>
      </c>
      <c r="BN80" s="285">
        <v>28</v>
      </c>
      <c r="BO80" s="285">
        <v>29</v>
      </c>
      <c r="BP80" s="285">
        <v>30</v>
      </c>
      <c r="BQ80" s="285">
        <v>31</v>
      </c>
      <c r="BR80" s="285">
        <v>32</v>
      </c>
      <c r="BS80" s="285">
        <v>33</v>
      </c>
      <c r="BT80" s="285">
        <v>34</v>
      </c>
      <c r="BU80" s="285">
        <v>35</v>
      </c>
      <c r="BV80" s="285">
        <v>36</v>
      </c>
      <c r="BW80" s="285">
        <v>37</v>
      </c>
      <c r="BX80" s="285">
        <v>38</v>
      </c>
      <c r="BY80" s="285">
        <v>39</v>
      </c>
      <c r="BZ80" s="285">
        <v>40</v>
      </c>
      <c r="CA80" s="285">
        <v>41</v>
      </c>
      <c r="CB80" s="285">
        <v>42</v>
      </c>
      <c r="CC80" s="285">
        <v>43</v>
      </c>
      <c r="CD80" s="285">
        <v>44</v>
      </c>
      <c r="CE80" s="285">
        <v>45</v>
      </c>
      <c r="CF80" s="285">
        <v>46</v>
      </c>
      <c r="CG80" s="285">
        <v>47</v>
      </c>
      <c r="CH80" s="285">
        <v>48</v>
      </c>
      <c r="CI80" s="285">
        <v>49</v>
      </c>
      <c r="CJ80" s="285">
        <v>50</v>
      </c>
      <c r="CK80" s="285">
        <v>51</v>
      </c>
      <c r="CL80" s="285">
        <v>52</v>
      </c>
      <c r="CM80" s="285">
        <v>53</v>
      </c>
      <c r="CN80" s="285">
        <v>54</v>
      </c>
      <c r="CO80" s="285">
        <v>55</v>
      </c>
      <c r="CP80" s="285">
        <v>56</v>
      </c>
      <c r="CQ80" s="285">
        <v>57</v>
      </c>
    </row>
    <row r="81" spans="1:95" x14ac:dyDescent="0.25">
      <c r="A81" s="378" t="s">
        <v>254</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v>2029</v>
      </c>
      <c r="AL81" s="381"/>
      <c r="AM81" s="277">
        <v>2030</v>
      </c>
      <c r="AN81" s="277">
        <v>2031</v>
      </c>
      <c r="AO81" s="277">
        <v>2032</v>
      </c>
      <c r="AP81" s="277">
        <v>2033</v>
      </c>
      <c r="AQ81" s="277">
        <v>2034</v>
      </c>
      <c r="AR81" s="277">
        <v>2035</v>
      </c>
      <c r="AS81" s="277">
        <v>2036</v>
      </c>
      <c r="AT81" s="277">
        <v>2037</v>
      </c>
      <c r="AU81" s="277">
        <v>2038</v>
      </c>
      <c r="AV81" s="277">
        <v>2039</v>
      </c>
      <c r="AW81" s="277">
        <v>2040</v>
      </c>
      <c r="AX81" s="277">
        <v>2041</v>
      </c>
      <c r="AY81" s="277">
        <v>2042</v>
      </c>
      <c r="AZ81" s="277">
        <v>2043</v>
      </c>
      <c r="BA81" s="277">
        <v>2044</v>
      </c>
      <c r="BB81" s="277">
        <v>2045</v>
      </c>
      <c r="BC81" s="277">
        <v>2046</v>
      </c>
      <c r="BD81" s="277">
        <v>2047</v>
      </c>
      <c r="BE81" s="277">
        <v>2048</v>
      </c>
      <c r="BF81" s="277">
        <v>2049</v>
      </c>
      <c r="BG81" s="277">
        <v>2050</v>
      </c>
      <c r="BH81" s="277">
        <v>2051</v>
      </c>
      <c r="BI81" s="277">
        <v>2052</v>
      </c>
      <c r="BJ81" s="277">
        <v>2053</v>
      </c>
      <c r="BK81" s="277">
        <v>2054</v>
      </c>
      <c r="BL81" s="277">
        <v>2055</v>
      </c>
      <c r="BM81" s="277">
        <v>2056</v>
      </c>
      <c r="BN81" s="277">
        <v>2057</v>
      </c>
      <c r="BO81" s="277">
        <v>2058</v>
      </c>
      <c r="BP81" s="277">
        <v>2059</v>
      </c>
      <c r="BQ81" s="277">
        <v>2060</v>
      </c>
      <c r="BR81" s="277">
        <v>2061</v>
      </c>
      <c r="BS81" s="277">
        <v>2062</v>
      </c>
      <c r="BT81" s="277">
        <v>2063</v>
      </c>
      <c r="BU81" s="277">
        <v>2064</v>
      </c>
      <c r="BV81" s="277">
        <v>2065</v>
      </c>
      <c r="BW81" s="277">
        <v>2066</v>
      </c>
      <c r="BX81" s="277">
        <v>2067</v>
      </c>
      <c r="BY81" s="277">
        <v>2068</v>
      </c>
      <c r="BZ81" s="277">
        <v>2069</v>
      </c>
      <c r="CA81" s="277">
        <v>2070</v>
      </c>
      <c r="CB81" s="277">
        <v>2071</v>
      </c>
      <c r="CC81" s="277">
        <v>2072</v>
      </c>
      <c r="CD81" s="277">
        <v>2073</v>
      </c>
      <c r="CE81" s="277">
        <v>2074</v>
      </c>
      <c r="CF81" s="277">
        <v>2075</v>
      </c>
      <c r="CG81" s="277">
        <v>2076</v>
      </c>
      <c r="CH81" s="277">
        <v>2077</v>
      </c>
      <c r="CI81" s="277">
        <v>2078</v>
      </c>
      <c r="CJ81" s="277">
        <v>2079</v>
      </c>
      <c r="CK81" s="277">
        <v>2080</v>
      </c>
      <c r="CL81" s="277">
        <v>2081</v>
      </c>
      <c r="CM81" s="277">
        <v>2082</v>
      </c>
      <c r="CN81" s="277">
        <v>2083</v>
      </c>
      <c r="CO81" s="277">
        <v>2084</v>
      </c>
      <c r="CP81" s="277">
        <v>2085</v>
      </c>
      <c r="CQ81" s="277">
        <v>2086</v>
      </c>
    </row>
    <row r="82" spans="1:95" s="237" customFormat="1" ht="15" x14ac:dyDescent="0.25">
      <c r="A82" s="367" t="s">
        <v>253</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v>0</v>
      </c>
      <c r="AL82" s="370"/>
      <c r="AM82" s="281">
        <v>20980930.278821841</v>
      </c>
      <c r="AN82" s="281">
        <v>21919317.265252877</v>
      </c>
      <c r="AO82" s="281">
        <v>22894810.34235058</v>
      </c>
      <c r="AP82" s="281">
        <v>23908893.753741618</v>
      </c>
      <c r="AQ82" s="281">
        <v>24963111.112797718</v>
      </c>
      <c r="AR82" s="281">
        <v>26059067.77742549</v>
      </c>
      <c r="AS82" s="281">
        <v>27198433.3198478</v>
      </c>
      <c r="AT82" s="281">
        <v>28382944.095176425</v>
      </c>
      <c r="AU82" s="281">
        <v>29614405.91272762</v>
      </c>
      <c r="AV82" s="281">
        <v>30894696.814190287</v>
      </c>
      <c r="AW82" s="281">
        <v>32225769.962920893</v>
      </c>
      <c r="AX82" s="281">
        <v>33609656.648810141</v>
      </c>
      <c r="AY82" s="281">
        <v>35048469.413344383</v>
      </c>
      <c r="AZ82" s="281">
        <v>36544405.299669422</v>
      </c>
      <c r="BA82" s="281">
        <v>38099749.232656896</v>
      </c>
      <c r="BB82" s="281">
        <v>39716877.534173295</v>
      </c>
      <c r="BC82" s="281">
        <v>41398261.578959763</v>
      </c>
      <c r="BD82" s="281">
        <v>43146471.596747108</v>
      </c>
      <c r="BE82" s="281">
        <v>44964180.626455389</v>
      </c>
      <c r="BF82" s="281">
        <v>46854168.62856143</v>
      </c>
      <c r="BG82" s="281">
        <v>48819326.761961132</v>
      </c>
      <c r="BH82" s="281">
        <v>50862661.831906237</v>
      </c>
      <c r="BI82" s="281">
        <v>52987300.915858582</v>
      </c>
      <c r="BJ82" s="281">
        <v>55196496.174378447</v>
      </c>
      <c r="BK82" s="281">
        <v>57493629.854448535</v>
      </c>
      <c r="BL82" s="281">
        <v>59882219.492930844</v>
      </c>
      <c r="BM82" s="281">
        <v>62365923.328161873</v>
      </c>
      <c r="BN82" s="281">
        <v>64948545.928011574</v>
      </c>
      <c r="BO82" s="281">
        <v>67634044.043064669</v>
      </c>
      <c r="BP82" s="281">
        <v>70426532.69392933</v>
      </c>
      <c r="BQ82" s="281">
        <v>73330291.502038017</v>
      </c>
      <c r="BR82" s="281">
        <v>76349771.273680434</v>
      </c>
      <c r="BS82" s="281">
        <v>79489600.847397998</v>
      </c>
      <c r="BT82" s="281">
        <v>82754594.215273693</v>
      </c>
      <c r="BU82" s="281">
        <v>86149757.92907384</v>
      </c>
      <c r="BV82" s="281">
        <v>89680298.802635416</v>
      </c>
      <c r="BW82" s="281">
        <v>93351631.922348887</v>
      </c>
      <c r="BX82" s="281">
        <v>97169388.978060335</v>
      </c>
      <c r="BY82" s="281">
        <v>101139426.92720963</v>
      </c>
      <c r="BZ82" s="281">
        <v>105267837.00553437</v>
      </c>
      <c r="CA82" s="281">
        <v>109560954.09820148</v>
      </c>
      <c r="CB82" s="281">
        <v>114025366.48578472</v>
      </c>
      <c r="CC82" s="281">
        <v>118667925.98008071</v>
      </c>
      <c r="CD82" s="281">
        <v>123495758.46535797</v>
      </c>
      <c r="CE82" s="281">
        <v>128516274.86125572</v>
      </c>
      <c r="CF82" s="281">
        <v>133737182.52419885</v>
      </c>
      <c r="CG82" s="281">
        <v>139166497.10486913</v>
      </c>
      <c r="CH82" s="281">
        <v>144812554.87997562</v>
      </c>
      <c r="CI82" s="281">
        <v>150684025.57729578</v>
      </c>
      <c r="CJ82" s="281">
        <v>156789925.71371821</v>
      </c>
      <c r="CK82" s="281">
        <v>163139632.46680692</v>
      </c>
      <c r="CL82" s="281">
        <v>169742898.10122862</v>
      </c>
      <c r="CM82" s="281">
        <v>176609864.97223663</v>
      </c>
      <c r="CN82" s="281">
        <v>183751081.12929434</v>
      </c>
      <c r="CO82" s="281">
        <v>191177516.54384384</v>
      </c>
      <c r="CP82" s="281">
        <v>198900579.98618469</v>
      </c>
      <c r="CQ82" s="281">
        <v>206932136.57742867</v>
      </c>
    </row>
    <row r="83" spans="1:95" x14ac:dyDescent="0.25">
      <c r="A83" s="367" t="s">
        <v>252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73">
        <v>0</v>
      </c>
      <c r="AL83" s="374"/>
      <c r="AM83" s="282">
        <v>975883.61494252866</v>
      </c>
      <c r="AN83" s="282">
        <v>975883.61494252866</v>
      </c>
      <c r="AO83" s="282">
        <v>975883.61494252866</v>
      </c>
      <c r="AP83" s="282">
        <v>975883.61494252866</v>
      </c>
      <c r="AQ83" s="282">
        <v>975883.61494252866</v>
      </c>
      <c r="AR83" s="282">
        <v>975883.61494252866</v>
      </c>
      <c r="AS83" s="282">
        <v>975883.61494252866</v>
      </c>
      <c r="AT83" s="282">
        <v>975883.61494252866</v>
      </c>
      <c r="AU83" s="282">
        <v>975883.61494252866</v>
      </c>
      <c r="AV83" s="282">
        <v>975883.61494252866</v>
      </c>
      <c r="AW83" s="282">
        <v>975883.61494252866</v>
      </c>
      <c r="AX83" s="282">
        <v>975883.61494252866</v>
      </c>
      <c r="AY83" s="282">
        <v>975883.61494252866</v>
      </c>
      <c r="AZ83" s="282">
        <v>975883.61494252866</v>
      </c>
      <c r="BA83" s="282">
        <v>975883.61494252866</v>
      </c>
      <c r="BB83" s="282">
        <v>975883.61494252866</v>
      </c>
      <c r="BC83" s="282">
        <v>975883.61494252866</v>
      </c>
      <c r="BD83" s="282">
        <v>975883.61494252866</v>
      </c>
      <c r="BE83" s="282">
        <v>975883.61494252866</v>
      </c>
      <c r="BF83" s="282">
        <v>975883.61494252866</v>
      </c>
      <c r="BG83" s="282">
        <v>975883.61494252866</v>
      </c>
      <c r="BH83" s="282">
        <v>975883.61494252866</v>
      </c>
      <c r="BI83" s="282">
        <v>975883.61494252866</v>
      </c>
      <c r="BJ83" s="282">
        <v>975883.61494252866</v>
      </c>
      <c r="BK83" s="282">
        <v>975883.61494252866</v>
      </c>
      <c r="BL83" s="282">
        <v>975883.61494252866</v>
      </c>
      <c r="BM83" s="282">
        <v>975883.61494252866</v>
      </c>
      <c r="BN83" s="282">
        <v>975883.61494252866</v>
      </c>
      <c r="BO83" s="282">
        <v>975883.61494252866</v>
      </c>
      <c r="BP83" s="282">
        <v>975883.61494252866</v>
      </c>
      <c r="BQ83" s="282">
        <v>975883.61494252866</v>
      </c>
      <c r="BR83" s="282">
        <v>975883.61494252866</v>
      </c>
      <c r="BS83" s="282">
        <v>975883.61494252866</v>
      </c>
      <c r="BT83" s="282">
        <v>975883.61494252866</v>
      </c>
      <c r="BU83" s="282">
        <v>975883.61494252866</v>
      </c>
      <c r="BV83" s="282">
        <v>975883.61494252866</v>
      </c>
      <c r="BW83" s="282">
        <v>975883.61494252866</v>
      </c>
      <c r="BX83" s="282">
        <v>975883.61494252866</v>
      </c>
      <c r="BY83" s="282">
        <v>975883.61494252866</v>
      </c>
      <c r="BZ83" s="282">
        <v>975883.61494252866</v>
      </c>
      <c r="CA83" s="282">
        <v>975883.61494252866</v>
      </c>
      <c r="CB83" s="282">
        <v>975883.61494252866</v>
      </c>
      <c r="CC83" s="282">
        <v>975883.61494252866</v>
      </c>
      <c r="CD83" s="282">
        <v>975883.61494252866</v>
      </c>
      <c r="CE83" s="282">
        <v>975883.61494252866</v>
      </c>
      <c r="CF83" s="282">
        <v>975883.61494252866</v>
      </c>
      <c r="CG83" s="282">
        <v>975883.61494252866</v>
      </c>
      <c r="CH83" s="282">
        <v>975883.61494252866</v>
      </c>
      <c r="CI83" s="282">
        <v>975883.61494252866</v>
      </c>
      <c r="CJ83" s="282">
        <v>975883.61494252866</v>
      </c>
      <c r="CK83" s="282">
        <v>975883.61494252866</v>
      </c>
      <c r="CL83" s="282">
        <v>975883.61494252866</v>
      </c>
      <c r="CM83" s="282">
        <v>975883.61494252866</v>
      </c>
      <c r="CN83" s="282">
        <v>975883.61494252866</v>
      </c>
      <c r="CO83" s="282">
        <v>975883.61494252866</v>
      </c>
      <c r="CP83" s="282">
        <v>975883.61494252866</v>
      </c>
      <c r="CQ83" s="282">
        <v>975883.61494252866</v>
      </c>
    </row>
    <row r="84" spans="1:95" x14ac:dyDescent="0.25">
      <c r="A84" s="367" t="s">
        <v>251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73">
        <v>0</v>
      </c>
      <c r="AL84" s="374"/>
      <c r="AM84" s="282">
        <v>0</v>
      </c>
      <c r="AN84" s="282">
        <v>0</v>
      </c>
      <c r="AO84" s="282">
        <v>0</v>
      </c>
      <c r="AP84" s="282">
        <v>0</v>
      </c>
      <c r="AQ84" s="282">
        <v>0</v>
      </c>
      <c r="AR84" s="282">
        <v>0</v>
      </c>
      <c r="AS84" s="282">
        <v>0</v>
      </c>
      <c r="AT84" s="282">
        <v>0</v>
      </c>
      <c r="AU84" s="282">
        <v>0</v>
      </c>
      <c r="AV84" s="282">
        <v>0</v>
      </c>
      <c r="AW84" s="282">
        <v>0</v>
      </c>
      <c r="AX84" s="282">
        <v>0</v>
      </c>
      <c r="AY84" s="282">
        <v>0</v>
      </c>
      <c r="AZ84" s="282">
        <v>0</v>
      </c>
      <c r="BA84" s="282">
        <v>0</v>
      </c>
      <c r="BB84" s="282">
        <v>0</v>
      </c>
      <c r="BC84" s="282">
        <v>0</v>
      </c>
      <c r="BD84" s="282">
        <v>0</v>
      </c>
      <c r="BE84" s="282">
        <v>0</v>
      </c>
      <c r="BF84" s="282">
        <v>0</v>
      </c>
      <c r="BG84" s="282">
        <v>0</v>
      </c>
      <c r="BH84" s="282">
        <v>0</v>
      </c>
      <c r="BI84" s="282">
        <v>0</v>
      </c>
      <c r="BJ84" s="282">
        <v>0</v>
      </c>
      <c r="BK84" s="282">
        <v>0</v>
      </c>
      <c r="BL84" s="282">
        <v>0</v>
      </c>
      <c r="BM84" s="282">
        <v>0</v>
      </c>
      <c r="BN84" s="282">
        <v>0</v>
      </c>
      <c r="BO84" s="282">
        <v>0</v>
      </c>
      <c r="BP84" s="282">
        <v>0</v>
      </c>
      <c r="BQ84" s="282">
        <v>0</v>
      </c>
      <c r="BR84" s="282">
        <v>0</v>
      </c>
      <c r="BS84" s="282">
        <v>0</v>
      </c>
      <c r="BT84" s="282">
        <v>0</v>
      </c>
      <c r="BU84" s="282">
        <v>0</v>
      </c>
      <c r="BV84" s="282">
        <v>0</v>
      </c>
      <c r="BW84" s="282">
        <v>0</v>
      </c>
      <c r="BX84" s="282">
        <v>0</v>
      </c>
      <c r="BY84" s="282">
        <v>0</v>
      </c>
      <c r="BZ84" s="282">
        <v>0</v>
      </c>
      <c r="CA84" s="282">
        <v>0</v>
      </c>
      <c r="CB84" s="282">
        <v>0</v>
      </c>
      <c r="CC84" s="282">
        <v>0</v>
      </c>
      <c r="CD84" s="282">
        <v>0</v>
      </c>
      <c r="CE84" s="282">
        <v>0</v>
      </c>
      <c r="CF84" s="282">
        <v>0</v>
      </c>
      <c r="CG84" s="282">
        <v>0</v>
      </c>
      <c r="CH84" s="282">
        <v>0</v>
      </c>
      <c r="CI84" s="282">
        <v>0</v>
      </c>
      <c r="CJ84" s="282">
        <v>0</v>
      </c>
      <c r="CK84" s="282">
        <v>0</v>
      </c>
      <c r="CL84" s="282">
        <v>0</v>
      </c>
      <c r="CM84" s="282">
        <v>0</v>
      </c>
      <c r="CN84" s="282">
        <v>0</v>
      </c>
      <c r="CO84" s="282">
        <v>0</v>
      </c>
      <c r="CP84" s="282">
        <v>0</v>
      </c>
      <c r="CQ84" s="282">
        <v>0</v>
      </c>
    </row>
    <row r="85" spans="1:95" x14ac:dyDescent="0.25">
      <c r="A85" s="367" t="s">
        <v>250</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73">
        <v>0</v>
      </c>
      <c r="AL85" s="374"/>
      <c r="AM85" s="282">
        <v>-4196186.0557643687</v>
      </c>
      <c r="AN85" s="282">
        <v>-4383863.4530505752</v>
      </c>
      <c r="AO85" s="282">
        <v>-4578962.0684701148</v>
      </c>
      <c r="AP85" s="282">
        <v>-4781778.7507483251</v>
      </c>
      <c r="AQ85" s="282">
        <v>-4992622.2225595452</v>
      </c>
      <c r="AR85" s="282">
        <v>-5211813.5554850996</v>
      </c>
      <c r="AS85" s="282">
        <v>-5439686.6639695615</v>
      </c>
      <c r="AT85" s="282">
        <v>-5676588.8190352842</v>
      </c>
      <c r="AU85" s="282">
        <v>-5922881.1825455204</v>
      </c>
      <c r="AV85" s="282">
        <v>-6178939.3628380597</v>
      </c>
      <c r="AW85" s="282">
        <v>-6445153.9925841764</v>
      </c>
      <c r="AX85" s="282">
        <v>-6721931.3297620267</v>
      </c>
      <c r="AY85" s="282">
        <v>-7009693.8826688752</v>
      </c>
      <c r="AZ85" s="282">
        <v>-7308881.0599338859</v>
      </c>
      <c r="BA85" s="282">
        <v>-7619949.8465313762</v>
      </c>
      <c r="BB85" s="282">
        <v>-7943375.506834656</v>
      </c>
      <c r="BC85" s="282">
        <v>-8279652.3157919496</v>
      </c>
      <c r="BD85" s="282">
        <v>-8629294.3193494231</v>
      </c>
      <c r="BE85" s="282">
        <v>-8992836.1252910793</v>
      </c>
      <c r="BF85" s="282">
        <v>-9370833.7257122844</v>
      </c>
      <c r="BG85" s="282">
        <v>-9763865.3523922414</v>
      </c>
      <c r="BH85" s="282">
        <v>-10172532.366381258</v>
      </c>
      <c r="BI85" s="282">
        <v>-10597460.183171719</v>
      </c>
      <c r="BJ85" s="282">
        <v>-11039299.234875679</v>
      </c>
      <c r="BK85" s="282">
        <v>-11498725.970889717</v>
      </c>
      <c r="BL85" s="282">
        <v>-11976443.898586184</v>
      </c>
      <c r="BM85" s="282">
        <v>-12473184.665632367</v>
      </c>
      <c r="BN85" s="282">
        <v>-12989709.185602307</v>
      </c>
      <c r="BO85" s="282">
        <v>-13526808.808612943</v>
      </c>
      <c r="BP85" s="282">
        <v>-14085306.538785875</v>
      </c>
      <c r="BQ85" s="282">
        <v>-14666058.300407588</v>
      </c>
      <c r="BR85" s="282">
        <v>-15269954.254736066</v>
      </c>
      <c r="BS85" s="282">
        <v>-15897920.169479609</v>
      </c>
      <c r="BT85" s="282">
        <v>-16550918.843054712</v>
      </c>
      <c r="BU85" s="282">
        <v>-17229951.585814774</v>
      </c>
      <c r="BV85" s="282">
        <v>-17936059.760527074</v>
      </c>
      <c r="BW85" s="282">
        <v>-18670326.384469748</v>
      </c>
      <c r="BX85" s="282">
        <v>-19433877.795612097</v>
      </c>
      <c r="BY85" s="282">
        <v>-20227885.385441899</v>
      </c>
      <c r="BZ85" s="282">
        <v>-21053567.401106894</v>
      </c>
      <c r="CA85" s="282">
        <v>-21912190.819640279</v>
      </c>
      <c r="CB85" s="282">
        <v>-22805073.29715693</v>
      </c>
      <c r="CC85" s="282">
        <v>-23733585.196016133</v>
      </c>
      <c r="CD85" s="282">
        <v>-24699151.693071604</v>
      </c>
      <c r="CE85" s="282">
        <v>-25703254.972251177</v>
      </c>
      <c r="CF85" s="282">
        <v>-26747436.504839778</v>
      </c>
      <c r="CG85" s="282">
        <v>-27833299.420973778</v>
      </c>
      <c r="CH85" s="282">
        <v>-28962510.975995183</v>
      </c>
      <c r="CI85" s="282">
        <v>-30136805.115459204</v>
      </c>
      <c r="CJ85" s="282">
        <v>-31357985.142743587</v>
      </c>
      <c r="CK85" s="282">
        <v>-32627926.493361354</v>
      </c>
      <c r="CL85" s="282">
        <v>-33948579.620245695</v>
      </c>
      <c r="CM85" s="282">
        <v>-35321972.994447351</v>
      </c>
      <c r="CN85" s="282">
        <v>-36750216.225858927</v>
      </c>
      <c r="CO85" s="282">
        <v>-38235503.308768749</v>
      </c>
      <c r="CP85" s="282">
        <v>-39780115.997236967</v>
      </c>
      <c r="CQ85" s="282">
        <v>-41386427.315485716</v>
      </c>
    </row>
    <row r="86" spans="1:95" x14ac:dyDescent="0.25">
      <c r="A86" s="367" t="s">
        <v>249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8"/>
      <c r="AK86" s="375">
        <v>-11320249.933333334</v>
      </c>
      <c r="AL86" s="376"/>
      <c r="AM86" s="286">
        <v>4638261.333333334</v>
      </c>
      <c r="AN86" s="286">
        <v>4823791.786666669</v>
      </c>
      <c r="AO86" s="286">
        <v>1858196.8133333307</v>
      </c>
      <c r="AP86" s="286">
        <v>0</v>
      </c>
      <c r="AQ86" s="286">
        <v>0</v>
      </c>
      <c r="AR86" s="286">
        <v>0</v>
      </c>
      <c r="AS86" s="286">
        <v>0</v>
      </c>
      <c r="AT86" s="286">
        <v>0</v>
      </c>
      <c r="AU86" s="286">
        <v>0</v>
      </c>
      <c r="AV86" s="286">
        <v>0</v>
      </c>
      <c r="AW86" s="286">
        <v>0</v>
      </c>
      <c r="AX86" s="286">
        <v>0</v>
      </c>
      <c r="AY86" s="286">
        <v>0</v>
      </c>
      <c r="AZ86" s="286">
        <v>0</v>
      </c>
      <c r="BA86" s="286">
        <v>0</v>
      </c>
      <c r="BB86" s="286">
        <v>0</v>
      </c>
      <c r="BC86" s="286">
        <v>0</v>
      </c>
      <c r="BD86" s="286">
        <v>0</v>
      </c>
      <c r="BE86" s="286">
        <v>0</v>
      </c>
      <c r="BF86" s="286">
        <v>0</v>
      </c>
      <c r="BG86" s="286">
        <v>0</v>
      </c>
      <c r="BH86" s="286">
        <v>0</v>
      </c>
      <c r="BI86" s="286">
        <v>0</v>
      </c>
      <c r="BJ86" s="286">
        <v>0</v>
      </c>
      <c r="BK86" s="286">
        <v>0</v>
      </c>
      <c r="BL86" s="286">
        <v>0</v>
      </c>
      <c r="BM86" s="286">
        <v>0</v>
      </c>
      <c r="BN86" s="286">
        <v>0</v>
      </c>
      <c r="BO86" s="286">
        <v>0</v>
      </c>
      <c r="BP86" s="286">
        <v>0</v>
      </c>
      <c r="BQ86" s="286">
        <v>0</v>
      </c>
      <c r="BR86" s="286">
        <v>0</v>
      </c>
      <c r="BS86" s="286">
        <v>0</v>
      </c>
      <c r="BT86" s="286">
        <v>0</v>
      </c>
      <c r="BU86" s="286">
        <v>0</v>
      </c>
      <c r="BV86" s="286">
        <v>0</v>
      </c>
      <c r="BW86" s="286">
        <v>0</v>
      </c>
      <c r="BX86" s="286">
        <v>0</v>
      </c>
      <c r="BY86" s="286">
        <v>0</v>
      </c>
      <c r="BZ86" s="286">
        <v>0</v>
      </c>
      <c r="CA86" s="286">
        <v>0</v>
      </c>
      <c r="CB86" s="286">
        <v>0</v>
      </c>
      <c r="CC86" s="286">
        <v>0</v>
      </c>
      <c r="CD86" s="286">
        <v>0</v>
      </c>
      <c r="CE86" s="286">
        <v>0</v>
      </c>
      <c r="CF86" s="286">
        <v>0</v>
      </c>
      <c r="CG86" s="286">
        <v>0</v>
      </c>
      <c r="CH86" s="286">
        <v>0</v>
      </c>
      <c r="CI86" s="286">
        <v>0</v>
      </c>
      <c r="CJ86" s="286">
        <v>0</v>
      </c>
      <c r="CK86" s="286">
        <v>0</v>
      </c>
      <c r="CL86" s="286">
        <v>0</v>
      </c>
      <c r="CM86" s="286">
        <v>0</v>
      </c>
      <c r="CN86" s="286">
        <v>0</v>
      </c>
      <c r="CO86" s="286">
        <v>0</v>
      </c>
      <c r="CP86" s="286">
        <v>0</v>
      </c>
      <c r="CQ86" s="286">
        <v>0</v>
      </c>
    </row>
    <row r="87" spans="1:95" x14ac:dyDescent="0.25">
      <c r="A87" s="367" t="s">
        <v>248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8"/>
      <c r="AK87" s="373">
        <v>0</v>
      </c>
      <c r="AL87" s="374"/>
      <c r="AM87" s="282">
        <v>0</v>
      </c>
      <c r="AN87" s="282">
        <v>0</v>
      </c>
      <c r="AO87" s="282">
        <v>0</v>
      </c>
      <c r="AP87" s="282">
        <v>0</v>
      </c>
      <c r="AQ87" s="282">
        <v>0</v>
      </c>
      <c r="AR87" s="282">
        <v>0</v>
      </c>
      <c r="AS87" s="282">
        <v>0</v>
      </c>
      <c r="AT87" s="282">
        <v>0</v>
      </c>
      <c r="AU87" s="282">
        <v>0</v>
      </c>
      <c r="AV87" s="282">
        <v>0</v>
      </c>
      <c r="AW87" s="282">
        <v>0</v>
      </c>
      <c r="AX87" s="282">
        <v>0</v>
      </c>
      <c r="AY87" s="282">
        <v>0</v>
      </c>
      <c r="AZ87" s="282">
        <v>0</v>
      </c>
      <c r="BA87" s="282">
        <v>0</v>
      </c>
      <c r="BB87" s="282">
        <v>0</v>
      </c>
      <c r="BC87" s="282">
        <v>0</v>
      </c>
      <c r="BD87" s="282">
        <v>0</v>
      </c>
      <c r="BE87" s="282">
        <v>0</v>
      </c>
      <c r="BF87" s="282">
        <v>0</v>
      </c>
      <c r="BG87" s="282">
        <v>0</v>
      </c>
      <c r="BH87" s="282">
        <v>0</v>
      </c>
      <c r="BI87" s="282">
        <v>0</v>
      </c>
      <c r="BJ87" s="282">
        <v>0</v>
      </c>
      <c r="BK87" s="282">
        <v>0</v>
      </c>
      <c r="BL87" s="282">
        <v>0</v>
      </c>
      <c r="BM87" s="282">
        <v>0</v>
      </c>
      <c r="BN87" s="282">
        <v>0</v>
      </c>
      <c r="BO87" s="282">
        <v>0</v>
      </c>
      <c r="BP87" s="282">
        <v>0</v>
      </c>
      <c r="BQ87" s="282">
        <v>0</v>
      </c>
      <c r="BR87" s="282">
        <v>0</v>
      </c>
      <c r="BS87" s="282">
        <v>0</v>
      </c>
      <c r="BT87" s="282">
        <v>0</v>
      </c>
      <c r="BU87" s="282">
        <v>0</v>
      </c>
      <c r="BV87" s="282">
        <v>0</v>
      </c>
      <c r="BW87" s="282">
        <v>0</v>
      </c>
      <c r="BX87" s="282">
        <v>0</v>
      </c>
      <c r="BY87" s="282">
        <v>0</v>
      </c>
      <c r="BZ87" s="282">
        <v>0</v>
      </c>
      <c r="CA87" s="282">
        <v>0</v>
      </c>
      <c r="CB87" s="282">
        <v>0</v>
      </c>
      <c r="CC87" s="282">
        <v>0</v>
      </c>
      <c r="CD87" s="282">
        <v>0</v>
      </c>
      <c r="CE87" s="282">
        <v>0</v>
      </c>
      <c r="CF87" s="282">
        <v>0</v>
      </c>
      <c r="CG87" s="282">
        <v>0</v>
      </c>
      <c r="CH87" s="282">
        <v>0</v>
      </c>
      <c r="CI87" s="282">
        <v>0</v>
      </c>
      <c r="CJ87" s="282">
        <v>0</v>
      </c>
      <c r="CK87" s="282">
        <v>0</v>
      </c>
      <c r="CL87" s="282">
        <v>0</v>
      </c>
      <c r="CM87" s="282">
        <v>0</v>
      </c>
      <c r="CN87" s="282">
        <v>0</v>
      </c>
      <c r="CO87" s="282">
        <v>0</v>
      </c>
      <c r="CP87" s="282">
        <v>0</v>
      </c>
      <c r="CQ87" s="282">
        <v>0</v>
      </c>
    </row>
    <row r="88" spans="1:95" x14ac:dyDescent="0.25">
      <c r="A88" s="367" t="s">
        <v>247</v>
      </c>
      <c r="B88" s="368"/>
      <c r="C88" s="368"/>
      <c r="D88" s="368"/>
      <c r="E88" s="368"/>
      <c r="F88" s="368"/>
      <c r="G88" s="368"/>
      <c r="H88" s="368"/>
      <c r="I88" s="368"/>
      <c r="J88" s="368"/>
      <c r="K88" s="368"/>
      <c r="L88" s="368"/>
      <c r="M88" s="368"/>
      <c r="N88" s="368"/>
      <c r="O88" s="368"/>
      <c r="P88" s="368"/>
      <c r="Q88" s="368"/>
      <c r="R88" s="368"/>
      <c r="S88" s="368"/>
      <c r="T88" s="368"/>
      <c r="U88" s="368"/>
      <c r="V88" s="368"/>
      <c r="W88" s="368"/>
      <c r="X88" s="368"/>
      <c r="Y88" s="368"/>
      <c r="Z88" s="368"/>
      <c r="AA88" s="368"/>
      <c r="AB88" s="368"/>
      <c r="AC88" s="368"/>
      <c r="AD88" s="368"/>
      <c r="AE88" s="368"/>
      <c r="AF88" s="368"/>
      <c r="AG88" s="368"/>
      <c r="AH88" s="368"/>
      <c r="AI88" s="368"/>
      <c r="AJ88" s="368"/>
      <c r="AK88" s="373">
        <v>-56601249.666666664</v>
      </c>
      <c r="AL88" s="374"/>
      <c r="AM88" s="282">
        <v>0</v>
      </c>
      <c r="AN88" s="282">
        <v>0</v>
      </c>
      <c r="AO88" s="282">
        <v>0</v>
      </c>
      <c r="AP88" s="282">
        <v>0</v>
      </c>
      <c r="AQ88" s="282">
        <v>0</v>
      </c>
      <c r="AR88" s="282">
        <v>0</v>
      </c>
      <c r="AS88" s="282">
        <v>0</v>
      </c>
      <c r="AT88" s="282">
        <v>0</v>
      </c>
      <c r="AU88" s="282">
        <v>0</v>
      </c>
      <c r="AV88" s="282">
        <v>0</v>
      </c>
      <c r="AW88" s="282">
        <v>0</v>
      </c>
      <c r="AX88" s="282">
        <v>0</v>
      </c>
      <c r="AY88" s="282">
        <v>0</v>
      </c>
      <c r="AZ88" s="282">
        <v>0</v>
      </c>
      <c r="BA88" s="282">
        <v>0</v>
      </c>
      <c r="BB88" s="282">
        <v>0</v>
      </c>
      <c r="BC88" s="282">
        <v>0</v>
      </c>
      <c r="BD88" s="282">
        <v>0</v>
      </c>
      <c r="BE88" s="282">
        <v>0</v>
      </c>
      <c r="BF88" s="282">
        <v>0</v>
      </c>
      <c r="BG88" s="282">
        <v>1</v>
      </c>
      <c r="BH88" s="282">
        <v>2</v>
      </c>
      <c r="BI88" s="282">
        <v>3</v>
      </c>
      <c r="BJ88" s="282">
        <v>4</v>
      </c>
      <c r="BK88" s="282">
        <v>5</v>
      </c>
      <c r="BL88" s="282">
        <v>6</v>
      </c>
      <c r="BM88" s="282">
        <v>7</v>
      </c>
      <c r="BN88" s="282">
        <v>8</v>
      </c>
      <c r="BO88" s="282">
        <v>9</v>
      </c>
      <c r="BP88" s="282">
        <v>10</v>
      </c>
      <c r="BQ88" s="282">
        <v>11</v>
      </c>
      <c r="BR88" s="282">
        <v>12</v>
      </c>
      <c r="BS88" s="282">
        <v>13</v>
      </c>
      <c r="BT88" s="282">
        <v>14</v>
      </c>
      <c r="BU88" s="282">
        <v>15</v>
      </c>
      <c r="BV88" s="282">
        <v>16</v>
      </c>
      <c r="BW88" s="282">
        <v>17</v>
      </c>
      <c r="BX88" s="282">
        <v>18</v>
      </c>
      <c r="BY88" s="282">
        <v>19</v>
      </c>
      <c r="BZ88" s="282">
        <v>20</v>
      </c>
      <c r="CA88" s="282">
        <v>21</v>
      </c>
      <c r="CB88" s="282">
        <v>22</v>
      </c>
      <c r="CC88" s="282">
        <v>23</v>
      </c>
      <c r="CD88" s="282">
        <v>24</v>
      </c>
      <c r="CE88" s="282">
        <v>25</v>
      </c>
      <c r="CF88" s="282">
        <v>26</v>
      </c>
      <c r="CG88" s="282">
        <v>27</v>
      </c>
      <c r="CH88" s="282">
        <v>28</v>
      </c>
      <c r="CI88" s="282">
        <v>29</v>
      </c>
      <c r="CJ88" s="282">
        <v>30</v>
      </c>
      <c r="CK88" s="282">
        <v>31</v>
      </c>
      <c r="CL88" s="282">
        <v>32</v>
      </c>
      <c r="CM88" s="282">
        <v>33</v>
      </c>
      <c r="CN88" s="282">
        <v>34</v>
      </c>
      <c r="CO88" s="282">
        <v>35</v>
      </c>
      <c r="CP88" s="282">
        <v>36</v>
      </c>
      <c r="CQ88" s="282">
        <v>37</v>
      </c>
    </row>
    <row r="89" spans="1:95" x14ac:dyDescent="0.25">
      <c r="A89" s="367" t="s">
        <v>246</v>
      </c>
      <c r="B89" s="368"/>
      <c r="C89" s="368"/>
      <c r="D89" s="368"/>
      <c r="E89" s="368"/>
      <c r="F89" s="368"/>
      <c r="G89" s="368"/>
      <c r="H89" s="368"/>
      <c r="I89" s="368"/>
      <c r="J89" s="368"/>
      <c r="K89" s="368"/>
      <c r="L89" s="368"/>
      <c r="M89" s="368"/>
      <c r="N89" s="368"/>
      <c r="O89" s="368"/>
      <c r="P89" s="368"/>
      <c r="Q89" s="368"/>
      <c r="R89" s="368"/>
      <c r="S89" s="368"/>
      <c r="T89" s="368"/>
      <c r="U89" s="368"/>
      <c r="V89" s="368"/>
      <c r="W89" s="368"/>
      <c r="X89" s="368"/>
      <c r="Y89" s="368"/>
      <c r="Z89" s="368"/>
      <c r="AA89" s="368"/>
      <c r="AB89" s="368"/>
      <c r="AC89" s="368"/>
      <c r="AD89" s="368"/>
      <c r="AE89" s="368"/>
      <c r="AF89" s="368"/>
      <c r="AG89" s="368"/>
      <c r="AH89" s="368"/>
      <c r="AI89" s="368"/>
      <c r="AJ89" s="368"/>
      <c r="AK89" s="373">
        <v>0</v>
      </c>
      <c r="AL89" s="374"/>
      <c r="AM89" s="282">
        <v>0</v>
      </c>
      <c r="AN89" s="282">
        <v>0</v>
      </c>
      <c r="AO89" s="282">
        <v>0</v>
      </c>
      <c r="AP89" s="282">
        <v>0</v>
      </c>
      <c r="AQ89" s="282">
        <v>0</v>
      </c>
      <c r="AR89" s="282">
        <v>0</v>
      </c>
      <c r="AS89" s="282">
        <v>0</v>
      </c>
      <c r="AT89" s="282">
        <v>0</v>
      </c>
      <c r="AU89" s="282">
        <v>0</v>
      </c>
      <c r="AV89" s="282">
        <v>0</v>
      </c>
      <c r="AW89" s="282">
        <v>0</v>
      </c>
      <c r="AX89" s="282">
        <v>0</v>
      </c>
      <c r="AY89" s="282">
        <v>0</v>
      </c>
      <c r="AZ89" s="282">
        <v>0</v>
      </c>
      <c r="BA89" s="282">
        <v>0</v>
      </c>
      <c r="BB89" s="282">
        <v>0</v>
      </c>
      <c r="BC89" s="282">
        <v>0</v>
      </c>
      <c r="BD89" s="282">
        <v>0</v>
      </c>
      <c r="BE89" s="282">
        <v>0</v>
      </c>
      <c r="BF89" s="282">
        <v>0</v>
      </c>
      <c r="BG89" s="282">
        <v>0</v>
      </c>
      <c r="BH89" s="282">
        <v>0</v>
      </c>
      <c r="BI89" s="282">
        <v>0</v>
      </c>
      <c r="BJ89" s="282">
        <v>0</v>
      </c>
      <c r="BK89" s="282">
        <v>0</v>
      </c>
      <c r="BL89" s="282">
        <v>0</v>
      </c>
      <c r="BM89" s="282">
        <v>0</v>
      </c>
      <c r="BN89" s="282">
        <v>0</v>
      </c>
      <c r="BO89" s="282">
        <v>0</v>
      </c>
      <c r="BP89" s="282">
        <v>0</v>
      </c>
      <c r="BQ89" s="282">
        <v>0</v>
      </c>
      <c r="BR89" s="282">
        <v>0</v>
      </c>
      <c r="BS89" s="282">
        <v>0</v>
      </c>
      <c r="BT89" s="282">
        <v>0</v>
      </c>
      <c r="BU89" s="282">
        <v>0</v>
      </c>
      <c r="BV89" s="282">
        <v>0</v>
      </c>
      <c r="BW89" s="282">
        <v>0</v>
      </c>
      <c r="BX89" s="282">
        <v>0</v>
      </c>
      <c r="BY89" s="282">
        <v>0</v>
      </c>
      <c r="BZ89" s="282">
        <v>0</v>
      </c>
      <c r="CA89" s="282">
        <v>0</v>
      </c>
      <c r="CB89" s="282">
        <v>0</v>
      </c>
      <c r="CC89" s="282">
        <v>0</v>
      </c>
      <c r="CD89" s="282">
        <v>0</v>
      </c>
      <c r="CE89" s="282">
        <v>0</v>
      </c>
      <c r="CF89" s="282">
        <v>0</v>
      </c>
      <c r="CG89" s="282">
        <v>0</v>
      </c>
      <c r="CH89" s="282">
        <v>0</v>
      </c>
      <c r="CI89" s="282">
        <v>0</v>
      </c>
      <c r="CJ89" s="282">
        <v>0</v>
      </c>
      <c r="CK89" s="282">
        <v>0</v>
      </c>
      <c r="CL89" s="282">
        <v>0</v>
      </c>
      <c r="CM89" s="282">
        <v>0</v>
      </c>
      <c r="CN89" s="282">
        <v>0</v>
      </c>
      <c r="CO89" s="282">
        <v>0</v>
      </c>
      <c r="CP89" s="282">
        <v>0</v>
      </c>
      <c r="CQ89" s="282">
        <v>0</v>
      </c>
    </row>
    <row r="90" spans="1:95" s="237" customFormat="1" ht="15" x14ac:dyDescent="0.25">
      <c r="A90" s="367" t="s">
        <v>245</v>
      </c>
      <c r="B90" s="368"/>
      <c r="C90" s="368"/>
      <c r="D90" s="368"/>
      <c r="E90" s="368"/>
      <c r="F90" s="368"/>
      <c r="G90" s="368"/>
      <c r="H90" s="368"/>
      <c r="I90" s="368"/>
      <c r="J90" s="368"/>
      <c r="K90" s="368"/>
      <c r="L90" s="368"/>
      <c r="M90" s="368"/>
      <c r="N90" s="368"/>
      <c r="O90" s="368"/>
      <c r="P90" s="368"/>
      <c r="Q90" s="368"/>
      <c r="R90" s="368"/>
      <c r="S90" s="368"/>
      <c r="T90" s="368"/>
      <c r="U90" s="368"/>
      <c r="V90" s="368"/>
      <c r="W90" s="368"/>
      <c r="X90" s="368"/>
      <c r="Y90" s="368"/>
      <c r="Z90" s="368"/>
      <c r="AA90" s="368"/>
      <c r="AB90" s="368"/>
      <c r="AC90" s="368"/>
      <c r="AD90" s="368"/>
      <c r="AE90" s="368"/>
      <c r="AF90" s="368"/>
      <c r="AG90" s="368"/>
      <c r="AH90" s="368"/>
      <c r="AI90" s="368"/>
      <c r="AJ90" s="368"/>
      <c r="AK90" s="369">
        <v>-67921499.599999994</v>
      </c>
      <c r="AL90" s="370"/>
      <c r="AM90" s="281">
        <v>22398889.171333335</v>
      </c>
      <c r="AN90" s="281">
        <v>23335129.213811498</v>
      </c>
      <c r="AO90" s="281">
        <v>21149928.702156328</v>
      </c>
      <c r="AP90" s="281">
        <v>20102998.617935821</v>
      </c>
      <c r="AQ90" s="281">
        <v>20946372.505180702</v>
      </c>
      <c r="AR90" s="281">
        <v>21823137.836882919</v>
      </c>
      <c r="AS90" s="281">
        <v>22734630.270820767</v>
      </c>
      <c r="AT90" s="281">
        <v>23682238.891083669</v>
      </c>
      <c r="AU90" s="281">
        <v>24667408.345124628</v>
      </c>
      <c r="AV90" s="281">
        <v>25691641.066294756</v>
      </c>
      <c r="AW90" s="281">
        <v>26756499.585279245</v>
      </c>
      <c r="AX90" s="281">
        <v>27863608.933990642</v>
      </c>
      <c r="AY90" s="281">
        <v>29014659.145618036</v>
      </c>
      <c r="AZ90" s="281">
        <v>30211407.854678065</v>
      </c>
      <c r="BA90" s="281">
        <v>31455683.001068048</v>
      </c>
      <c r="BB90" s="281">
        <v>32749385.642281167</v>
      </c>
      <c r="BC90" s="281">
        <v>34094492.878110342</v>
      </c>
      <c r="BD90" s="281">
        <v>35493060.892340213</v>
      </c>
      <c r="BE90" s="281">
        <v>36947228.116106838</v>
      </c>
      <c r="BF90" s="281">
        <v>38459218.517791674</v>
      </c>
      <c r="BG90" s="281">
        <v>40031346.024511419</v>
      </c>
      <c r="BH90" s="281">
        <v>41666015.080467507</v>
      </c>
      <c r="BI90" s="281">
        <v>43365727.347629391</v>
      </c>
      <c r="BJ90" s="281">
        <v>45133084.554445297</v>
      </c>
      <c r="BK90" s="281">
        <v>46970792.498501346</v>
      </c>
      <c r="BL90" s="281">
        <v>48881665.209287189</v>
      </c>
      <c r="BM90" s="281">
        <v>50868629.277472034</v>
      </c>
      <c r="BN90" s="281">
        <v>52934728.357351795</v>
      </c>
      <c r="BO90" s="281">
        <v>55083127.849394262</v>
      </c>
      <c r="BP90" s="281">
        <v>57317119.77008599</v>
      </c>
      <c r="BQ90" s="281">
        <v>59640127.816572964</v>
      </c>
      <c r="BR90" s="281">
        <v>62055712.633886904</v>
      </c>
      <c r="BS90" s="281">
        <v>64567577.292860925</v>
      </c>
      <c r="BT90" s="281">
        <v>67179572.987161517</v>
      </c>
      <c r="BU90" s="281">
        <v>69895704.958201602</v>
      </c>
      <c r="BV90" s="281">
        <v>72720138.657050878</v>
      </c>
      <c r="BW90" s="281">
        <v>75657206.152821675</v>
      </c>
      <c r="BX90" s="281">
        <v>78711412.797390774</v>
      </c>
      <c r="BY90" s="281">
        <v>81887444.156710267</v>
      </c>
      <c r="BZ90" s="281">
        <v>85190173.219370008</v>
      </c>
      <c r="CA90" s="281">
        <v>88624667.89350374</v>
      </c>
      <c r="CB90" s="281">
        <v>92196198.80357033</v>
      </c>
      <c r="CC90" s="281">
        <v>95910247.399007112</v>
      </c>
      <c r="CD90" s="281">
        <v>99772514.387228906</v>
      </c>
      <c r="CE90" s="281">
        <v>103788928.50394708</v>
      </c>
      <c r="CF90" s="281">
        <v>107965655.6343016</v>
      </c>
      <c r="CG90" s="281">
        <v>112309108.29883787</v>
      </c>
      <c r="CH90" s="281">
        <v>116825955.51892295</v>
      </c>
      <c r="CI90" s="281">
        <v>121523133.0767791</v>
      </c>
      <c r="CJ90" s="281">
        <v>126407854.18591714</v>
      </c>
      <c r="CK90" s="281">
        <v>131487620.58838809</v>
      </c>
      <c r="CL90" s="281">
        <v>136770234.09592545</v>
      </c>
      <c r="CM90" s="281">
        <v>142263808.5927318</v>
      </c>
      <c r="CN90" s="281">
        <v>147976782.51837793</v>
      </c>
      <c r="CO90" s="281">
        <v>153917931.85001761</v>
      </c>
      <c r="CP90" s="281">
        <v>160096383.60389024</v>
      </c>
      <c r="CQ90" s="281">
        <v>166521629.87688547</v>
      </c>
    </row>
    <row r="91" spans="1:95" s="237" customFormat="1" ht="15" x14ac:dyDescent="0.25">
      <c r="A91" s="367" t="s">
        <v>244</v>
      </c>
      <c r="B91" s="368"/>
      <c r="C91" s="368"/>
      <c r="D91" s="368"/>
      <c r="E91" s="368"/>
      <c r="F91" s="368"/>
      <c r="G91" s="368"/>
      <c r="H91" s="368"/>
      <c r="I91" s="368"/>
      <c r="J91" s="368"/>
      <c r="K91" s="368"/>
      <c r="L91" s="368"/>
      <c r="M91" s="368"/>
      <c r="N91" s="368"/>
      <c r="O91" s="368"/>
      <c r="P91" s="368"/>
      <c r="Q91" s="368"/>
      <c r="R91" s="368"/>
      <c r="S91" s="368"/>
      <c r="T91" s="368"/>
      <c r="U91" s="368"/>
      <c r="V91" s="368"/>
      <c r="W91" s="368"/>
      <c r="X91" s="368"/>
      <c r="Y91" s="368"/>
      <c r="Z91" s="368"/>
      <c r="AA91" s="368"/>
      <c r="AB91" s="368"/>
      <c r="AC91" s="368"/>
      <c r="AD91" s="368"/>
      <c r="AE91" s="368"/>
      <c r="AF91" s="368"/>
      <c r="AG91" s="368"/>
      <c r="AH91" s="368"/>
      <c r="AI91" s="368"/>
      <c r="AJ91" s="368"/>
      <c r="AK91" s="369">
        <v>-67921499.599999994</v>
      </c>
      <c r="AL91" s="370"/>
      <c r="AM91" s="281">
        <v>-45522610.428666659</v>
      </c>
      <c r="AN91" s="281">
        <v>-22187481.214855161</v>
      </c>
      <c r="AO91" s="281">
        <v>-1037552.5126988329</v>
      </c>
      <c r="AP91" s="281">
        <v>19065446.105236989</v>
      </c>
      <c r="AQ91" s="281">
        <v>40011818.610417694</v>
      </c>
      <c r="AR91" s="281">
        <v>61834956.447300613</v>
      </c>
      <c r="AS91" s="281">
        <v>84569586.71812138</v>
      </c>
      <c r="AT91" s="281">
        <v>108251825.60920505</v>
      </c>
      <c r="AU91" s="281">
        <v>132919233.95432968</v>
      </c>
      <c r="AV91" s="281">
        <v>158610875.02062443</v>
      </c>
      <c r="AW91" s="281">
        <v>185367374.60590369</v>
      </c>
      <c r="AX91" s="281">
        <v>213230983.53989434</v>
      </c>
      <c r="AY91" s="281">
        <v>242245642.68551236</v>
      </c>
      <c r="AZ91" s="281">
        <v>272457050.54019046</v>
      </c>
      <c r="BA91" s="281">
        <v>303912733.54125851</v>
      </c>
      <c r="BB91" s="281">
        <v>336662119.18353969</v>
      </c>
      <c r="BC91" s="281">
        <v>370756612.06165004</v>
      </c>
      <c r="BD91" s="281">
        <v>406249672.95399022</v>
      </c>
      <c r="BE91" s="281">
        <v>443196901.07009709</v>
      </c>
      <c r="BF91" s="281">
        <v>481656119.58788878</v>
      </c>
      <c r="BG91" s="281">
        <v>521687465.61240017</v>
      </c>
      <c r="BH91" s="281">
        <v>563353480.69286764</v>
      </c>
      <c r="BI91" s="281">
        <v>606719208.04049706</v>
      </c>
      <c r="BJ91" s="281">
        <v>651852292.59494233</v>
      </c>
      <c r="BK91" s="281">
        <v>698823085.09344363</v>
      </c>
      <c r="BL91" s="281">
        <v>747704750.3027308</v>
      </c>
      <c r="BM91" s="281">
        <v>798573379.58020282</v>
      </c>
      <c r="BN91" s="281">
        <v>851508107.9375546</v>
      </c>
      <c r="BO91" s="281">
        <v>906591235.78694892</v>
      </c>
      <c r="BP91" s="281">
        <v>963908355.55703497</v>
      </c>
      <c r="BQ91" s="281">
        <v>1023548483.3736079</v>
      </c>
      <c r="BR91" s="281">
        <v>1085604196.0074947</v>
      </c>
      <c r="BS91" s="281">
        <v>1150171773.3003557</v>
      </c>
      <c r="BT91" s="281">
        <v>1217351346.2875171</v>
      </c>
      <c r="BU91" s="281">
        <v>1287247051.2457187</v>
      </c>
      <c r="BV91" s="281">
        <v>1359967189.9027696</v>
      </c>
      <c r="BW91" s="281">
        <v>1435624396.0555913</v>
      </c>
      <c r="BX91" s="281">
        <v>1514335808.852982</v>
      </c>
      <c r="BY91" s="281">
        <v>1596223253.0096922</v>
      </c>
      <c r="BZ91" s="281">
        <v>1681413426.2290621</v>
      </c>
      <c r="CA91" s="281">
        <v>1770038094.1225657</v>
      </c>
      <c r="CB91" s="281">
        <v>1862234292.926136</v>
      </c>
      <c r="CC91" s="281">
        <v>1958144540.3251431</v>
      </c>
      <c r="CD91" s="281">
        <v>2057917054.7123721</v>
      </c>
      <c r="CE91" s="281">
        <v>2161705983.2163191</v>
      </c>
      <c r="CF91" s="281">
        <v>2269671638.8506207</v>
      </c>
      <c r="CG91" s="281">
        <v>2381980747.1494584</v>
      </c>
      <c r="CH91" s="281">
        <v>2498806702.6683812</v>
      </c>
      <c r="CI91" s="281">
        <v>2620329835.7451601</v>
      </c>
      <c r="CJ91" s="281">
        <v>2746737689.931077</v>
      </c>
      <c r="CK91" s="281">
        <v>2878225310.519465</v>
      </c>
      <c r="CL91" s="281">
        <v>3014995544.6153903</v>
      </c>
      <c r="CM91" s="281">
        <v>3157259353.2081223</v>
      </c>
      <c r="CN91" s="281">
        <v>3305236135.7265</v>
      </c>
      <c r="CO91" s="281">
        <v>3459154067.5765176</v>
      </c>
      <c r="CP91" s="281">
        <v>3619250451.180408</v>
      </c>
      <c r="CQ91" s="281">
        <v>3785772081.0572934</v>
      </c>
    </row>
    <row r="92" spans="1:95" x14ac:dyDescent="0.25">
      <c r="A92" s="367" t="s">
        <v>243</v>
      </c>
      <c r="B92" s="368"/>
      <c r="C92" s="368"/>
      <c r="D92" s="368"/>
      <c r="E92" s="368"/>
      <c r="F92" s="368"/>
      <c r="G92" s="368"/>
      <c r="H92" s="368"/>
      <c r="I92" s="368"/>
      <c r="J92" s="368"/>
      <c r="K92" s="368"/>
      <c r="L92" s="368"/>
      <c r="M92" s="368"/>
      <c r="N92" s="368"/>
      <c r="O92" s="368"/>
      <c r="P92" s="368"/>
      <c r="Q92" s="368"/>
      <c r="R92" s="368"/>
      <c r="S92" s="368"/>
      <c r="T92" s="368"/>
      <c r="U92" s="368"/>
      <c r="V92" s="368"/>
      <c r="W92" s="368"/>
      <c r="X92" s="368"/>
      <c r="Y92" s="368"/>
      <c r="Z92" s="368"/>
      <c r="AA92" s="368"/>
      <c r="AB92" s="368"/>
      <c r="AC92" s="368"/>
      <c r="AD92" s="368"/>
      <c r="AE92" s="368"/>
      <c r="AF92" s="368"/>
      <c r="AG92" s="368"/>
      <c r="AH92" s="368"/>
      <c r="AI92" s="368"/>
      <c r="AJ92" s="368"/>
      <c r="AK92" s="371">
        <v>1</v>
      </c>
      <c r="AL92" s="372"/>
      <c r="AM92" s="287">
        <v>0.87657784011220197</v>
      </c>
      <c r="AN92" s="287">
        <v>0.76838870977577312</v>
      </c>
      <c r="AO92" s="287">
        <v>0.6735525155818487</v>
      </c>
      <c r="AP92" s="287">
        <v>0.59042120931087727</v>
      </c>
      <c r="AQ92" s="287">
        <v>0.51755014841416302</v>
      </c>
      <c r="AR92" s="287">
        <v>0.45367299124663668</v>
      </c>
      <c r="AS92" s="287">
        <v>0.39767969078421861</v>
      </c>
      <c r="AT92" s="287">
        <v>0.34859720440411868</v>
      </c>
      <c r="AU92" s="287">
        <v>0.30557258450571412</v>
      </c>
      <c r="AV92" s="287">
        <v>0.26785815612352221</v>
      </c>
      <c r="AW92" s="287">
        <v>0.23479852395119405</v>
      </c>
      <c r="AX92" s="287">
        <v>0.20581918298667082</v>
      </c>
      <c r="AY92" s="287">
        <v>0.18041653487611395</v>
      </c>
      <c r="AZ92" s="287">
        <v>0.15814913646223175</v>
      </c>
      <c r="BA92" s="287">
        <v>0.13863002845567296</v>
      </c>
      <c r="BB92" s="287">
        <v>0.12152001091836692</v>
      </c>
      <c r="BC92" s="287">
        <v>0.10652174870123327</v>
      </c>
      <c r="BD92" s="287">
        <v>9.3374604401501818E-2</v>
      </c>
      <c r="BE92" s="287">
        <v>8.1850109047599762E-2</v>
      </c>
      <c r="BF92" s="287">
        <v>7.1747991801893202E-2</v>
      </c>
      <c r="BG92" s="287">
        <v>6.2892699686091513E-2</v>
      </c>
      <c r="BH92" s="287">
        <v>5.5130346849659465E-2</v>
      </c>
      <c r="BI92" s="287">
        <v>4.8326040366111024E-2</v>
      </c>
      <c r="BJ92" s="287">
        <v>4.2361536085300688E-2</v>
      </c>
      <c r="BK92" s="287">
        <v>3.7133183805487982E-2</v>
      </c>
      <c r="BL92" s="287">
        <v>3.255012605670405E-2</v>
      </c>
      <c r="BM92" s="287">
        <v>2.8532719194165536E-2</v>
      </c>
      <c r="BN92" s="287">
        <v>2.5011149363749596E-2</v>
      </c>
      <c r="BO92" s="287">
        <v>2.1924219287999293E-2</v>
      </c>
      <c r="BP92" s="287">
        <v>1.9218284789620704E-2</v>
      </c>
      <c r="BQ92" s="287">
        <v>1.6846322571546897E-2</v>
      </c>
      <c r="BR92" s="287">
        <v>1.4767113053600015E-2</v>
      </c>
      <c r="BS92" s="287">
        <v>1.2944524065217405E-2</v>
      </c>
      <c r="BT92" s="287">
        <v>1.1346882946368691E-2</v>
      </c>
      <c r="BU92" s="287">
        <v>9.9464261451338454E-3</v>
      </c>
      <c r="BV92" s="287">
        <v>8.7188167471369607E-3</v>
      </c>
      <c r="BW92" s="287">
        <v>7.6427215525394117E-3</v>
      </c>
      <c r="BX92" s="287">
        <v>6.6994403511039732E-3</v>
      </c>
      <c r="BY92" s="287">
        <v>5.8725809529312518E-3</v>
      </c>
      <c r="BZ92" s="287">
        <v>5.1477743276045337E-3</v>
      </c>
      <c r="CA92" s="287">
        <v>4.5124249014766244E-3</v>
      </c>
      <c r="CB92" s="287">
        <v>3.9554916738048958E-3</v>
      </c>
      <c r="CC92" s="287">
        <v>3.4672963480056932E-3</v>
      </c>
      <c r="CD92" s="287">
        <v>3.0393551437637566E-3</v>
      </c>
      <c r="CE92" s="287">
        <v>2.6642313672543445E-3</v>
      </c>
      <c r="CF92" s="287">
        <v>2.3354061774669924E-3</v>
      </c>
      <c r="CG92" s="287">
        <v>2.0471653028287097E-3</v>
      </c>
      <c r="CH92" s="287">
        <v>1.7944997395062325E-3</v>
      </c>
      <c r="CI92" s="287">
        <v>1.5730187057382821E-3</v>
      </c>
      <c r="CJ92" s="287">
        <v>1.3788733395321549E-3</v>
      </c>
      <c r="CK92" s="287">
        <v>1.2086898137553951E-3</v>
      </c>
      <c r="CL92" s="287">
        <v>1.0595107063073239E-3</v>
      </c>
      <c r="CM92" s="287">
        <v>9.2874360651062741E-4</v>
      </c>
      <c r="CN92" s="287">
        <v>8.1411606461310277E-4</v>
      </c>
      <c r="CO92" s="287">
        <v>7.1363610151919932E-4</v>
      </c>
      <c r="CP92" s="287">
        <v>6.255575924957919E-4</v>
      </c>
      <c r="CQ92" s="287">
        <v>5.4834992329575013E-4</v>
      </c>
    </row>
    <row r="93" spans="1:95" s="237" customFormat="1" ht="14.25" x14ac:dyDescent="0.25">
      <c r="A93" s="354" t="s">
        <v>242</v>
      </c>
      <c r="B93" s="355"/>
      <c r="C93" s="355"/>
      <c r="D93" s="355"/>
      <c r="E93" s="355"/>
      <c r="F93" s="355"/>
      <c r="G93" s="355"/>
      <c r="H93" s="355"/>
      <c r="I93" s="355"/>
      <c r="J93" s="355"/>
      <c r="K93" s="355"/>
      <c r="L93" s="355"/>
      <c r="M93" s="355"/>
      <c r="N93" s="355"/>
      <c r="O93" s="355"/>
      <c r="P93" s="355"/>
      <c r="Q93" s="355"/>
      <c r="R93" s="355"/>
      <c r="S93" s="355"/>
      <c r="T93" s="355"/>
      <c r="U93" s="355"/>
      <c r="V93" s="355"/>
      <c r="W93" s="355"/>
      <c r="X93" s="355"/>
      <c r="Y93" s="355"/>
      <c r="Z93" s="355"/>
      <c r="AA93" s="355"/>
      <c r="AB93" s="355"/>
      <c r="AC93" s="355"/>
      <c r="AD93" s="355"/>
      <c r="AE93" s="355"/>
      <c r="AF93" s="355"/>
      <c r="AG93" s="355"/>
      <c r="AH93" s="355"/>
      <c r="AI93" s="355"/>
      <c r="AJ93" s="355"/>
      <c r="AK93" s="363">
        <v>-67921499.599999994</v>
      </c>
      <c r="AL93" s="364"/>
      <c r="AM93" s="288">
        <v>19634369.890719965</v>
      </c>
      <c r="AN93" s="288">
        <v>17930449.829051569</v>
      </c>
      <c r="AO93" s="288">
        <v>14245587.681714138</v>
      </c>
      <c r="AP93" s="288">
        <v>11869236.754776562</v>
      </c>
      <c r="AQ93" s="288">
        <v>10840798.198794616</v>
      </c>
      <c r="AR93" s="288">
        <v>9900568.2208463307</v>
      </c>
      <c r="AS93" s="288">
        <v>9041100.7361935396</v>
      </c>
      <c r="AT93" s="288">
        <v>8255562.2714622626</v>
      </c>
      <c r="AU93" s="288">
        <v>7537683.721077553</v>
      </c>
      <c r="AV93" s="288">
        <v>6881715.6038050754</v>
      </c>
      <c r="AW93" s="288">
        <v>6282386.6087243026</v>
      </c>
      <c r="AX93" s="288">
        <v>5734865.225854056</v>
      </c>
      <c r="AY93" s="288">
        <v>5234724.263663955</v>
      </c>
      <c r="AZ93" s="288">
        <v>4777908.0635256218</v>
      </c>
      <c r="BA93" s="288">
        <v>4360702.2295306921</v>
      </c>
      <c r="BB93" s="288">
        <v>3979705.7008198164</v>
      </c>
      <c r="BC93" s="288">
        <v>3631805.0024580569</v>
      </c>
      <c r="BD93" s="288">
        <v>3314150.5198206827</v>
      </c>
      <c r="BE93" s="288">
        <v>3024134.6503098886</v>
      </c>
      <c r="BF93" s="288">
        <v>2759371.6949217361</v>
      </c>
      <c r="BG93" s="288">
        <v>2517679.4235496102</v>
      </c>
      <c r="BH93" s="288">
        <v>2297061.8632293157</v>
      </c>
      <c r="BI93" s="288">
        <v>2095693.8903073026</v>
      </c>
      <c r="BJ93" s="288">
        <v>1911906.7899940615</v>
      </c>
      <c r="BK93" s="288">
        <v>1744175.0713362866</v>
      </c>
      <c r="BL93" s="288">
        <v>1591104.3644239027</v>
      </c>
      <c r="BM93" s="288">
        <v>1451420.3149662171</v>
      </c>
      <c r="BN93" s="288">
        <v>1323958.397475237</v>
      </c>
      <c r="BO93" s="288">
        <v>1207654.5740390206</v>
      </c>
      <c r="BP93" s="288">
        <v>1101536.7310623117</v>
      </c>
      <c r="BQ93" s="288">
        <v>1004716.831406275</v>
      </c>
      <c r="BR93" s="288">
        <v>916383.72408632271</v>
      </c>
      <c r="BS93" s="288">
        <v>835796.55810022308</v>
      </c>
      <c r="BT93" s="288">
        <v>762278.7510723538</v>
      </c>
      <c r="BU93" s="288">
        <v>695212.46722881775</v>
      </c>
      <c r="BV93" s="288">
        <v>634033.56277721713</v>
      </c>
      <c r="BW93" s="288">
        <v>578226.96006908757</v>
      </c>
      <c r="BX93" s="288">
        <v>527322.41498724138</v>
      </c>
      <c r="BY93" s="288">
        <v>480890.64483891823</v>
      </c>
      <c r="BZ93" s="288">
        <v>438539.78666285618</v>
      </c>
      <c r="CA93" s="288">
        <v>399912.15828774218</v>
      </c>
      <c r="CB93" s="288">
        <v>364681.29672398331</v>
      </c>
      <c r="CC93" s="288">
        <v>332549.25054289988</v>
      </c>
      <c r="CD93" s="288">
        <v>303244.10480906756</v>
      </c>
      <c r="CE93" s="288">
        <v>276517.71889393433</v>
      </c>
      <c r="CF93" s="288">
        <v>252143.65912262196</v>
      </c>
      <c r="CG93" s="288">
        <v>229915.30970101277</v>
      </c>
      <c r="CH93" s="288">
        <v>209644.14674627394</v>
      </c>
      <c r="CI93" s="288">
        <v>191158.16150969607</v>
      </c>
      <c r="CJ93" s="288">
        <v>174300.42004442925</v>
      </c>
      <c r="CK93" s="288">
        <v>158927.74764011885</v>
      </c>
      <c r="CL93" s="288">
        <v>144909.527328792</v>
      </c>
      <c r="CM93" s="288">
        <v>132126.60266835132</v>
      </c>
      <c r="CN93" s="288">
        <v>120470.27583797082</v>
      </c>
      <c r="CO93" s="288">
        <v>109841.39283934436</v>
      </c>
      <c r="CP93" s="288">
        <v>100149.50829453235</v>
      </c>
      <c r="CQ93" s="288">
        <v>91312.12297007344</v>
      </c>
    </row>
    <row r="94" spans="1:95" s="237" customFormat="1" ht="14.25" x14ac:dyDescent="0.25">
      <c r="A94" s="354" t="s">
        <v>241</v>
      </c>
      <c r="B94" s="355"/>
      <c r="C94" s="355"/>
      <c r="D94" s="355"/>
      <c r="E94" s="355"/>
      <c r="F94" s="355"/>
      <c r="G94" s="355"/>
      <c r="H94" s="355"/>
      <c r="I94" s="355"/>
      <c r="J94" s="355"/>
      <c r="K94" s="355"/>
      <c r="L94" s="355"/>
      <c r="M94" s="355"/>
      <c r="N94" s="355"/>
      <c r="O94" s="355"/>
      <c r="P94" s="355"/>
      <c r="Q94" s="355"/>
      <c r="R94" s="355"/>
      <c r="S94" s="355"/>
      <c r="T94" s="355"/>
      <c r="U94" s="355"/>
      <c r="V94" s="355"/>
      <c r="W94" s="355"/>
      <c r="X94" s="355"/>
      <c r="Y94" s="355"/>
      <c r="Z94" s="355"/>
      <c r="AA94" s="355"/>
      <c r="AB94" s="355"/>
      <c r="AC94" s="355"/>
      <c r="AD94" s="355"/>
      <c r="AE94" s="355"/>
      <c r="AF94" s="355"/>
      <c r="AG94" s="355"/>
      <c r="AH94" s="355"/>
      <c r="AI94" s="355"/>
      <c r="AJ94" s="355"/>
      <c r="AK94" s="363">
        <v>-67921499.599999994</v>
      </c>
      <c r="AL94" s="364"/>
      <c r="AM94" s="288">
        <v>-48287129.709280029</v>
      </c>
      <c r="AN94" s="288">
        <v>-30356679.88022846</v>
      </c>
      <c r="AO94" s="288">
        <v>-16111092.198514322</v>
      </c>
      <c r="AP94" s="288">
        <v>-4241855.4437377602</v>
      </c>
      <c r="AQ94" s="288">
        <v>6598942.7550568562</v>
      </c>
      <c r="AR94" s="288">
        <v>16499510.975903187</v>
      </c>
      <c r="AS94" s="288">
        <v>25540611.712096728</v>
      </c>
      <c r="AT94" s="288">
        <v>33796173.98355899</v>
      </c>
      <c r="AU94" s="288">
        <v>41333857.704636544</v>
      </c>
      <c r="AV94" s="288">
        <v>48215573.308441617</v>
      </c>
      <c r="AW94" s="288">
        <v>54497959.91716592</v>
      </c>
      <c r="AX94" s="288">
        <v>60232825.143019974</v>
      </c>
      <c r="AY94" s="288">
        <v>65467549.406683929</v>
      </c>
      <c r="AZ94" s="288">
        <v>70245457.470209554</v>
      </c>
      <c r="BA94" s="288">
        <v>74606159.699740246</v>
      </c>
      <c r="BB94" s="288">
        <v>78585865.400560066</v>
      </c>
      <c r="BC94" s="288">
        <v>82217670.403018117</v>
      </c>
      <c r="BD94" s="288">
        <v>85531820.922838807</v>
      </c>
      <c r="BE94" s="288">
        <v>88555955.573148698</v>
      </c>
      <c r="BF94" s="288">
        <v>91315327.26807043</v>
      </c>
      <c r="BG94" s="288">
        <v>93833006.691620037</v>
      </c>
      <c r="BH94" s="288">
        <v>96130068.554849356</v>
      </c>
      <c r="BI94" s="288">
        <v>98225762.445156664</v>
      </c>
      <c r="BJ94" s="288">
        <v>100137669.23515072</v>
      </c>
      <c r="BK94" s="288">
        <v>101881844.30648701</v>
      </c>
      <c r="BL94" s="288">
        <v>103472948.67091091</v>
      </c>
      <c r="BM94" s="288">
        <v>104924368.98587713</v>
      </c>
      <c r="BN94" s="288">
        <v>106248327.38335237</v>
      </c>
      <c r="BO94" s="288">
        <v>107455981.9573914</v>
      </c>
      <c r="BP94" s="288">
        <v>108557518.6884537</v>
      </c>
      <c r="BQ94" s="288">
        <v>109562235.51985998</v>
      </c>
      <c r="BR94" s="288">
        <v>110478619.24394631</v>
      </c>
      <c r="BS94" s="288">
        <v>111314415.80204654</v>
      </c>
      <c r="BT94" s="288">
        <v>112076694.55311888</v>
      </c>
      <c r="BU94" s="288">
        <v>112771907.0203477</v>
      </c>
      <c r="BV94" s="288">
        <v>113405940.58312492</v>
      </c>
      <c r="BW94" s="288">
        <v>113984167.54319401</v>
      </c>
      <c r="BX94" s="288">
        <v>114511489.95818125</v>
      </c>
      <c r="BY94" s="288">
        <v>114992380.60302016</v>
      </c>
      <c r="BZ94" s="288">
        <v>115430920.38968302</v>
      </c>
      <c r="CA94" s="288">
        <v>115830832.54797077</v>
      </c>
      <c r="CB94" s="288">
        <v>116195513.84469475</v>
      </c>
      <c r="CC94" s="288">
        <v>116528063.09523764</v>
      </c>
      <c r="CD94" s="288">
        <v>116831307.2000467</v>
      </c>
      <c r="CE94" s="288">
        <v>117107824.91894063</v>
      </c>
      <c r="CF94" s="288">
        <v>117359968.57806325</v>
      </c>
      <c r="CG94" s="288">
        <v>117589883.88776426</v>
      </c>
      <c r="CH94" s="288">
        <v>117799528.03451054</v>
      </c>
      <c r="CI94" s="288">
        <v>117990686.19602023</v>
      </c>
      <c r="CJ94" s="288">
        <v>118164986.61606465</v>
      </c>
      <c r="CK94" s="288">
        <v>118323914.36370477</v>
      </c>
      <c r="CL94" s="288">
        <v>118468823.89103356</v>
      </c>
      <c r="CM94" s="288">
        <v>118600950.49370191</v>
      </c>
      <c r="CN94" s="288">
        <v>118721420.76953988</v>
      </c>
      <c r="CO94" s="288">
        <v>118831262.16237922</v>
      </c>
      <c r="CP94" s="288">
        <v>118931411.67067376</v>
      </c>
      <c r="CQ94" s="288">
        <v>119022723.79364383</v>
      </c>
    </row>
    <row r="95" spans="1:95" s="237" customFormat="1" ht="14.25" x14ac:dyDescent="0.25">
      <c r="A95" s="354" t="s">
        <v>240</v>
      </c>
      <c r="B95" s="355"/>
      <c r="C95" s="355"/>
      <c r="D95" s="355"/>
      <c r="E95" s="355"/>
      <c r="F95" s="355"/>
      <c r="G95" s="355"/>
      <c r="H95" s="355"/>
      <c r="I95" s="355"/>
      <c r="J95" s="355"/>
      <c r="K95" s="355"/>
      <c r="L95" s="355"/>
      <c r="M95" s="355"/>
      <c r="N95" s="355"/>
      <c r="O95" s="355"/>
      <c r="P95" s="355"/>
      <c r="Q95" s="355"/>
      <c r="R95" s="355"/>
      <c r="S95" s="355"/>
      <c r="T95" s="355"/>
      <c r="U95" s="355"/>
      <c r="V95" s="355"/>
      <c r="W95" s="355"/>
      <c r="X95" s="355"/>
      <c r="Y95" s="355"/>
      <c r="Z95" s="355"/>
      <c r="AA95" s="355"/>
      <c r="AB95" s="355"/>
      <c r="AC95" s="355"/>
      <c r="AD95" s="355"/>
      <c r="AE95" s="355"/>
      <c r="AF95" s="355"/>
      <c r="AG95" s="355"/>
      <c r="AH95" s="355"/>
      <c r="AI95" s="355"/>
      <c r="AJ95" s="355"/>
      <c r="AK95" s="365">
        <v>0</v>
      </c>
      <c r="AL95" s="366"/>
      <c r="AM95" s="289">
        <v>0</v>
      </c>
      <c r="AN95" s="289">
        <v>0</v>
      </c>
      <c r="AO95" s="289">
        <v>0</v>
      </c>
      <c r="AP95" s="289">
        <v>0.10932464027676758</v>
      </c>
      <c r="AQ95" s="289">
        <v>0.18143795468251867</v>
      </c>
      <c r="AR95" s="289">
        <v>0.22749228918279374</v>
      </c>
      <c r="AS95" s="289">
        <v>0.25795651898422434</v>
      </c>
      <c r="AT95" s="289">
        <v>0.27871526885291931</v>
      </c>
      <c r="AU95" s="289">
        <v>0.29320825403114181</v>
      </c>
      <c r="AV95" s="289">
        <v>0.30352856521346827</v>
      </c>
      <c r="AW95" s="289">
        <v>0.31099681712280569</v>
      </c>
      <c r="AX95" s="289">
        <v>0.31647283923253644</v>
      </c>
      <c r="AY95" s="289">
        <v>0.32053175741028839</v>
      </c>
      <c r="AZ95" s="289">
        <v>0.32356724707891305</v>
      </c>
      <c r="BA95" s="289">
        <v>0.32585415522579209</v>
      </c>
      <c r="BB95" s="289">
        <v>0.32758763962030524</v>
      </c>
      <c r="BC95" s="289">
        <v>0.32890829447515135</v>
      </c>
      <c r="BD95" s="289">
        <v>0.32991866865382824</v>
      </c>
      <c r="BE95" s="289">
        <v>0.33069435795053059</v>
      </c>
      <c r="BF95" s="289">
        <v>0.33129159604081293</v>
      </c>
      <c r="BG95" s="289">
        <v>0.33175253778829172</v>
      </c>
      <c r="BH95" s="289">
        <v>0.33210899218705303</v>
      </c>
      <c r="BI95" s="289">
        <v>0.33238509556879103</v>
      </c>
      <c r="BJ95" s="289">
        <v>0.33259924881570924</v>
      </c>
      <c r="BK95" s="289">
        <v>0.33276553610280835</v>
      </c>
      <c r="BL95" s="289">
        <v>0.33289477362566666</v>
      </c>
      <c r="BM95" s="289">
        <v>0.33299529115108961</v>
      </c>
      <c r="BN95" s="289">
        <v>0.33307351860505796</v>
      </c>
      <c r="BO95" s="289">
        <v>0.3331344290486502</v>
      </c>
      <c r="BP95" s="289">
        <v>0.33318187497949259</v>
      </c>
      <c r="BQ95" s="289">
        <v>0.33321884480923436</v>
      </c>
      <c r="BR95" s="289">
        <v>0.33324765922198885</v>
      </c>
      <c r="BS95" s="289">
        <v>0.33327012199928041</v>
      </c>
      <c r="BT95" s="289">
        <v>0.33328763619067558</v>
      </c>
      <c r="BU95" s="289">
        <v>0.33330129379996376</v>
      </c>
      <c r="BV95" s="289">
        <v>0.33331194515877605</v>
      </c>
      <c r="BW95" s="289">
        <v>0.33332025267441545</v>
      </c>
      <c r="BX95" s="289">
        <v>0.33332673252684852</v>
      </c>
      <c r="BY95" s="289">
        <v>0.33333178705222877</v>
      </c>
      <c r="BZ95" s="289">
        <v>0.33333572991583393</v>
      </c>
      <c r="CA95" s="289">
        <v>0.33333880569431651</v>
      </c>
      <c r="CB95" s="289">
        <v>0.33334120511803023</v>
      </c>
      <c r="CC95" s="289">
        <v>0.33334307694102416</v>
      </c>
      <c r="CD95" s="289">
        <v>0.33334453718845092</v>
      </c>
      <c r="CE95" s="289">
        <v>0.33334567636309886</v>
      </c>
      <c r="CF95" s="289">
        <v>0.33334656506288174</v>
      </c>
      <c r="CG95" s="289">
        <v>0.33334725836055279</v>
      </c>
      <c r="CH95" s="289">
        <v>0.33334779921891466</v>
      </c>
      <c r="CI95" s="289">
        <v>0.33334822115427176</v>
      </c>
      <c r="CJ95" s="289">
        <v>0.3333485503137974</v>
      </c>
      <c r="CK95" s="289">
        <v>0.33334880709590808</v>
      </c>
      <c r="CL95" s="289">
        <v>0.33334900741424911</v>
      </c>
      <c r="CM95" s="289">
        <v>0.33334916368371892</v>
      </c>
      <c r="CN95" s="289">
        <v>0.3333492855896838</v>
      </c>
      <c r="CO95" s="289">
        <v>0.33334938068806608</v>
      </c>
      <c r="CP95" s="289">
        <v>0.33334945487350276</v>
      </c>
      <c r="CQ95" s="289">
        <v>0.33334951274457958</v>
      </c>
    </row>
    <row r="96" spans="1:95" s="237" customFormat="1" ht="14.25" x14ac:dyDescent="0.25">
      <c r="A96" s="354" t="s">
        <v>239</v>
      </c>
      <c r="B96" s="355"/>
      <c r="C96" s="355"/>
      <c r="D96" s="355"/>
      <c r="E96" s="355"/>
      <c r="F96" s="355"/>
      <c r="G96" s="355"/>
      <c r="H96" s="355"/>
      <c r="I96" s="355"/>
      <c r="J96" s="355"/>
      <c r="K96" s="355"/>
      <c r="L96" s="355"/>
      <c r="M96" s="355"/>
      <c r="N96" s="355"/>
      <c r="O96" s="355"/>
      <c r="P96" s="355"/>
      <c r="Q96" s="355"/>
      <c r="R96" s="355"/>
      <c r="S96" s="355"/>
      <c r="T96" s="355"/>
      <c r="U96" s="355"/>
      <c r="V96" s="355"/>
      <c r="W96" s="355"/>
      <c r="X96" s="355"/>
      <c r="Y96" s="355"/>
      <c r="Z96" s="355"/>
      <c r="AA96" s="355"/>
      <c r="AB96" s="355"/>
      <c r="AC96" s="355"/>
      <c r="AD96" s="355"/>
      <c r="AE96" s="355"/>
      <c r="AF96" s="355"/>
      <c r="AG96" s="355"/>
      <c r="AH96" s="355"/>
      <c r="AI96" s="355"/>
      <c r="AJ96" s="355"/>
      <c r="AK96" s="356">
        <v>0</v>
      </c>
      <c r="AL96" s="357"/>
      <c r="AM96" s="290">
        <v>0</v>
      </c>
      <c r="AN96" s="290">
        <v>0</v>
      </c>
      <c r="AO96" s="290">
        <v>0</v>
      </c>
      <c r="AP96" s="290">
        <v>3.0516118282858127</v>
      </c>
      <c r="AQ96" s="290">
        <v>0</v>
      </c>
      <c r="AR96" s="290">
        <v>0</v>
      </c>
      <c r="AS96" s="290">
        <v>0</v>
      </c>
      <c r="AT96" s="290">
        <v>0</v>
      </c>
      <c r="AU96" s="290">
        <v>0</v>
      </c>
      <c r="AV96" s="290">
        <v>0</v>
      </c>
      <c r="AW96" s="290">
        <v>0</v>
      </c>
      <c r="AX96" s="290">
        <v>0</v>
      </c>
      <c r="AY96" s="290">
        <v>0</v>
      </c>
      <c r="AZ96" s="290">
        <v>0</v>
      </c>
      <c r="BA96" s="290">
        <v>0</v>
      </c>
      <c r="BB96" s="290">
        <v>0</v>
      </c>
      <c r="BC96" s="290">
        <v>0</v>
      </c>
      <c r="BD96" s="290">
        <v>0</v>
      </c>
      <c r="BE96" s="290">
        <v>0</v>
      </c>
      <c r="BF96" s="290">
        <v>0</v>
      </c>
      <c r="BG96" s="290">
        <v>0</v>
      </c>
      <c r="BH96" s="290">
        <v>0</v>
      </c>
      <c r="BI96" s="290">
        <v>0</v>
      </c>
      <c r="BJ96" s="290">
        <v>0</v>
      </c>
      <c r="BK96" s="290">
        <v>0</v>
      </c>
      <c r="BL96" s="290">
        <v>0</v>
      </c>
      <c r="BM96" s="290">
        <v>0</v>
      </c>
      <c r="BN96" s="290">
        <v>0</v>
      </c>
      <c r="BO96" s="290">
        <v>0</v>
      </c>
      <c r="BP96" s="290">
        <v>0</v>
      </c>
      <c r="BQ96" s="290">
        <v>0</v>
      </c>
      <c r="BR96" s="290">
        <v>0</v>
      </c>
      <c r="BS96" s="290">
        <v>0</v>
      </c>
      <c r="BT96" s="290">
        <v>0</v>
      </c>
      <c r="BU96" s="290">
        <v>0</v>
      </c>
      <c r="BV96" s="290">
        <v>0</v>
      </c>
      <c r="BW96" s="290">
        <v>0</v>
      </c>
      <c r="BX96" s="290">
        <v>0</v>
      </c>
      <c r="BY96" s="290">
        <v>0</v>
      </c>
      <c r="BZ96" s="290">
        <v>0</v>
      </c>
      <c r="CA96" s="290">
        <v>0</v>
      </c>
      <c r="CB96" s="290">
        <v>0</v>
      </c>
      <c r="CC96" s="290">
        <v>0</v>
      </c>
      <c r="CD96" s="290">
        <v>0</v>
      </c>
      <c r="CE96" s="290">
        <v>0</v>
      </c>
      <c r="CF96" s="290">
        <v>0</v>
      </c>
      <c r="CG96" s="290">
        <v>0</v>
      </c>
      <c r="CH96" s="290">
        <v>0</v>
      </c>
      <c r="CI96" s="290">
        <v>0</v>
      </c>
      <c r="CJ96" s="290">
        <v>0</v>
      </c>
      <c r="CK96" s="290">
        <v>0</v>
      </c>
      <c r="CL96" s="290">
        <v>0</v>
      </c>
      <c r="CM96" s="290">
        <v>0</v>
      </c>
      <c r="CN96" s="290">
        <v>0</v>
      </c>
      <c r="CO96" s="290">
        <v>0</v>
      </c>
      <c r="CP96" s="290">
        <v>0</v>
      </c>
      <c r="CQ96" s="290">
        <v>0</v>
      </c>
    </row>
    <row r="97" spans="1:95" s="237" customFormat="1" ht="15" thickBot="1" x14ac:dyDescent="0.3">
      <c r="A97" s="358" t="s">
        <v>238</v>
      </c>
      <c r="B97" s="359"/>
      <c r="C97" s="359"/>
      <c r="D97" s="359"/>
      <c r="E97" s="359"/>
      <c r="F97" s="359"/>
      <c r="G97" s="359"/>
      <c r="H97" s="359"/>
      <c r="I97" s="359"/>
      <c r="J97" s="359"/>
      <c r="K97" s="359"/>
      <c r="L97" s="359"/>
      <c r="M97" s="359"/>
      <c r="N97" s="359"/>
      <c r="O97" s="359"/>
      <c r="P97" s="359"/>
      <c r="Q97" s="359"/>
      <c r="R97" s="359"/>
      <c r="S97" s="359"/>
      <c r="T97" s="359"/>
      <c r="U97" s="359"/>
      <c r="V97" s="359"/>
      <c r="W97" s="359"/>
      <c r="X97" s="359"/>
      <c r="Y97" s="359"/>
      <c r="Z97" s="359"/>
      <c r="AA97" s="359"/>
      <c r="AB97" s="359"/>
      <c r="AC97" s="359"/>
      <c r="AD97" s="359"/>
      <c r="AE97" s="359"/>
      <c r="AF97" s="359"/>
      <c r="AG97" s="359"/>
      <c r="AH97" s="359"/>
      <c r="AI97" s="359"/>
      <c r="AJ97" s="359"/>
      <c r="AK97" s="360">
        <v>0</v>
      </c>
      <c r="AL97" s="361"/>
      <c r="AM97" s="291">
        <v>0</v>
      </c>
      <c r="AN97" s="291">
        <v>0</v>
      </c>
      <c r="AO97" s="291">
        <v>0</v>
      </c>
      <c r="AP97" s="291">
        <v>0</v>
      </c>
      <c r="AQ97" s="291">
        <v>4.391286265637655</v>
      </c>
      <c r="AR97" s="291">
        <v>0</v>
      </c>
      <c r="AS97" s="291">
        <v>0</v>
      </c>
      <c r="AT97" s="291">
        <v>0</v>
      </c>
      <c r="AU97" s="291">
        <v>0</v>
      </c>
      <c r="AV97" s="291">
        <v>0</v>
      </c>
      <c r="AW97" s="291">
        <v>0</v>
      </c>
      <c r="AX97" s="291">
        <v>0</v>
      </c>
      <c r="AY97" s="291">
        <v>0</v>
      </c>
      <c r="AZ97" s="291">
        <v>0</v>
      </c>
      <c r="BA97" s="291">
        <v>0</v>
      </c>
      <c r="BB97" s="291">
        <v>0</v>
      </c>
      <c r="BC97" s="291">
        <v>0</v>
      </c>
      <c r="BD97" s="291">
        <v>0</v>
      </c>
      <c r="BE97" s="291">
        <v>0</v>
      </c>
      <c r="BF97" s="291">
        <v>0</v>
      </c>
      <c r="BG97" s="291">
        <v>0</v>
      </c>
      <c r="BH97" s="291">
        <v>0</v>
      </c>
      <c r="BI97" s="291">
        <v>0</v>
      </c>
      <c r="BJ97" s="291">
        <v>0</v>
      </c>
      <c r="BK97" s="291">
        <v>0</v>
      </c>
      <c r="BL97" s="291">
        <v>0</v>
      </c>
      <c r="BM97" s="291">
        <v>0</v>
      </c>
      <c r="BN97" s="291">
        <v>0</v>
      </c>
      <c r="BO97" s="291">
        <v>0</v>
      </c>
      <c r="BP97" s="291">
        <v>0</v>
      </c>
      <c r="BQ97" s="291">
        <v>0</v>
      </c>
      <c r="BR97" s="291">
        <v>0</v>
      </c>
      <c r="BS97" s="291">
        <v>0</v>
      </c>
      <c r="BT97" s="291">
        <v>0</v>
      </c>
      <c r="BU97" s="291">
        <v>0</v>
      </c>
      <c r="BV97" s="291">
        <v>0</v>
      </c>
      <c r="BW97" s="291">
        <v>0</v>
      </c>
      <c r="BX97" s="291">
        <v>0</v>
      </c>
      <c r="BY97" s="291">
        <v>0</v>
      </c>
      <c r="BZ97" s="291">
        <v>0</v>
      </c>
      <c r="CA97" s="291">
        <v>0</v>
      </c>
      <c r="CB97" s="291">
        <v>0</v>
      </c>
      <c r="CC97" s="291">
        <v>0</v>
      </c>
      <c r="CD97" s="291">
        <v>0</v>
      </c>
      <c r="CE97" s="291">
        <v>0</v>
      </c>
      <c r="CF97" s="291">
        <v>0</v>
      </c>
      <c r="CG97" s="291">
        <v>0</v>
      </c>
      <c r="CH97" s="291">
        <v>0</v>
      </c>
      <c r="CI97" s="291">
        <v>0</v>
      </c>
      <c r="CJ97" s="291">
        <v>0</v>
      </c>
      <c r="CK97" s="291">
        <v>0</v>
      </c>
      <c r="CL97" s="291">
        <v>0</v>
      </c>
      <c r="CM97" s="291">
        <v>0</v>
      </c>
      <c r="CN97" s="291">
        <v>0</v>
      </c>
      <c r="CO97" s="291">
        <v>0</v>
      </c>
      <c r="CP97" s="291">
        <v>0</v>
      </c>
      <c r="CQ97" s="291">
        <v>0</v>
      </c>
    </row>
    <row r="98" spans="1:95" x14ac:dyDescent="0.25">
      <c r="AM98" s="250"/>
      <c r="AN98" s="250"/>
      <c r="AO98" s="250"/>
      <c r="AP98" s="250"/>
      <c r="AQ98" s="250"/>
      <c r="AR98" s="250"/>
      <c r="AS98" s="250"/>
      <c r="AT98" s="250"/>
    </row>
    <row r="99" spans="1:95" x14ac:dyDescent="0.25">
      <c r="A99" s="362"/>
      <c r="B99" s="362"/>
      <c r="C99" s="362"/>
      <c r="D99" s="362"/>
      <c r="E99" s="362"/>
      <c r="F99" s="362"/>
      <c r="G99" s="362"/>
      <c r="H99" s="362"/>
      <c r="I99" s="362"/>
      <c r="J99" s="362"/>
      <c r="K99" s="362"/>
      <c r="L99" s="362"/>
      <c r="M99" s="362"/>
      <c r="N99" s="362"/>
      <c r="O99" s="362"/>
      <c r="P99" s="362"/>
      <c r="Q99" s="362"/>
      <c r="R99" s="362"/>
      <c r="S99" s="362"/>
      <c r="T99" s="362"/>
      <c r="U99" s="362"/>
      <c r="V99" s="362"/>
      <c r="W99" s="362"/>
      <c r="X99" s="362"/>
      <c r="Y99" s="362"/>
      <c r="Z99" s="362"/>
      <c r="AA99" s="362"/>
      <c r="AB99" s="362"/>
      <c r="AC99" s="362"/>
      <c r="AD99" s="362"/>
      <c r="AE99" s="362"/>
      <c r="AF99" s="362"/>
      <c r="AG99" s="362"/>
      <c r="AH99" s="362"/>
      <c r="AI99" s="362"/>
      <c r="AJ99" s="362"/>
      <c r="AK99" s="362"/>
      <c r="AL99" s="362"/>
      <c r="AM99" s="362"/>
      <c r="AN99" s="362"/>
      <c r="AO99" s="362"/>
      <c r="AP99" s="362"/>
      <c r="AQ99" s="362"/>
      <c r="AR99" s="362"/>
      <c r="AS99" s="362"/>
      <c r="AT99" s="362"/>
      <c r="AU99" s="362"/>
    </row>
    <row r="101" spans="1:95" x14ac:dyDescent="0.25">
      <c r="AM101" s="250"/>
    </row>
    <row r="103" spans="1:95" x14ac:dyDescent="0.25">
      <c r="AM103" s="236" t="s">
        <v>530</v>
      </c>
      <c r="CJ103" s="251"/>
      <c r="CK103" s="251"/>
      <c r="CL103" s="251"/>
      <c r="CM103" s="251"/>
      <c r="CN103" s="251"/>
      <c r="CO103" s="251"/>
      <c r="CP103" s="251"/>
      <c r="CQ103" s="251"/>
    </row>
    <row r="104" spans="1:95" ht="27.75" x14ac:dyDescent="0.25">
      <c r="AL104" s="240"/>
    </row>
    <row r="105" spans="1:95" ht="27.75" x14ac:dyDescent="0.25">
      <c r="AL105" s="240"/>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28" sqref="K28"/>
    </sheetView>
  </sheetViews>
  <sheetFormatPr defaultRowHeight="15.75" x14ac:dyDescent="0.25"/>
  <cols>
    <col min="1" max="1" width="9.140625" style="63"/>
    <col min="2" max="2" width="37.7109375" style="63" customWidth="1"/>
    <col min="3" max="3" width="17.28515625" style="63" customWidth="1"/>
    <col min="4" max="4" width="15.7109375" style="63" customWidth="1"/>
    <col min="5" max="5" width="0" style="63" hidden="1" customWidth="1"/>
    <col min="6" max="6" width="0.85546875" style="63" hidden="1" customWidth="1"/>
    <col min="7" max="7" width="17.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2025 год</v>
      </c>
      <c r="B5" s="296"/>
      <c r="C5" s="296"/>
      <c r="D5" s="296"/>
      <c r="E5" s="296"/>
      <c r="F5" s="296"/>
      <c r="G5" s="296"/>
      <c r="H5" s="296"/>
      <c r="I5" s="296"/>
      <c r="J5" s="296"/>
      <c r="K5" s="296"/>
      <c r="L5" s="296"/>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2" t="str">
        <f>'1. паспорт местоположение'!A9:C9</f>
        <v>АО "Россети Тюмень"</v>
      </c>
      <c r="B9" s="310"/>
      <c r="C9" s="310"/>
      <c r="D9" s="310"/>
      <c r="E9" s="310"/>
      <c r="F9" s="310"/>
      <c r="G9" s="310"/>
      <c r="H9" s="310"/>
      <c r="I9" s="310"/>
      <c r="J9" s="310"/>
      <c r="K9" s="310"/>
      <c r="L9" s="310"/>
    </row>
    <row r="10" spans="1:44" x14ac:dyDescent="0.25">
      <c r="A10" s="305" t="s">
        <v>8</v>
      </c>
      <c r="B10" s="305"/>
      <c r="C10" s="305"/>
      <c r="D10" s="305"/>
      <c r="E10" s="305"/>
      <c r="F10" s="305"/>
      <c r="G10" s="305"/>
      <c r="H10" s="305"/>
      <c r="I10" s="305"/>
      <c r="J10" s="305"/>
      <c r="K10" s="305"/>
      <c r="L10" s="305"/>
    </row>
    <row r="11" spans="1:44" ht="18.75" x14ac:dyDescent="0.25">
      <c r="A11" s="309"/>
      <c r="B11" s="309"/>
      <c r="C11" s="309"/>
      <c r="D11" s="309"/>
      <c r="E11" s="309"/>
      <c r="F11" s="309"/>
      <c r="G11" s="309"/>
      <c r="H11" s="309"/>
      <c r="I11" s="309"/>
      <c r="J11" s="309"/>
      <c r="K11" s="309"/>
      <c r="L11" s="309"/>
    </row>
    <row r="12" spans="1:44" x14ac:dyDescent="0.25">
      <c r="A12" s="312" t="s">
        <v>430</v>
      </c>
      <c r="B12" s="312"/>
      <c r="C12" s="312"/>
      <c r="D12" s="312"/>
      <c r="E12" s="312"/>
      <c r="F12" s="312"/>
      <c r="G12" s="312"/>
      <c r="H12" s="312"/>
      <c r="I12" s="312"/>
      <c r="J12" s="312"/>
      <c r="K12" s="312"/>
      <c r="L12" s="312"/>
    </row>
    <row r="13" spans="1:44" x14ac:dyDescent="0.25">
      <c r="A13" s="305" t="s">
        <v>7</v>
      </c>
      <c r="B13" s="305"/>
      <c r="C13" s="305"/>
      <c r="D13" s="305"/>
      <c r="E13" s="305"/>
      <c r="F13" s="305"/>
      <c r="G13" s="305"/>
      <c r="H13" s="305"/>
      <c r="I13" s="305"/>
      <c r="J13" s="305"/>
      <c r="K13" s="305"/>
      <c r="L13" s="305"/>
    </row>
    <row r="14" spans="1:44" ht="18.75" x14ac:dyDescent="0.25">
      <c r="A14" s="311"/>
      <c r="B14" s="311"/>
      <c r="C14" s="311"/>
      <c r="D14" s="311"/>
      <c r="E14" s="311"/>
      <c r="F14" s="311"/>
      <c r="G14" s="311"/>
      <c r="H14" s="311"/>
      <c r="I14" s="311"/>
      <c r="J14" s="311"/>
      <c r="K14" s="311"/>
      <c r="L14" s="311"/>
    </row>
    <row r="15" spans="1:44" x14ac:dyDescent="0.25">
      <c r="A15" s="303" t="str">
        <f>'1. паспорт местоположение'!A15:C15</f>
        <v>ВОЛС ПС 110 кВ Сорум - ПС 110 кВ Сосновская. (Установка оконечного оборудования - 4шт.).</v>
      </c>
      <c r="B15" s="312"/>
      <c r="C15" s="312"/>
      <c r="D15" s="312"/>
      <c r="E15" s="312"/>
      <c r="F15" s="312"/>
      <c r="G15" s="312"/>
      <c r="H15" s="312"/>
      <c r="I15" s="312"/>
      <c r="J15" s="312"/>
      <c r="K15" s="312"/>
      <c r="L15" s="312"/>
    </row>
    <row r="16" spans="1:44" x14ac:dyDescent="0.25">
      <c r="A16" s="305" t="s">
        <v>6</v>
      </c>
      <c r="B16" s="305"/>
      <c r="C16" s="305"/>
      <c r="D16" s="305"/>
      <c r="E16" s="305"/>
      <c r="F16" s="305"/>
      <c r="G16" s="305"/>
      <c r="H16" s="305"/>
      <c r="I16" s="305"/>
      <c r="J16" s="305"/>
      <c r="K16" s="305"/>
      <c r="L16" s="305"/>
    </row>
    <row r="17" spans="1:12" ht="15.75" customHeight="1" x14ac:dyDescent="0.25">
      <c r="L17" s="75"/>
    </row>
    <row r="18" spans="1:12" x14ac:dyDescent="0.25">
      <c r="K18" s="74"/>
    </row>
    <row r="19" spans="1:12" ht="15.75" customHeight="1" x14ac:dyDescent="0.25">
      <c r="A19" s="450" t="s">
        <v>397</v>
      </c>
      <c r="B19" s="450"/>
      <c r="C19" s="450"/>
      <c r="D19" s="450"/>
      <c r="E19" s="450"/>
      <c r="F19" s="450"/>
      <c r="G19" s="450"/>
      <c r="H19" s="450"/>
      <c r="I19" s="450"/>
      <c r="J19" s="450"/>
      <c r="K19" s="450"/>
      <c r="L19" s="450"/>
    </row>
    <row r="20" spans="1:12" x14ac:dyDescent="0.25">
      <c r="A20" s="193"/>
      <c r="B20" s="193"/>
      <c r="C20" s="73"/>
      <c r="D20" s="73"/>
      <c r="E20" s="73"/>
      <c r="F20" s="73"/>
      <c r="G20" s="73"/>
      <c r="H20" s="73"/>
      <c r="I20" s="73"/>
      <c r="J20" s="73"/>
      <c r="K20" s="73"/>
      <c r="L20" s="73"/>
    </row>
    <row r="21" spans="1:12" ht="28.5" customHeight="1" x14ac:dyDescent="0.25">
      <c r="A21" s="451" t="s">
        <v>208</v>
      </c>
      <c r="B21" s="451" t="s">
        <v>207</v>
      </c>
      <c r="C21" s="457" t="s">
        <v>356</v>
      </c>
      <c r="D21" s="457"/>
      <c r="E21" s="457"/>
      <c r="F21" s="457"/>
      <c r="G21" s="457"/>
      <c r="H21" s="457"/>
      <c r="I21" s="452" t="s">
        <v>206</v>
      </c>
      <c r="J21" s="454" t="s">
        <v>358</v>
      </c>
      <c r="K21" s="451" t="s">
        <v>205</v>
      </c>
      <c r="L21" s="453" t="s">
        <v>357</v>
      </c>
    </row>
    <row r="22" spans="1:12" ht="58.5" customHeight="1" x14ac:dyDescent="0.25">
      <c r="A22" s="451"/>
      <c r="B22" s="451"/>
      <c r="C22" s="458" t="s">
        <v>2</v>
      </c>
      <c r="D22" s="458"/>
      <c r="E22" s="127"/>
      <c r="F22" s="128"/>
      <c r="G22" s="459" t="s">
        <v>1</v>
      </c>
      <c r="H22" s="460"/>
      <c r="I22" s="452"/>
      <c r="J22" s="455"/>
      <c r="K22" s="451"/>
      <c r="L22" s="453"/>
    </row>
    <row r="23" spans="1:12" ht="36.75" customHeight="1" x14ac:dyDescent="0.25">
      <c r="A23" s="451"/>
      <c r="B23" s="451"/>
      <c r="C23" s="72" t="s">
        <v>204</v>
      </c>
      <c r="D23" s="72" t="s">
        <v>203</v>
      </c>
      <c r="E23" s="72" t="s">
        <v>204</v>
      </c>
      <c r="F23" s="72" t="s">
        <v>203</v>
      </c>
      <c r="G23" s="72" t="s">
        <v>204</v>
      </c>
      <c r="H23" s="72" t="s">
        <v>203</v>
      </c>
      <c r="I23" s="452"/>
      <c r="J23" s="456"/>
      <c r="K23" s="451"/>
      <c r="L23" s="453"/>
    </row>
    <row r="24" spans="1:12" x14ac:dyDescent="0.25">
      <c r="A24" s="192">
        <v>1</v>
      </c>
      <c r="B24" s="192">
        <v>2</v>
      </c>
      <c r="C24" s="72">
        <v>3</v>
      </c>
      <c r="D24" s="72">
        <v>4</v>
      </c>
      <c r="E24" s="72">
        <v>5</v>
      </c>
      <c r="F24" s="72">
        <v>6</v>
      </c>
      <c r="G24" s="72">
        <v>7</v>
      </c>
      <c r="H24" s="72">
        <v>8</v>
      </c>
      <c r="I24" s="72">
        <v>9</v>
      </c>
      <c r="J24" s="72">
        <v>10</v>
      </c>
      <c r="K24" s="72">
        <v>11</v>
      </c>
      <c r="L24" s="72">
        <v>12</v>
      </c>
    </row>
    <row r="25" spans="1:12" x14ac:dyDescent="0.25">
      <c r="A25" s="68">
        <v>1</v>
      </c>
      <c r="B25" s="69" t="s">
        <v>488</v>
      </c>
      <c r="C25" s="71"/>
      <c r="D25" s="71"/>
      <c r="E25" s="71"/>
      <c r="F25" s="71"/>
      <c r="G25" s="71"/>
      <c r="H25" s="71"/>
      <c r="I25" s="71"/>
      <c r="J25" s="71"/>
      <c r="K25" s="66"/>
      <c r="L25" s="77"/>
    </row>
    <row r="26" spans="1:12" s="64" customFormat="1" ht="47.25" x14ac:dyDescent="0.25">
      <c r="A26" s="68" t="s">
        <v>202</v>
      </c>
      <c r="B26" s="155" t="s">
        <v>432</v>
      </c>
      <c r="C26" s="67" t="s">
        <v>426</v>
      </c>
      <c r="D26" s="71"/>
      <c r="E26" s="67" t="s">
        <v>426</v>
      </c>
      <c r="F26" s="71"/>
      <c r="G26" s="67" t="s">
        <v>426</v>
      </c>
      <c r="H26" s="71"/>
      <c r="I26" s="71"/>
      <c r="J26" s="71"/>
      <c r="K26" s="66"/>
      <c r="L26" s="66"/>
    </row>
    <row r="27" spans="1:12" s="64" customFormat="1" ht="47.25" x14ac:dyDescent="0.25">
      <c r="A27" s="68" t="s">
        <v>201</v>
      </c>
      <c r="B27" s="155" t="s">
        <v>433</v>
      </c>
      <c r="C27" s="67" t="s">
        <v>426</v>
      </c>
      <c r="D27" s="71"/>
      <c r="E27" s="67" t="s">
        <v>426</v>
      </c>
      <c r="F27" s="71"/>
      <c r="G27" s="67" t="s">
        <v>426</v>
      </c>
      <c r="H27" s="71"/>
      <c r="I27" s="71"/>
      <c r="J27" s="71"/>
      <c r="K27" s="66"/>
      <c r="L27" s="66"/>
    </row>
    <row r="28" spans="1:12" s="64" customFormat="1" ht="63" x14ac:dyDescent="0.25">
      <c r="A28" s="68" t="s">
        <v>434</v>
      </c>
      <c r="B28" s="155" t="s">
        <v>435</v>
      </c>
      <c r="C28" s="67" t="s">
        <v>426</v>
      </c>
      <c r="D28" s="71"/>
      <c r="E28" s="67" t="s">
        <v>426</v>
      </c>
      <c r="F28" s="71"/>
      <c r="G28" s="67" t="s">
        <v>426</v>
      </c>
      <c r="H28" s="71"/>
      <c r="I28" s="71"/>
      <c r="J28" s="71"/>
      <c r="K28" s="66"/>
      <c r="L28" s="66"/>
    </row>
    <row r="29" spans="1:12" s="64" customFormat="1" ht="47.25" x14ac:dyDescent="0.25">
      <c r="A29" s="68" t="s">
        <v>200</v>
      </c>
      <c r="B29" s="155" t="s">
        <v>436</v>
      </c>
      <c r="C29" s="67" t="s">
        <v>426</v>
      </c>
      <c r="D29" s="71"/>
      <c r="E29" s="67" t="s">
        <v>426</v>
      </c>
      <c r="F29" s="71"/>
      <c r="G29" s="67" t="s">
        <v>426</v>
      </c>
      <c r="H29" s="71"/>
      <c r="I29" s="71"/>
      <c r="J29" s="71"/>
      <c r="K29" s="66"/>
      <c r="L29" s="66"/>
    </row>
    <row r="30" spans="1:12" s="64" customFormat="1" ht="43.5" customHeight="1" x14ac:dyDescent="0.25">
      <c r="A30" s="68" t="s">
        <v>199</v>
      </c>
      <c r="B30" s="155" t="s">
        <v>437</v>
      </c>
      <c r="C30" s="67" t="s">
        <v>426</v>
      </c>
      <c r="D30" s="156"/>
      <c r="E30" s="67" t="s">
        <v>426</v>
      </c>
      <c r="F30" s="156"/>
      <c r="G30" s="67" t="s">
        <v>426</v>
      </c>
      <c r="H30" s="156"/>
      <c r="I30" s="71"/>
      <c r="J30" s="71"/>
      <c r="K30" s="66"/>
      <c r="L30" s="66"/>
    </row>
    <row r="31" spans="1:12" s="64" customFormat="1" ht="37.5" customHeight="1" x14ac:dyDescent="0.25">
      <c r="A31" s="68" t="s">
        <v>198</v>
      </c>
      <c r="B31" s="157" t="s">
        <v>438</v>
      </c>
      <c r="C31" s="161">
        <v>45658</v>
      </c>
      <c r="D31" s="161">
        <v>45747</v>
      </c>
      <c r="E31" s="158" t="s">
        <v>439</v>
      </c>
      <c r="F31" s="158" t="s">
        <v>440</v>
      </c>
      <c r="G31" s="161">
        <v>46753</v>
      </c>
      <c r="H31" s="161">
        <v>46843</v>
      </c>
      <c r="I31" s="154"/>
      <c r="J31" s="154"/>
      <c r="K31" s="66"/>
      <c r="L31" s="66"/>
    </row>
    <row r="32" spans="1:12" s="64" customFormat="1" ht="36" customHeight="1" x14ac:dyDescent="0.25">
      <c r="A32" s="68" t="s">
        <v>196</v>
      </c>
      <c r="B32" s="157" t="s">
        <v>441</v>
      </c>
      <c r="C32" s="161">
        <v>45748</v>
      </c>
      <c r="D32" s="158" t="s">
        <v>533</v>
      </c>
      <c r="E32" s="158" t="s">
        <v>442</v>
      </c>
      <c r="F32" s="158" t="s">
        <v>443</v>
      </c>
      <c r="G32" s="161">
        <v>46844</v>
      </c>
      <c r="H32" s="158" t="s">
        <v>552</v>
      </c>
      <c r="I32" s="154"/>
      <c r="J32" s="154"/>
      <c r="K32" s="66"/>
      <c r="L32" s="66"/>
    </row>
    <row r="33" spans="1:12" s="64" customFormat="1" ht="56.25" customHeight="1" x14ac:dyDescent="0.25">
      <c r="A33" s="68" t="s">
        <v>444</v>
      </c>
      <c r="B33" s="157" t="s">
        <v>445</v>
      </c>
      <c r="C33" s="71" t="s">
        <v>426</v>
      </c>
      <c r="D33" s="154"/>
      <c r="E33" s="71" t="s">
        <v>426</v>
      </c>
      <c r="F33" s="154"/>
      <c r="G33" s="71" t="s">
        <v>426</v>
      </c>
      <c r="H33" s="154"/>
      <c r="I33" s="154"/>
      <c r="J33" s="154"/>
      <c r="K33" s="66"/>
      <c r="L33" s="66"/>
    </row>
    <row r="34" spans="1:12" s="64" customFormat="1" ht="89.25" customHeight="1" x14ac:dyDescent="0.25">
      <c r="A34" s="68" t="s">
        <v>446</v>
      </c>
      <c r="B34" s="157" t="s">
        <v>447</v>
      </c>
      <c r="C34" s="71" t="s">
        <v>426</v>
      </c>
      <c r="D34" s="70"/>
      <c r="E34" s="71" t="s">
        <v>426</v>
      </c>
      <c r="F34" s="70"/>
      <c r="G34" s="71" t="s">
        <v>426</v>
      </c>
      <c r="H34" s="71"/>
      <c r="I34" s="154"/>
      <c r="J34" s="154"/>
      <c r="K34" s="70"/>
      <c r="L34" s="66"/>
    </row>
    <row r="35" spans="1:12" ht="40.5" customHeight="1" x14ac:dyDescent="0.25">
      <c r="A35" s="68" t="s">
        <v>448</v>
      </c>
      <c r="B35" s="157" t="s">
        <v>197</v>
      </c>
      <c r="C35" s="161">
        <v>45931</v>
      </c>
      <c r="D35" s="161">
        <v>45945</v>
      </c>
      <c r="E35" s="158" t="s">
        <v>449</v>
      </c>
      <c r="F35" s="158" t="s">
        <v>450</v>
      </c>
      <c r="G35" s="161">
        <v>47027</v>
      </c>
      <c r="H35" s="161">
        <v>47041</v>
      </c>
      <c r="I35" s="154"/>
      <c r="J35" s="154"/>
      <c r="K35" s="70"/>
      <c r="L35" s="66"/>
    </row>
    <row r="36" spans="1:12" ht="47.25" x14ac:dyDescent="0.25">
      <c r="A36" s="68" t="s">
        <v>451</v>
      </c>
      <c r="B36" s="157" t="s">
        <v>452</v>
      </c>
      <c r="C36" s="71" t="s">
        <v>426</v>
      </c>
      <c r="D36" s="159"/>
      <c r="E36" s="71" t="s">
        <v>426</v>
      </c>
      <c r="F36" s="159"/>
      <c r="G36" s="71" t="s">
        <v>426</v>
      </c>
      <c r="H36" s="159"/>
      <c r="I36" s="154"/>
      <c r="J36" s="154"/>
      <c r="K36" s="66"/>
      <c r="L36" s="66"/>
    </row>
    <row r="37" spans="1:12" ht="31.5" x14ac:dyDescent="0.25">
      <c r="A37" s="68" t="s">
        <v>453</v>
      </c>
      <c r="B37" s="157" t="s">
        <v>195</v>
      </c>
      <c r="C37" s="161">
        <v>45931</v>
      </c>
      <c r="D37" s="160">
        <v>46022</v>
      </c>
      <c r="E37" s="158" t="s">
        <v>449</v>
      </c>
      <c r="F37" s="160" t="s">
        <v>454</v>
      </c>
      <c r="G37" s="161">
        <v>47027</v>
      </c>
      <c r="H37" s="160">
        <v>47118</v>
      </c>
      <c r="I37" s="154"/>
      <c r="J37" s="154"/>
      <c r="K37" s="66"/>
      <c r="L37" s="66"/>
    </row>
    <row r="38" spans="1:12" ht="21" customHeight="1" x14ac:dyDescent="0.25">
      <c r="A38" s="68" t="s">
        <v>489</v>
      </c>
      <c r="B38" s="69" t="s">
        <v>194</v>
      </c>
      <c r="C38" s="66"/>
      <c r="D38" s="66"/>
      <c r="E38" s="66"/>
      <c r="F38" s="66"/>
      <c r="G38" s="217"/>
      <c r="H38" s="217"/>
      <c r="I38" s="66"/>
      <c r="J38" s="66"/>
      <c r="K38" s="66"/>
      <c r="L38" s="66"/>
    </row>
    <row r="39" spans="1:12" ht="70.5" customHeight="1" x14ac:dyDescent="0.25">
      <c r="A39" s="68">
        <v>2</v>
      </c>
      <c r="B39" s="157" t="s">
        <v>455</v>
      </c>
      <c r="C39" s="161">
        <v>46023</v>
      </c>
      <c r="D39" s="161">
        <v>46112</v>
      </c>
      <c r="E39" s="158" t="s">
        <v>456</v>
      </c>
      <c r="F39" s="158" t="s">
        <v>457</v>
      </c>
      <c r="G39" s="161">
        <v>47119</v>
      </c>
      <c r="H39" s="161">
        <v>47208</v>
      </c>
      <c r="I39" s="66"/>
      <c r="J39" s="66"/>
      <c r="K39" s="66"/>
      <c r="L39" s="66"/>
    </row>
    <row r="40" spans="1:12" ht="31.5" customHeight="1" x14ac:dyDescent="0.25">
      <c r="A40" s="68" t="s">
        <v>193</v>
      </c>
      <c r="B40" s="157" t="s">
        <v>458</v>
      </c>
      <c r="C40" s="161">
        <v>46113</v>
      </c>
      <c r="D40" s="191">
        <v>46173</v>
      </c>
      <c r="E40" s="158" t="s">
        <v>459</v>
      </c>
      <c r="F40" s="162" t="s">
        <v>460</v>
      </c>
      <c r="G40" s="161">
        <v>47209</v>
      </c>
      <c r="H40" s="218">
        <v>47269</v>
      </c>
      <c r="I40" s="66"/>
      <c r="J40" s="66"/>
      <c r="K40" s="66"/>
      <c r="L40" s="66"/>
    </row>
    <row r="41" spans="1:12" ht="53.25" customHeight="1" x14ac:dyDescent="0.25">
      <c r="A41" s="68" t="s">
        <v>192</v>
      </c>
      <c r="B41" s="69" t="s">
        <v>461</v>
      </c>
      <c r="C41" s="67"/>
      <c r="D41" s="66"/>
      <c r="E41" s="67"/>
      <c r="F41" s="66"/>
      <c r="G41" s="67"/>
      <c r="H41" s="217"/>
      <c r="I41" s="66"/>
      <c r="J41" s="66"/>
      <c r="K41" s="66"/>
      <c r="L41" s="66"/>
    </row>
    <row r="42" spans="1:12" ht="35.25" customHeight="1" x14ac:dyDescent="0.25">
      <c r="A42" s="68">
        <v>3</v>
      </c>
      <c r="B42" s="157" t="s">
        <v>462</v>
      </c>
      <c r="C42" s="162"/>
      <c r="D42" s="162"/>
      <c r="E42" s="162"/>
      <c r="F42" s="162"/>
      <c r="G42" s="219"/>
      <c r="H42" s="219"/>
      <c r="I42" s="66"/>
      <c r="J42" s="66"/>
      <c r="K42" s="66"/>
      <c r="L42" s="66"/>
    </row>
    <row r="43" spans="1:12" ht="39" customHeight="1" x14ac:dyDescent="0.25">
      <c r="A43" s="68" t="s">
        <v>191</v>
      </c>
      <c r="B43" s="157" t="s">
        <v>189</v>
      </c>
      <c r="C43" s="218">
        <v>46157</v>
      </c>
      <c r="D43" s="218">
        <v>46218</v>
      </c>
      <c r="E43" s="219" t="s">
        <v>463</v>
      </c>
      <c r="F43" s="219" t="s">
        <v>464</v>
      </c>
      <c r="G43" s="218">
        <v>47253</v>
      </c>
      <c r="H43" s="218">
        <v>47314</v>
      </c>
      <c r="I43" s="66"/>
      <c r="J43" s="66"/>
      <c r="K43" s="66"/>
      <c r="L43" s="66"/>
    </row>
    <row r="44" spans="1:12" ht="36.75" customHeight="1" x14ac:dyDescent="0.25">
      <c r="A44" s="68" t="s">
        <v>190</v>
      </c>
      <c r="B44" s="157" t="s">
        <v>187</v>
      </c>
      <c r="C44" s="218">
        <v>46174</v>
      </c>
      <c r="D44" s="218">
        <v>46326</v>
      </c>
      <c r="E44" s="219" t="s">
        <v>460</v>
      </c>
      <c r="F44" s="219" t="s">
        <v>465</v>
      </c>
      <c r="G44" s="218">
        <v>47270</v>
      </c>
      <c r="H44" s="218">
        <v>47422</v>
      </c>
      <c r="I44" s="66"/>
      <c r="J44" s="66"/>
      <c r="K44" s="66"/>
      <c r="L44" s="66"/>
    </row>
    <row r="45" spans="1:12" ht="78.75" x14ac:dyDescent="0.25">
      <c r="A45" s="68" t="s">
        <v>188</v>
      </c>
      <c r="B45" s="157" t="s">
        <v>466</v>
      </c>
      <c r="C45" s="71" t="s">
        <v>426</v>
      </c>
      <c r="D45" s="66"/>
      <c r="E45" s="71" t="s">
        <v>426</v>
      </c>
      <c r="F45" s="66"/>
      <c r="G45" s="71" t="s">
        <v>426</v>
      </c>
      <c r="H45" s="217"/>
      <c r="I45" s="66"/>
      <c r="J45" s="66"/>
      <c r="K45" s="66"/>
      <c r="L45" s="66"/>
    </row>
    <row r="46" spans="1:12" ht="157.5" x14ac:dyDescent="0.25">
      <c r="A46" s="68" t="s">
        <v>186</v>
      </c>
      <c r="B46" s="157" t="s">
        <v>467</v>
      </c>
      <c r="C46" s="71" t="s">
        <v>426</v>
      </c>
      <c r="D46" s="66"/>
      <c r="E46" s="71" t="s">
        <v>426</v>
      </c>
      <c r="F46" s="66"/>
      <c r="G46" s="71" t="s">
        <v>426</v>
      </c>
      <c r="H46" s="217"/>
      <c r="I46" s="66"/>
      <c r="J46" s="66"/>
      <c r="K46" s="66"/>
      <c r="L46" s="66"/>
    </row>
    <row r="47" spans="1:12" ht="22.5" customHeight="1" x14ac:dyDescent="0.25">
      <c r="A47" s="68" t="s">
        <v>184</v>
      </c>
      <c r="B47" s="157" t="s">
        <v>185</v>
      </c>
      <c r="C47" s="191">
        <v>46327</v>
      </c>
      <c r="D47" s="191">
        <v>46341</v>
      </c>
      <c r="E47" s="162" t="s">
        <v>468</v>
      </c>
      <c r="F47" s="162" t="s">
        <v>469</v>
      </c>
      <c r="G47" s="218">
        <v>47423</v>
      </c>
      <c r="H47" s="218">
        <v>47437</v>
      </c>
      <c r="I47" s="66"/>
      <c r="J47" s="66"/>
      <c r="K47" s="66"/>
      <c r="L47" s="66"/>
    </row>
    <row r="48" spans="1:12" ht="31.5" x14ac:dyDescent="0.25">
      <c r="A48" s="68" t="s">
        <v>490</v>
      </c>
      <c r="B48" s="69" t="s">
        <v>183</v>
      </c>
      <c r="C48" s="67"/>
      <c r="D48" s="66"/>
      <c r="E48" s="67"/>
      <c r="F48" s="66"/>
      <c r="G48" s="67"/>
      <c r="H48" s="217"/>
      <c r="I48" s="66"/>
      <c r="J48" s="66"/>
      <c r="K48" s="66"/>
      <c r="L48" s="66"/>
    </row>
    <row r="49" spans="1:12" ht="37.5" customHeight="1" x14ac:dyDescent="0.25">
      <c r="A49" s="68">
        <v>4</v>
      </c>
      <c r="B49" s="157" t="s">
        <v>181</v>
      </c>
      <c r="C49" s="191">
        <v>46342</v>
      </c>
      <c r="D49" s="191">
        <v>46356</v>
      </c>
      <c r="E49" s="162" t="s">
        <v>470</v>
      </c>
      <c r="F49" s="162" t="s">
        <v>471</v>
      </c>
      <c r="G49" s="218">
        <v>47438</v>
      </c>
      <c r="H49" s="218">
        <v>47452</v>
      </c>
      <c r="I49" s="66"/>
      <c r="J49" s="66"/>
      <c r="K49" s="66"/>
      <c r="L49" s="66"/>
    </row>
    <row r="50" spans="1:12" ht="84" customHeight="1" x14ac:dyDescent="0.25">
      <c r="A50" s="68" t="s">
        <v>182</v>
      </c>
      <c r="B50" s="157" t="s">
        <v>472</v>
      </c>
      <c r="C50" s="191">
        <v>46342</v>
      </c>
      <c r="D50" s="191">
        <v>46361</v>
      </c>
      <c r="E50" s="162" t="s">
        <v>470</v>
      </c>
      <c r="F50" s="162" t="s">
        <v>473</v>
      </c>
      <c r="G50" s="218">
        <v>47438</v>
      </c>
      <c r="H50" s="218">
        <v>47457</v>
      </c>
      <c r="I50" s="66"/>
      <c r="J50" s="66"/>
      <c r="K50" s="66"/>
      <c r="L50" s="66"/>
    </row>
    <row r="51" spans="1:12" ht="63" x14ac:dyDescent="0.25">
      <c r="A51" s="68" t="s">
        <v>180</v>
      </c>
      <c r="B51" s="157" t="s">
        <v>474</v>
      </c>
      <c r="C51" s="71" t="s">
        <v>426</v>
      </c>
      <c r="D51" s="163"/>
      <c r="E51" s="71" t="s">
        <v>426</v>
      </c>
      <c r="F51" s="163"/>
      <c r="G51" s="71" t="s">
        <v>426</v>
      </c>
      <c r="H51" s="220"/>
      <c r="I51" s="66"/>
      <c r="J51" s="66"/>
      <c r="K51" s="66"/>
      <c r="L51" s="66"/>
    </row>
    <row r="52" spans="1:12" ht="63" x14ac:dyDescent="0.25">
      <c r="A52" s="68" t="s">
        <v>178</v>
      </c>
      <c r="B52" s="157" t="s">
        <v>179</v>
      </c>
      <c r="C52" s="71" t="s">
        <v>426</v>
      </c>
      <c r="D52" s="163"/>
      <c r="E52" s="71" t="s">
        <v>426</v>
      </c>
      <c r="F52" s="163"/>
      <c r="G52" s="71" t="s">
        <v>426</v>
      </c>
      <c r="H52" s="220"/>
      <c r="I52" s="66"/>
      <c r="J52" s="66"/>
      <c r="K52" s="66"/>
      <c r="L52" s="66"/>
    </row>
    <row r="53" spans="1:12" ht="37.5" customHeight="1" x14ac:dyDescent="0.25">
      <c r="A53" s="68" t="s">
        <v>176</v>
      </c>
      <c r="B53" s="164" t="s">
        <v>476</v>
      </c>
      <c r="C53" s="165">
        <v>46357</v>
      </c>
      <c r="D53" s="165">
        <v>46387</v>
      </c>
      <c r="E53" s="165">
        <v>45261</v>
      </c>
      <c r="F53" s="165">
        <v>45291</v>
      </c>
      <c r="G53" s="165">
        <v>47453</v>
      </c>
      <c r="H53" s="165">
        <v>47483</v>
      </c>
      <c r="I53" s="66"/>
      <c r="J53" s="66"/>
      <c r="K53" s="66"/>
      <c r="L53" s="66"/>
    </row>
    <row r="54" spans="1:12" ht="47.25" x14ac:dyDescent="0.25">
      <c r="A54" s="68" t="s">
        <v>475</v>
      </c>
      <c r="B54" s="157" t="s">
        <v>177</v>
      </c>
      <c r="C54" s="165" t="s">
        <v>426</v>
      </c>
      <c r="D54" s="165"/>
      <c r="E54" s="165" t="s">
        <v>426</v>
      </c>
      <c r="F54" s="165"/>
      <c r="G54" s="165" t="s">
        <v>426</v>
      </c>
      <c r="H54" s="165"/>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14" zoomScale="85" zoomScaleNormal="70" zoomScaleSheetLayoutView="85" workbookViewId="0">
      <selection activeCell="V24" sqref="V24"/>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198" customWidth="1"/>
    <col min="13" max="13" width="5.28515625" style="198" customWidth="1"/>
    <col min="14" max="14" width="8.5703125" style="198" customWidth="1"/>
    <col min="15" max="15" width="6.140625" style="198" customWidth="1"/>
    <col min="16" max="16" width="9.5703125" style="198" customWidth="1"/>
    <col min="17" max="17" width="6.140625" style="198" customWidth="1"/>
    <col min="18" max="18" width="9.5703125" style="198" customWidth="1"/>
    <col min="19" max="19" width="7.5703125" style="198" customWidth="1"/>
    <col min="20" max="20" width="8" style="198" customWidth="1"/>
    <col min="21" max="21" width="7.5703125" style="198" customWidth="1"/>
    <col min="22" max="22" width="11.28515625" style="198" customWidth="1"/>
    <col min="23" max="25" width="6.140625" style="198" customWidth="1"/>
    <col min="26" max="26" width="8.7109375" style="198" customWidth="1"/>
    <col min="27" max="27" width="6.140625" style="198" customWidth="1"/>
    <col min="28" max="28" width="13.140625" style="198" customWidth="1"/>
    <col min="29" max="29" width="18.140625" style="198" customWidth="1"/>
    <col min="30" max="16384" width="9.140625" style="198"/>
  </cols>
  <sheetData>
    <row r="1" spans="1:29" ht="18.75" x14ac:dyDescent="0.25">
      <c r="A1" s="63"/>
      <c r="B1" s="63"/>
      <c r="C1" s="63"/>
      <c r="D1" s="63"/>
      <c r="E1" s="63"/>
      <c r="F1" s="63"/>
      <c r="L1" s="63"/>
      <c r="M1" s="63"/>
      <c r="AC1" s="39" t="s">
        <v>69</v>
      </c>
    </row>
    <row r="2" spans="1:29" ht="18.75" x14ac:dyDescent="0.3">
      <c r="A2" s="63"/>
      <c r="B2" s="63"/>
      <c r="C2" s="63"/>
      <c r="D2" s="63"/>
      <c r="E2" s="63"/>
      <c r="F2" s="63"/>
      <c r="L2" s="63"/>
      <c r="M2" s="63"/>
      <c r="AC2" s="15" t="s">
        <v>10</v>
      </c>
    </row>
    <row r="3" spans="1:29" ht="18.75" x14ac:dyDescent="0.3">
      <c r="A3" s="63"/>
      <c r="B3" s="63"/>
      <c r="C3" s="63"/>
      <c r="D3" s="63"/>
      <c r="E3" s="63"/>
      <c r="F3" s="63"/>
      <c r="L3" s="63"/>
      <c r="M3" s="63"/>
      <c r="AC3" s="15" t="s">
        <v>68</v>
      </c>
    </row>
    <row r="4" spans="1:29" ht="18.75" customHeight="1" x14ac:dyDescent="0.25">
      <c r="A4" s="296" t="str">
        <f>'6.1. Паспорт сетевой график'!A5:L5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63"/>
      <c r="B5" s="63"/>
      <c r="C5" s="63"/>
      <c r="D5" s="63"/>
      <c r="E5" s="63"/>
      <c r="F5" s="63"/>
      <c r="L5" s="63"/>
      <c r="M5" s="63"/>
      <c r="AC5" s="15"/>
    </row>
    <row r="6" spans="1:29"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29" ht="18.75" x14ac:dyDescent="0.25">
      <c r="A7" s="135"/>
      <c r="B7" s="135"/>
      <c r="C7" s="135"/>
      <c r="D7" s="135"/>
      <c r="E7" s="135"/>
      <c r="F7" s="135"/>
      <c r="G7" s="135"/>
      <c r="H7" s="135"/>
      <c r="I7" s="135"/>
      <c r="J7" s="199"/>
      <c r="K7" s="199"/>
      <c r="L7" s="199"/>
      <c r="M7" s="199"/>
      <c r="N7" s="199"/>
      <c r="O7" s="199"/>
      <c r="P7" s="199"/>
      <c r="Q7" s="199"/>
      <c r="R7" s="199"/>
      <c r="S7" s="199"/>
      <c r="T7" s="199"/>
      <c r="U7" s="199"/>
      <c r="V7" s="199"/>
      <c r="W7" s="199"/>
      <c r="X7" s="199"/>
      <c r="Y7" s="199"/>
      <c r="Z7" s="199"/>
      <c r="AA7" s="199"/>
      <c r="AB7" s="199"/>
      <c r="AC7" s="199"/>
    </row>
    <row r="8" spans="1:29" x14ac:dyDescent="0.25">
      <c r="A8" s="312" t="s">
        <v>482</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35"/>
      <c r="B10" s="135"/>
      <c r="C10" s="135"/>
      <c r="D10" s="135"/>
      <c r="E10" s="135"/>
      <c r="F10" s="135"/>
      <c r="G10" s="135"/>
      <c r="H10" s="135"/>
      <c r="I10" s="135"/>
      <c r="J10" s="199"/>
      <c r="K10" s="199"/>
      <c r="L10" s="199"/>
      <c r="M10" s="199"/>
      <c r="N10" s="199"/>
      <c r="O10" s="199"/>
      <c r="P10" s="199"/>
      <c r="Q10" s="199"/>
      <c r="R10" s="199"/>
      <c r="S10" s="199"/>
      <c r="T10" s="199"/>
      <c r="U10" s="199"/>
      <c r="V10" s="199"/>
      <c r="W10" s="199"/>
      <c r="X10" s="199"/>
      <c r="Y10" s="199"/>
      <c r="Z10" s="199"/>
      <c r="AA10" s="199"/>
      <c r="AB10" s="199"/>
      <c r="AC10" s="199"/>
    </row>
    <row r="11" spans="1:29" x14ac:dyDescent="0.25">
      <c r="A11" s="310" t="str">
        <f>+'1. паспорт местоположение'!A12:C12</f>
        <v>I_NS1900.PR.0006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1"/>
      <c r="B13" s="11"/>
      <c r="C13" s="11"/>
      <c r="D13" s="11"/>
      <c r="E13" s="11"/>
      <c r="F13" s="11"/>
      <c r="G13" s="11"/>
      <c r="H13" s="11"/>
      <c r="I13" s="11"/>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310" t="str">
        <f>+'1. паспорт местоположение'!A15:C15</f>
        <v>ВОЛС ПС 110 кВ Сорум - ПС 110 кВ Сосновская. (Установка оконечного оборудования - 4шт.).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462" t="s">
        <v>398</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row>
    <row r="19" spans="1:32" x14ac:dyDescent="0.25">
      <c r="A19" s="63"/>
      <c r="B19" s="63"/>
      <c r="C19" s="63"/>
      <c r="D19" s="63"/>
      <c r="E19" s="201"/>
      <c r="F19" s="201"/>
      <c r="G19" s="201"/>
      <c r="L19" s="63"/>
      <c r="M19" s="63"/>
      <c r="N19" s="63"/>
      <c r="O19" s="63"/>
      <c r="P19" s="63"/>
      <c r="Q19" s="63"/>
      <c r="R19" s="63"/>
      <c r="S19" s="63"/>
      <c r="T19" s="63"/>
      <c r="U19" s="63"/>
      <c r="V19" s="63"/>
      <c r="W19" s="63"/>
      <c r="X19" s="63"/>
      <c r="Y19" s="63"/>
      <c r="Z19" s="63"/>
      <c r="AA19" s="63"/>
      <c r="AB19" s="63"/>
    </row>
    <row r="20" spans="1:32" ht="33" customHeight="1" x14ac:dyDescent="0.25">
      <c r="A20" s="463" t="s">
        <v>175</v>
      </c>
      <c r="B20" s="463" t="s">
        <v>174</v>
      </c>
      <c r="C20" s="465" t="s">
        <v>173</v>
      </c>
      <c r="D20" s="465"/>
      <c r="E20" s="466" t="s">
        <v>172</v>
      </c>
      <c r="F20" s="466"/>
      <c r="G20" s="467" t="s">
        <v>546</v>
      </c>
      <c r="H20" s="470" t="s">
        <v>484</v>
      </c>
      <c r="I20" s="471"/>
      <c r="J20" s="471"/>
      <c r="K20" s="471"/>
      <c r="L20" s="470" t="s">
        <v>485</v>
      </c>
      <c r="M20" s="471"/>
      <c r="N20" s="471"/>
      <c r="O20" s="471"/>
      <c r="P20" s="470" t="s">
        <v>486</v>
      </c>
      <c r="Q20" s="471"/>
      <c r="R20" s="471"/>
      <c r="S20" s="471"/>
      <c r="T20" s="470" t="s">
        <v>542</v>
      </c>
      <c r="U20" s="471"/>
      <c r="V20" s="471"/>
      <c r="W20" s="471"/>
      <c r="X20" s="470" t="s">
        <v>547</v>
      </c>
      <c r="Y20" s="471"/>
      <c r="Z20" s="471"/>
      <c r="AA20" s="471"/>
      <c r="AB20" s="472" t="s">
        <v>171</v>
      </c>
      <c r="AC20" s="473"/>
      <c r="AD20" s="202"/>
      <c r="AE20" s="202"/>
      <c r="AF20" s="202"/>
    </row>
    <row r="21" spans="1:32" ht="99.75" customHeight="1" x14ac:dyDescent="0.25">
      <c r="A21" s="464"/>
      <c r="B21" s="464"/>
      <c r="C21" s="465"/>
      <c r="D21" s="465"/>
      <c r="E21" s="466"/>
      <c r="F21" s="466"/>
      <c r="G21" s="468"/>
      <c r="H21" s="465" t="s">
        <v>2</v>
      </c>
      <c r="I21" s="465"/>
      <c r="J21" s="465" t="s">
        <v>169</v>
      </c>
      <c r="K21" s="465"/>
      <c r="L21" s="465" t="s">
        <v>2</v>
      </c>
      <c r="M21" s="465"/>
      <c r="N21" s="465" t="s">
        <v>169</v>
      </c>
      <c r="O21" s="465"/>
      <c r="P21" s="465" t="s">
        <v>2</v>
      </c>
      <c r="Q21" s="465"/>
      <c r="R21" s="465" t="s">
        <v>169</v>
      </c>
      <c r="S21" s="465"/>
      <c r="T21" s="465" t="s">
        <v>2</v>
      </c>
      <c r="U21" s="465"/>
      <c r="V21" s="465" t="s">
        <v>169</v>
      </c>
      <c r="W21" s="465"/>
      <c r="X21" s="465" t="s">
        <v>2</v>
      </c>
      <c r="Y21" s="465"/>
      <c r="Z21" s="465" t="s">
        <v>169</v>
      </c>
      <c r="AA21" s="465"/>
      <c r="AB21" s="474"/>
      <c r="AC21" s="475"/>
    </row>
    <row r="22" spans="1:32" ht="89.25" customHeight="1" x14ac:dyDescent="0.25">
      <c r="A22" s="458"/>
      <c r="B22" s="458"/>
      <c r="C22" s="230" t="s">
        <v>2</v>
      </c>
      <c r="D22" s="230" t="s">
        <v>169</v>
      </c>
      <c r="E22" s="231" t="s">
        <v>548</v>
      </c>
      <c r="F22" s="231" t="s">
        <v>549</v>
      </c>
      <c r="G22" s="469"/>
      <c r="H22" s="227" t="s">
        <v>380</v>
      </c>
      <c r="I22" s="227" t="s">
        <v>381</v>
      </c>
      <c r="J22" s="227" t="s">
        <v>380</v>
      </c>
      <c r="K22" s="227" t="s">
        <v>381</v>
      </c>
      <c r="L22" s="227" t="s">
        <v>380</v>
      </c>
      <c r="M22" s="227" t="s">
        <v>381</v>
      </c>
      <c r="N22" s="227" t="s">
        <v>380</v>
      </c>
      <c r="O22" s="227" t="s">
        <v>381</v>
      </c>
      <c r="P22" s="227" t="s">
        <v>380</v>
      </c>
      <c r="Q22" s="227" t="s">
        <v>381</v>
      </c>
      <c r="R22" s="227" t="s">
        <v>380</v>
      </c>
      <c r="S22" s="227" t="s">
        <v>381</v>
      </c>
      <c r="T22" s="227" t="s">
        <v>380</v>
      </c>
      <c r="U22" s="227" t="s">
        <v>381</v>
      </c>
      <c r="V22" s="227" t="s">
        <v>380</v>
      </c>
      <c r="W22" s="227" t="s">
        <v>381</v>
      </c>
      <c r="X22" s="227" t="s">
        <v>380</v>
      </c>
      <c r="Y22" s="227" t="s">
        <v>381</v>
      </c>
      <c r="Z22" s="227" t="s">
        <v>380</v>
      </c>
      <c r="AA22" s="227" t="s">
        <v>381</v>
      </c>
      <c r="AB22" s="230" t="s">
        <v>170</v>
      </c>
      <c r="AC22" s="230" t="s">
        <v>169</v>
      </c>
    </row>
    <row r="23" spans="1:32" ht="19.5" customHeight="1" x14ac:dyDescent="0.25">
      <c r="A23" s="197">
        <v>1</v>
      </c>
      <c r="B23" s="197">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s="206" customFormat="1" ht="47.25" customHeight="1" x14ac:dyDescent="0.25">
      <c r="A24" s="203">
        <v>1</v>
      </c>
      <c r="B24" s="204" t="s">
        <v>168</v>
      </c>
      <c r="C24" s="205">
        <v>54.450028000000003</v>
      </c>
      <c r="D24" s="229">
        <v>67.878539600000011</v>
      </c>
      <c r="E24" s="229">
        <v>54.450028000000003</v>
      </c>
      <c r="F24" s="229">
        <v>54.450028000000003</v>
      </c>
      <c r="G24" s="205">
        <v>0</v>
      </c>
      <c r="H24" s="205">
        <v>3.4565399999999995</v>
      </c>
      <c r="I24" s="205"/>
      <c r="J24" s="205">
        <v>0</v>
      </c>
      <c r="K24" s="205"/>
      <c r="L24" s="205">
        <v>50.993488000000006</v>
      </c>
      <c r="M24" s="205"/>
      <c r="N24" s="205">
        <v>0</v>
      </c>
      <c r="O24" s="205"/>
      <c r="P24" s="205">
        <v>0</v>
      </c>
      <c r="Q24" s="205"/>
      <c r="R24" s="205">
        <v>0</v>
      </c>
      <c r="S24" s="205"/>
      <c r="T24" s="205">
        <v>0</v>
      </c>
      <c r="U24" s="205"/>
      <c r="V24" s="205">
        <v>4.3220400000000003</v>
      </c>
      <c r="W24" s="205"/>
      <c r="X24" s="205">
        <v>63.556499600000002</v>
      </c>
      <c r="Y24" s="205"/>
      <c r="Z24" s="205" t="s">
        <v>543</v>
      </c>
      <c r="AA24" s="205"/>
      <c r="AB24" s="205">
        <v>54.450028000000003</v>
      </c>
      <c r="AC24" s="228">
        <v>67.878539599999996</v>
      </c>
    </row>
    <row r="25" spans="1:32" s="206" customFormat="1" ht="24" customHeight="1" x14ac:dyDescent="0.25">
      <c r="A25" s="207" t="s">
        <v>167</v>
      </c>
      <c r="B25" s="208" t="s">
        <v>166</v>
      </c>
      <c r="C25" s="205"/>
      <c r="D25" s="229"/>
      <c r="E25" s="229"/>
      <c r="F25" s="229"/>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543</v>
      </c>
      <c r="AA25" s="205"/>
      <c r="AB25" s="205">
        <v>0</v>
      </c>
      <c r="AC25" s="228">
        <v>0</v>
      </c>
    </row>
    <row r="26" spans="1:32" s="206" customFormat="1" x14ac:dyDescent="0.25">
      <c r="A26" s="207" t="s">
        <v>165</v>
      </c>
      <c r="B26" s="208" t="s">
        <v>164</v>
      </c>
      <c r="C26" s="205"/>
      <c r="D26" s="229"/>
      <c r="E26" s="229"/>
      <c r="F26" s="229"/>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543</v>
      </c>
      <c r="AA26" s="205"/>
      <c r="AB26" s="205">
        <v>0</v>
      </c>
      <c r="AC26" s="228">
        <v>0</v>
      </c>
    </row>
    <row r="27" spans="1:32" s="206" customFormat="1" ht="31.5" x14ac:dyDescent="0.25">
      <c r="A27" s="207" t="s">
        <v>163</v>
      </c>
      <c r="B27" s="208" t="s">
        <v>362</v>
      </c>
      <c r="C27" s="205"/>
      <c r="D27" s="229"/>
      <c r="E27" s="229"/>
      <c r="F27" s="229"/>
      <c r="G27" s="205">
        <v>0</v>
      </c>
      <c r="H27" s="205">
        <v>2.8804499999999997</v>
      </c>
      <c r="I27" s="205"/>
      <c r="J27" s="205">
        <v>0</v>
      </c>
      <c r="K27" s="205"/>
      <c r="L27" s="205">
        <v>42.760730000000009</v>
      </c>
      <c r="M27" s="205"/>
      <c r="N27" s="205">
        <v>0</v>
      </c>
      <c r="O27" s="205"/>
      <c r="P27" s="205">
        <v>0</v>
      </c>
      <c r="Q27" s="205"/>
      <c r="R27" s="205">
        <v>0</v>
      </c>
      <c r="S27" s="205"/>
      <c r="T27" s="205">
        <v>0</v>
      </c>
      <c r="U27" s="205"/>
      <c r="V27" s="205">
        <v>3.6017000000000006</v>
      </c>
      <c r="W27" s="205"/>
      <c r="X27" s="205">
        <v>53.295493</v>
      </c>
      <c r="Y27" s="205"/>
      <c r="Z27" s="205" t="s">
        <v>543</v>
      </c>
      <c r="AA27" s="205"/>
      <c r="AB27" s="205">
        <v>45.641180000000006</v>
      </c>
      <c r="AC27" s="228">
        <v>56.897193000000001</v>
      </c>
    </row>
    <row r="28" spans="1:32" s="206" customFormat="1" x14ac:dyDescent="0.25">
      <c r="A28" s="207" t="s">
        <v>162</v>
      </c>
      <c r="B28" s="208" t="s">
        <v>477</v>
      </c>
      <c r="C28" s="205"/>
      <c r="D28" s="229"/>
      <c r="E28" s="229"/>
      <c r="F28" s="229"/>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28">
        <v>0</v>
      </c>
    </row>
    <row r="29" spans="1:32" s="206" customFormat="1" x14ac:dyDescent="0.25">
      <c r="A29" s="207" t="s">
        <v>161</v>
      </c>
      <c r="B29" s="209" t="s">
        <v>160</v>
      </c>
      <c r="C29" s="205"/>
      <c r="D29" s="229"/>
      <c r="E29" s="229"/>
      <c r="F29" s="229"/>
      <c r="G29" s="205">
        <v>0</v>
      </c>
      <c r="H29" s="205">
        <v>0.57608999999999977</v>
      </c>
      <c r="I29" s="205"/>
      <c r="J29" s="205">
        <v>0</v>
      </c>
      <c r="K29" s="205"/>
      <c r="L29" s="205">
        <v>8.2327579999999969</v>
      </c>
      <c r="M29" s="205"/>
      <c r="N29" s="205">
        <v>0</v>
      </c>
      <c r="O29" s="205"/>
      <c r="P29" s="205">
        <v>0</v>
      </c>
      <c r="Q29" s="205"/>
      <c r="R29" s="205">
        <v>0</v>
      </c>
      <c r="S29" s="205"/>
      <c r="T29" s="205">
        <v>0</v>
      </c>
      <c r="U29" s="205"/>
      <c r="V29" s="205">
        <v>0.72033999999999976</v>
      </c>
      <c r="W29" s="205"/>
      <c r="X29" s="205">
        <v>10.261006600000002</v>
      </c>
      <c r="Y29" s="205"/>
      <c r="Z29" s="205" t="s">
        <v>543</v>
      </c>
      <c r="AA29" s="205"/>
      <c r="AB29" s="205">
        <v>8.8088479999999976</v>
      </c>
      <c r="AC29" s="228">
        <v>10.981346599999995</v>
      </c>
    </row>
    <row r="30" spans="1:32" s="206" customFormat="1" ht="47.25" x14ac:dyDescent="0.25">
      <c r="A30" s="203" t="s">
        <v>63</v>
      </c>
      <c r="B30" s="204" t="s">
        <v>159</v>
      </c>
      <c r="C30" s="205">
        <v>45.641179999999999</v>
      </c>
      <c r="D30" s="232">
        <v>56.897193000000001</v>
      </c>
      <c r="E30" s="232">
        <v>45.641179999999999</v>
      </c>
      <c r="F30" s="232">
        <v>45.641179999999999</v>
      </c>
      <c r="G30" s="205">
        <v>0</v>
      </c>
      <c r="H30" s="205">
        <v>2.8804499999999997</v>
      </c>
      <c r="I30" s="205"/>
      <c r="J30" s="205">
        <v>0</v>
      </c>
      <c r="K30" s="205"/>
      <c r="L30" s="205">
        <v>42.760730000000002</v>
      </c>
      <c r="M30" s="205"/>
      <c r="N30" s="205">
        <v>0</v>
      </c>
      <c r="O30" s="205"/>
      <c r="P30" s="205">
        <v>0</v>
      </c>
      <c r="Q30" s="205"/>
      <c r="R30" s="205">
        <v>0</v>
      </c>
      <c r="S30" s="205"/>
      <c r="T30" s="205">
        <v>0</v>
      </c>
      <c r="U30" s="205"/>
      <c r="V30" s="205">
        <v>3.6016999999999997</v>
      </c>
      <c r="W30" s="205"/>
      <c r="X30" s="205">
        <v>53.295493</v>
      </c>
      <c r="Y30" s="205"/>
      <c r="Z30" s="205" t="s">
        <v>543</v>
      </c>
      <c r="AA30" s="205"/>
      <c r="AB30" s="205">
        <v>45.641180000000006</v>
      </c>
      <c r="AC30" s="228">
        <v>56.897193000000001</v>
      </c>
    </row>
    <row r="31" spans="1:32" s="206" customFormat="1" ht="23.25" customHeight="1" x14ac:dyDescent="0.25">
      <c r="A31" s="203" t="s">
        <v>158</v>
      </c>
      <c r="B31" s="208" t="s">
        <v>157</v>
      </c>
      <c r="C31" s="205">
        <v>2.8804499999999997</v>
      </c>
      <c r="D31" s="229">
        <v>3.6016999999999997</v>
      </c>
      <c r="E31" s="229"/>
      <c r="F31" s="229"/>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156</v>
      </c>
      <c r="B32" s="208" t="s">
        <v>155</v>
      </c>
      <c r="C32" s="205">
        <v>22.735139999999998</v>
      </c>
      <c r="D32" s="229">
        <v>28.355357999999999</v>
      </c>
      <c r="E32" s="229"/>
      <c r="F32" s="229"/>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154</v>
      </c>
      <c r="B33" s="208" t="s">
        <v>153</v>
      </c>
      <c r="C33" s="205">
        <v>13.277229999999999</v>
      </c>
      <c r="D33" s="229">
        <v>16.559457999999999</v>
      </c>
      <c r="E33" s="229"/>
      <c r="F33" s="229"/>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ht="20.25" customHeight="1" x14ac:dyDescent="0.25">
      <c r="A34" s="203" t="s">
        <v>152</v>
      </c>
      <c r="B34" s="208" t="s">
        <v>151</v>
      </c>
      <c r="C34" s="205">
        <v>6.7483599999999999</v>
      </c>
      <c r="D34" s="229">
        <v>8.3806770000000004</v>
      </c>
      <c r="E34" s="229"/>
      <c r="F34" s="229"/>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4.5" customHeight="1" x14ac:dyDescent="0.25">
      <c r="A35" s="203" t="s">
        <v>62</v>
      </c>
      <c r="B35" s="204" t="s">
        <v>150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149</v>
      </c>
      <c r="B36" s="210" t="s">
        <v>496</v>
      </c>
      <c r="C36" s="205"/>
      <c r="D36" s="205"/>
      <c r="E36" s="205"/>
      <c r="F36" s="205"/>
      <c r="G36" s="205">
        <v>0</v>
      </c>
      <c r="H36" s="205">
        <v>0</v>
      </c>
      <c r="I36" s="205" t="s">
        <v>530</v>
      </c>
      <c r="J36" s="205">
        <v>0</v>
      </c>
      <c r="K36" s="205" t="s">
        <v>530</v>
      </c>
      <c r="L36" s="205">
        <v>0</v>
      </c>
      <c r="M36" s="205" t="s">
        <v>530</v>
      </c>
      <c r="N36" s="205">
        <v>0</v>
      </c>
      <c r="O36" s="205" t="s">
        <v>530</v>
      </c>
      <c r="P36" s="205">
        <v>0</v>
      </c>
      <c r="Q36" s="205" t="s">
        <v>530</v>
      </c>
      <c r="R36" s="205">
        <v>0</v>
      </c>
      <c r="S36" s="205" t="s">
        <v>530</v>
      </c>
      <c r="T36" s="205">
        <v>0</v>
      </c>
      <c r="U36" s="205" t="s">
        <v>530</v>
      </c>
      <c r="V36" s="205">
        <v>0</v>
      </c>
      <c r="W36" s="205" t="s">
        <v>530</v>
      </c>
      <c r="X36" s="205">
        <v>0</v>
      </c>
      <c r="Y36" s="205" t="s">
        <v>530</v>
      </c>
      <c r="Z36" s="205" t="s">
        <v>543</v>
      </c>
      <c r="AA36" s="205" t="s">
        <v>543</v>
      </c>
      <c r="AB36" s="205">
        <v>0</v>
      </c>
      <c r="AC36" s="205">
        <v>0</v>
      </c>
    </row>
    <row r="37" spans="1:29" s="206" customFormat="1" ht="31.5" x14ac:dyDescent="0.25">
      <c r="A37" s="207" t="s">
        <v>148</v>
      </c>
      <c r="B37" s="210" t="s">
        <v>494</v>
      </c>
      <c r="C37" s="205"/>
      <c r="D37" s="205"/>
      <c r="E37" s="205"/>
      <c r="F37" s="205"/>
      <c r="G37" s="205">
        <v>0</v>
      </c>
      <c r="H37" s="205">
        <v>0</v>
      </c>
      <c r="I37" s="205" t="s">
        <v>530</v>
      </c>
      <c r="J37" s="205">
        <v>0</v>
      </c>
      <c r="K37" s="205" t="s">
        <v>530</v>
      </c>
      <c r="L37" s="205">
        <v>0</v>
      </c>
      <c r="M37" s="205" t="s">
        <v>530</v>
      </c>
      <c r="N37" s="205">
        <v>0</v>
      </c>
      <c r="O37" s="205" t="s">
        <v>530</v>
      </c>
      <c r="P37" s="205">
        <v>0</v>
      </c>
      <c r="Q37" s="205" t="s">
        <v>530</v>
      </c>
      <c r="R37" s="205">
        <v>0</v>
      </c>
      <c r="S37" s="205" t="s">
        <v>530</v>
      </c>
      <c r="T37" s="205">
        <v>0</v>
      </c>
      <c r="U37" s="205" t="s">
        <v>530</v>
      </c>
      <c r="V37" s="205">
        <v>0</v>
      </c>
      <c r="W37" s="205" t="s">
        <v>530</v>
      </c>
      <c r="X37" s="205">
        <v>0</v>
      </c>
      <c r="Y37" s="205" t="s">
        <v>530</v>
      </c>
      <c r="Z37" s="205" t="s">
        <v>543</v>
      </c>
      <c r="AA37" s="205" t="s">
        <v>543</v>
      </c>
      <c r="AB37" s="205">
        <v>0</v>
      </c>
      <c r="AC37" s="205">
        <v>0</v>
      </c>
    </row>
    <row r="38" spans="1:29" s="206" customFormat="1" x14ac:dyDescent="0.25">
      <c r="A38" s="207" t="s">
        <v>147</v>
      </c>
      <c r="B38" s="208" t="s">
        <v>138</v>
      </c>
      <c r="C38" s="205"/>
      <c r="D38" s="205"/>
      <c r="E38" s="205"/>
      <c r="F38" s="205"/>
      <c r="G38" s="205">
        <v>0</v>
      </c>
      <c r="H38" s="205">
        <v>0</v>
      </c>
      <c r="I38" s="205" t="s">
        <v>530</v>
      </c>
      <c r="J38" s="205">
        <v>0</v>
      </c>
      <c r="K38" s="205" t="s">
        <v>530</v>
      </c>
      <c r="L38" s="205">
        <v>0</v>
      </c>
      <c r="M38" s="205" t="s">
        <v>530</v>
      </c>
      <c r="N38" s="205">
        <v>0</v>
      </c>
      <c r="O38" s="205" t="s">
        <v>530</v>
      </c>
      <c r="P38" s="205">
        <v>0</v>
      </c>
      <c r="Q38" s="205" t="s">
        <v>530</v>
      </c>
      <c r="R38" s="205">
        <v>0</v>
      </c>
      <c r="S38" s="205" t="s">
        <v>530</v>
      </c>
      <c r="T38" s="205">
        <v>0</v>
      </c>
      <c r="U38" s="205" t="s">
        <v>530</v>
      </c>
      <c r="V38" s="205">
        <v>0</v>
      </c>
      <c r="W38" s="205" t="s">
        <v>530</v>
      </c>
      <c r="X38" s="205">
        <v>0</v>
      </c>
      <c r="Y38" s="205" t="s">
        <v>530</v>
      </c>
      <c r="Z38" s="205" t="s">
        <v>543</v>
      </c>
      <c r="AA38" s="205" t="s">
        <v>543</v>
      </c>
      <c r="AB38" s="205">
        <v>0</v>
      </c>
      <c r="AC38" s="205">
        <v>0</v>
      </c>
    </row>
    <row r="39" spans="1:29" s="206" customFormat="1" x14ac:dyDescent="0.25">
      <c r="A39" s="207" t="s">
        <v>146</v>
      </c>
      <c r="B39" s="208" t="s">
        <v>495</v>
      </c>
      <c r="C39" s="205"/>
      <c r="D39" s="205"/>
      <c r="E39" s="205"/>
      <c r="F39" s="205"/>
      <c r="G39" s="205">
        <v>0</v>
      </c>
      <c r="H39" s="205">
        <v>0</v>
      </c>
      <c r="I39" s="205" t="s">
        <v>530</v>
      </c>
      <c r="J39" s="205">
        <v>0</v>
      </c>
      <c r="K39" s="205" t="s">
        <v>530</v>
      </c>
      <c r="L39" s="205">
        <v>0</v>
      </c>
      <c r="M39" s="205" t="s">
        <v>530</v>
      </c>
      <c r="N39" s="205">
        <v>0</v>
      </c>
      <c r="O39" s="205" t="s">
        <v>530</v>
      </c>
      <c r="P39" s="205">
        <v>0</v>
      </c>
      <c r="Q39" s="205" t="s">
        <v>530</v>
      </c>
      <c r="R39" s="205">
        <v>0</v>
      </c>
      <c r="S39" s="205" t="s">
        <v>530</v>
      </c>
      <c r="T39" s="205">
        <v>0</v>
      </c>
      <c r="U39" s="205" t="s">
        <v>530</v>
      </c>
      <c r="V39" s="205">
        <v>0</v>
      </c>
      <c r="W39" s="205" t="s">
        <v>530</v>
      </c>
      <c r="X39" s="205">
        <v>0</v>
      </c>
      <c r="Y39" s="205" t="s">
        <v>530</v>
      </c>
      <c r="Z39" s="205" t="s">
        <v>543</v>
      </c>
      <c r="AA39" s="205" t="s">
        <v>543</v>
      </c>
      <c r="AB39" s="205">
        <v>0</v>
      </c>
      <c r="AC39" s="205">
        <v>0</v>
      </c>
    </row>
    <row r="40" spans="1:29" s="206" customFormat="1" x14ac:dyDescent="0.25">
      <c r="A40" s="207" t="s">
        <v>145</v>
      </c>
      <c r="B40" s="208" t="s">
        <v>497</v>
      </c>
      <c r="C40" s="205"/>
      <c r="D40" s="205"/>
      <c r="E40" s="205"/>
      <c r="F40" s="205"/>
      <c r="G40" s="205">
        <v>0</v>
      </c>
      <c r="H40" s="205">
        <v>0</v>
      </c>
      <c r="I40" s="205" t="s">
        <v>530</v>
      </c>
      <c r="J40" s="205">
        <v>0</v>
      </c>
      <c r="K40" s="205" t="s">
        <v>530</v>
      </c>
      <c r="L40" s="205">
        <v>0</v>
      </c>
      <c r="M40" s="205" t="s">
        <v>530</v>
      </c>
      <c r="N40" s="205">
        <v>0</v>
      </c>
      <c r="O40" s="205" t="s">
        <v>530</v>
      </c>
      <c r="P40" s="205">
        <v>0</v>
      </c>
      <c r="Q40" s="205" t="s">
        <v>530</v>
      </c>
      <c r="R40" s="205">
        <v>0</v>
      </c>
      <c r="S40" s="205" t="s">
        <v>530</v>
      </c>
      <c r="T40" s="205">
        <v>0</v>
      </c>
      <c r="U40" s="205" t="s">
        <v>530</v>
      </c>
      <c r="V40" s="205">
        <v>0</v>
      </c>
      <c r="W40" s="205" t="s">
        <v>530</v>
      </c>
      <c r="X40" s="205">
        <v>0</v>
      </c>
      <c r="Y40" s="205" t="s">
        <v>530</v>
      </c>
      <c r="Z40" s="205" t="s">
        <v>543</v>
      </c>
      <c r="AA40" s="205" t="s">
        <v>543</v>
      </c>
      <c r="AB40" s="205">
        <v>0</v>
      </c>
      <c r="AC40" s="205">
        <v>0</v>
      </c>
    </row>
    <row r="41" spans="1:29" s="206" customFormat="1" x14ac:dyDescent="0.25">
      <c r="A41" s="207" t="s">
        <v>144</v>
      </c>
      <c r="B41" s="208" t="s">
        <v>498</v>
      </c>
      <c r="C41" s="205"/>
      <c r="D41" s="205"/>
      <c r="E41" s="205"/>
      <c r="F41" s="205"/>
      <c r="G41" s="205">
        <v>0</v>
      </c>
      <c r="H41" s="205">
        <v>0</v>
      </c>
      <c r="I41" s="205" t="s">
        <v>530</v>
      </c>
      <c r="J41" s="205">
        <v>0</v>
      </c>
      <c r="K41" s="205" t="s">
        <v>530</v>
      </c>
      <c r="L41" s="205">
        <v>0</v>
      </c>
      <c r="M41" s="205" t="s">
        <v>530</v>
      </c>
      <c r="N41" s="205">
        <v>0</v>
      </c>
      <c r="O41" s="205" t="s">
        <v>530</v>
      </c>
      <c r="P41" s="205">
        <v>0</v>
      </c>
      <c r="Q41" s="205" t="s">
        <v>530</v>
      </c>
      <c r="R41" s="205">
        <v>0</v>
      </c>
      <c r="S41" s="205" t="s">
        <v>530</v>
      </c>
      <c r="T41" s="205">
        <v>0</v>
      </c>
      <c r="U41" s="205" t="s">
        <v>530</v>
      </c>
      <c r="V41" s="205">
        <v>0</v>
      </c>
      <c r="W41" s="205" t="s">
        <v>530</v>
      </c>
      <c r="X41" s="205">
        <v>0</v>
      </c>
      <c r="Y41" s="205" t="s">
        <v>530</v>
      </c>
      <c r="Z41" s="205" t="s">
        <v>543</v>
      </c>
      <c r="AA41" s="205" t="s">
        <v>543</v>
      </c>
      <c r="AB41" s="205">
        <v>0</v>
      </c>
      <c r="AC41" s="205">
        <v>0</v>
      </c>
    </row>
    <row r="42" spans="1:29" s="206" customFormat="1" x14ac:dyDescent="0.25">
      <c r="A42" s="207" t="s">
        <v>143</v>
      </c>
      <c r="B42" s="208" t="s">
        <v>499</v>
      </c>
      <c r="C42" s="205"/>
      <c r="D42" s="205"/>
      <c r="E42" s="205"/>
      <c r="F42" s="205"/>
      <c r="G42" s="205">
        <v>0</v>
      </c>
      <c r="H42" s="205">
        <v>0</v>
      </c>
      <c r="I42" s="205" t="s">
        <v>530</v>
      </c>
      <c r="J42" s="205">
        <v>0</v>
      </c>
      <c r="K42" s="205" t="s">
        <v>530</v>
      </c>
      <c r="L42" s="205">
        <v>0</v>
      </c>
      <c r="M42" s="205" t="s">
        <v>530</v>
      </c>
      <c r="N42" s="205">
        <v>0</v>
      </c>
      <c r="O42" s="205" t="s">
        <v>530</v>
      </c>
      <c r="P42" s="205">
        <v>0</v>
      </c>
      <c r="Q42" s="205" t="s">
        <v>530</v>
      </c>
      <c r="R42" s="205">
        <v>0</v>
      </c>
      <c r="S42" s="205" t="s">
        <v>530</v>
      </c>
      <c r="T42" s="205">
        <v>0</v>
      </c>
      <c r="U42" s="205" t="s">
        <v>530</v>
      </c>
      <c r="V42" s="205">
        <v>0</v>
      </c>
      <c r="W42" s="205" t="s">
        <v>530</v>
      </c>
      <c r="X42" s="205">
        <v>0</v>
      </c>
      <c r="Y42" s="205" t="s">
        <v>530</v>
      </c>
      <c r="Z42" s="205" t="s">
        <v>543</v>
      </c>
      <c r="AA42" s="205" t="s">
        <v>543</v>
      </c>
      <c r="AB42" s="205">
        <v>0</v>
      </c>
      <c r="AC42" s="205">
        <v>0</v>
      </c>
    </row>
    <row r="43" spans="1:29" s="206" customFormat="1" x14ac:dyDescent="0.25">
      <c r="A43" s="207" t="s">
        <v>500</v>
      </c>
      <c r="B43" s="208" t="s">
        <v>501</v>
      </c>
      <c r="C43" s="205"/>
      <c r="D43" s="205"/>
      <c r="E43" s="205"/>
      <c r="F43" s="205"/>
      <c r="G43" s="205">
        <v>0</v>
      </c>
      <c r="H43" s="205">
        <v>0</v>
      </c>
      <c r="I43" s="205" t="s">
        <v>530</v>
      </c>
      <c r="J43" s="205">
        <v>0</v>
      </c>
      <c r="K43" s="205" t="s">
        <v>530</v>
      </c>
      <c r="L43" s="205">
        <v>0</v>
      </c>
      <c r="M43" s="205" t="s">
        <v>530</v>
      </c>
      <c r="N43" s="205">
        <v>0</v>
      </c>
      <c r="O43" s="205" t="s">
        <v>530</v>
      </c>
      <c r="P43" s="205">
        <v>0</v>
      </c>
      <c r="Q43" s="205" t="s">
        <v>530</v>
      </c>
      <c r="R43" s="205">
        <v>0</v>
      </c>
      <c r="S43" s="205" t="s">
        <v>530</v>
      </c>
      <c r="T43" s="205">
        <v>0</v>
      </c>
      <c r="U43" s="205" t="s">
        <v>530</v>
      </c>
      <c r="V43" s="205">
        <v>0</v>
      </c>
      <c r="W43" s="205" t="s">
        <v>530</v>
      </c>
      <c r="X43" s="205">
        <v>0</v>
      </c>
      <c r="Y43" s="205" t="s">
        <v>530</v>
      </c>
      <c r="Z43" s="205" t="s">
        <v>543</v>
      </c>
      <c r="AA43" s="205" t="s">
        <v>543</v>
      </c>
      <c r="AB43" s="205">
        <v>0</v>
      </c>
      <c r="AC43" s="205">
        <v>0</v>
      </c>
    </row>
    <row r="44" spans="1:29" s="206" customFormat="1" x14ac:dyDescent="0.25">
      <c r="A44" s="207" t="s">
        <v>502</v>
      </c>
      <c r="B44" s="208" t="s">
        <v>503</v>
      </c>
      <c r="C44" s="205"/>
      <c r="D44" s="205"/>
      <c r="E44" s="205"/>
      <c r="F44" s="205"/>
      <c r="G44" s="205">
        <v>0</v>
      </c>
      <c r="H44" s="205">
        <v>0</v>
      </c>
      <c r="I44" s="205" t="s">
        <v>530</v>
      </c>
      <c r="J44" s="205">
        <v>0</v>
      </c>
      <c r="K44" s="205" t="s">
        <v>530</v>
      </c>
      <c r="L44" s="205">
        <v>0</v>
      </c>
      <c r="M44" s="205" t="s">
        <v>530</v>
      </c>
      <c r="N44" s="205">
        <v>0</v>
      </c>
      <c r="O44" s="205" t="s">
        <v>530</v>
      </c>
      <c r="P44" s="205">
        <v>0</v>
      </c>
      <c r="Q44" s="205" t="s">
        <v>530</v>
      </c>
      <c r="R44" s="205">
        <v>0</v>
      </c>
      <c r="S44" s="205" t="s">
        <v>530</v>
      </c>
      <c r="T44" s="205">
        <v>0</v>
      </c>
      <c r="U44" s="205" t="s">
        <v>530</v>
      </c>
      <c r="V44" s="205">
        <v>0</v>
      </c>
      <c r="W44" s="205" t="s">
        <v>530</v>
      </c>
      <c r="X44" s="205">
        <v>0</v>
      </c>
      <c r="Y44" s="205" t="s">
        <v>530</v>
      </c>
      <c r="Z44" s="205" t="s">
        <v>543</v>
      </c>
      <c r="AA44" s="205" t="s">
        <v>543</v>
      </c>
      <c r="AB44" s="205">
        <v>0</v>
      </c>
      <c r="AC44" s="205">
        <v>0</v>
      </c>
    </row>
    <row r="45" spans="1:29" s="206" customFormat="1" x14ac:dyDescent="0.25">
      <c r="A45" s="207" t="s">
        <v>504</v>
      </c>
      <c r="B45" s="208" t="s">
        <v>505</v>
      </c>
      <c r="C45" s="205"/>
      <c r="D45" s="205"/>
      <c r="E45" s="205"/>
      <c r="F45" s="205"/>
      <c r="G45" s="205">
        <v>0</v>
      </c>
      <c r="H45" s="205">
        <v>0</v>
      </c>
      <c r="I45" s="205" t="s">
        <v>530</v>
      </c>
      <c r="J45" s="205">
        <v>0</v>
      </c>
      <c r="K45" s="205" t="s">
        <v>530</v>
      </c>
      <c r="L45" s="205">
        <v>0</v>
      </c>
      <c r="M45" s="205" t="s">
        <v>530</v>
      </c>
      <c r="N45" s="205">
        <v>0</v>
      </c>
      <c r="O45" s="205" t="s">
        <v>530</v>
      </c>
      <c r="P45" s="205">
        <v>0</v>
      </c>
      <c r="Q45" s="205" t="s">
        <v>530</v>
      </c>
      <c r="R45" s="205">
        <v>0</v>
      </c>
      <c r="S45" s="205" t="s">
        <v>530</v>
      </c>
      <c r="T45" s="205">
        <v>0</v>
      </c>
      <c r="U45" s="205" t="s">
        <v>530</v>
      </c>
      <c r="V45" s="205">
        <v>0</v>
      </c>
      <c r="W45" s="205" t="s">
        <v>530</v>
      </c>
      <c r="X45" s="205">
        <v>0</v>
      </c>
      <c r="Y45" s="205" t="s">
        <v>530</v>
      </c>
      <c r="Z45" s="205" t="s">
        <v>543</v>
      </c>
      <c r="AA45" s="205" t="s">
        <v>543</v>
      </c>
      <c r="AB45" s="205">
        <v>0</v>
      </c>
      <c r="AC45" s="205">
        <v>0</v>
      </c>
    </row>
    <row r="46" spans="1:29" s="206" customFormat="1" x14ac:dyDescent="0.25">
      <c r="A46" s="207" t="s">
        <v>506</v>
      </c>
      <c r="B46" s="208" t="s">
        <v>507</v>
      </c>
      <c r="C46" s="205"/>
      <c r="D46" s="205"/>
      <c r="E46" s="205"/>
      <c r="F46" s="205"/>
      <c r="G46" s="205">
        <v>0</v>
      </c>
      <c r="H46" s="205">
        <v>0</v>
      </c>
      <c r="I46" s="205" t="s">
        <v>530</v>
      </c>
      <c r="J46" s="205">
        <v>0</v>
      </c>
      <c r="K46" s="205" t="s">
        <v>530</v>
      </c>
      <c r="L46" s="205">
        <v>0</v>
      </c>
      <c r="M46" s="205" t="s">
        <v>530</v>
      </c>
      <c r="N46" s="205">
        <v>0</v>
      </c>
      <c r="O46" s="205" t="s">
        <v>530</v>
      </c>
      <c r="P46" s="205">
        <v>0</v>
      </c>
      <c r="Q46" s="205" t="s">
        <v>530</v>
      </c>
      <c r="R46" s="205">
        <v>0</v>
      </c>
      <c r="S46" s="205" t="s">
        <v>530</v>
      </c>
      <c r="T46" s="205">
        <v>0</v>
      </c>
      <c r="U46" s="205" t="s">
        <v>530</v>
      </c>
      <c r="V46" s="205">
        <v>0</v>
      </c>
      <c r="W46" s="205" t="s">
        <v>530</v>
      </c>
      <c r="X46" s="205">
        <v>0</v>
      </c>
      <c r="Y46" s="205" t="s">
        <v>530</v>
      </c>
      <c r="Z46" s="205" t="s">
        <v>543</v>
      </c>
      <c r="AA46" s="205" t="s">
        <v>543</v>
      </c>
      <c r="AB46" s="205">
        <v>0</v>
      </c>
      <c r="AC46" s="205">
        <v>0</v>
      </c>
    </row>
    <row r="47" spans="1:29" s="206" customFormat="1" x14ac:dyDescent="0.25">
      <c r="A47" s="203" t="s">
        <v>61</v>
      </c>
      <c r="B47" s="204" t="s">
        <v>142</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141</v>
      </c>
      <c r="B48" s="210" t="s">
        <v>496</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543</v>
      </c>
      <c r="AA48" s="205"/>
      <c r="AB48" s="205">
        <v>0</v>
      </c>
      <c r="AC48" s="205">
        <v>0</v>
      </c>
    </row>
    <row r="49" spans="1:29" s="206" customFormat="1" ht="31.5" x14ac:dyDescent="0.25">
      <c r="A49" s="207" t="s">
        <v>140</v>
      </c>
      <c r="B49" s="210" t="s">
        <v>494</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543</v>
      </c>
      <c r="AA49" s="205"/>
      <c r="AB49" s="205">
        <v>0</v>
      </c>
      <c r="AC49" s="205">
        <v>0</v>
      </c>
    </row>
    <row r="50" spans="1:29" s="206" customFormat="1" x14ac:dyDescent="0.25">
      <c r="A50" s="207" t="s">
        <v>139</v>
      </c>
      <c r="B50" s="208" t="s">
        <v>138</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543</v>
      </c>
      <c r="AA50" s="205"/>
      <c r="AB50" s="205">
        <v>0</v>
      </c>
      <c r="AC50" s="205">
        <v>0</v>
      </c>
    </row>
    <row r="51" spans="1:29" s="206" customFormat="1" ht="31.5" x14ac:dyDescent="0.25">
      <c r="A51" s="207" t="s">
        <v>137</v>
      </c>
      <c r="B51" s="208" t="s">
        <v>136</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543</v>
      </c>
      <c r="AA51" s="205"/>
      <c r="AB51" s="205">
        <v>0</v>
      </c>
      <c r="AC51" s="205">
        <v>0</v>
      </c>
    </row>
    <row r="52" spans="1:29" s="206" customFormat="1" ht="31.5" x14ac:dyDescent="0.25">
      <c r="A52" s="207" t="s">
        <v>135</v>
      </c>
      <c r="B52" s="208" t="s">
        <v>134</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543</v>
      </c>
      <c r="AA52" s="205"/>
      <c r="AB52" s="205">
        <v>0</v>
      </c>
      <c r="AC52" s="205">
        <v>0</v>
      </c>
    </row>
    <row r="53" spans="1:29" s="206" customFormat="1" x14ac:dyDescent="0.25">
      <c r="A53" s="207" t="s">
        <v>133</v>
      </c>
      <c r="B53" s="208" t="s">
        <v>132</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543</v>
      </c>
      <c r="AA53" s="205"/>
      <c r="AB53" s="205">
        <v>0</v>
      </c>
      <c r="AC53" s="205">
        <v>0</v>
      </c>
    </row>
    <row r="54" spans="1:29" s="206" customFormat="1" x14ac:dyDescent="0.25">
      <c r="A54" s="207" t="s">
        <v>131</v>
      </c>
      <c r="B54" s="208" t="s">
        <v>497</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543</v>
      </c>
      <c r="AA54" s="205"/>
      <c r="AB54" s="205">
        <v>0</v>
      </c>
      <c r="AC54" s="205">
        <v>0</v>
      </c>
    </row>
    <row r="55" spans="1:29" s="206" customFormat="1" x14ac:dyDescent="0.25">
      <c r="A55" s="207" t="s">
        <v>508</v>
      </c>
      <c r="B55" s="208" t="s">
        <v>498</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543</v>
      </c>
      <c r="AA55" s="205"/>
      <c r="AB55" s="205">
        <v>0</v>
      </c>
      <c r="AC55" s="205">
        <v>0</v>
      </c>
    </row>
    <row r="56" spans="1:29" s="206" customFormat="1" x14ac:dyDescent="0.25">
      <c r="A56" s="207" t="s">
        <v>509</v>
      </c>
      <c r="B56" s="208" t="s">
        <v>499</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543</v>
      </c>
      <c r="AA56" s="205"/>
      <c r="AB56" s="205">
        <v>0</v>
      </c>
      <c r="AC56" s="205">
        <v>0</v>
      </c>
    </row>
    <row r="57" spans="1:29" s="206" customFormat="1" x14ac:dyDescent="0.25">
      <c r="A57" s="207" t="s">
        <v>510</v>
      </c>
      <c r="B57" s="208" t="s">
        <v>501</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543</v>
      </c>
      <c r="AA57" s="205"/>
      <c r="AB57" s="205">
        <v>0</v>
      </c>
      <c r="AC57" s="205">
        <v>0</v>
      </c>
    </row>
    <row r="58" spans="1:29" s="206" customFormat="1" x14ac:dyDescent="0.25">
      <c r="A58" s="207" t="s">
        <v>511</v>
      </c>
      <c r="B58" s="208" t="s">
        <v>503</v>
      </c>
      <c r="C58" s="205">
        <v>4</v>
      </c>
      <c r="D58" s="205">
        <v>4</v>
      </c>
      <c r="E58" s="205"/>
      <c r="F58" s="205"/>
      <c r="G58" s="205">
        <v>0</v>
      </c>
      <c r="H58" s="205">
        <v>0</v>
      </c>
      <c r="I58" s="205"/>
      <c r="J58" s="205">
        <v>0</v>
      </c>
      <c r="K58" s="205"/>
      <c r="L58" s="205">
        <v>4</v>
      </c>
      <c r="M58" s="205"/>
      <c r="N58" s="205">
        <v>0</v>
      </c>
      <c r="O58" s="205"/>
      <c r="P58" s="205">
        <v>0</v>
      </c>
      <c r="Q58" s="205"/>
      <c r="R58" s="205">
        <v>0</v>
      </c>
      <c r="S58" s="205"/>
      <c r="T58" s="205">
        <v>0</v>
      </c>
      <c r="U58" s="205"/>
      <c r="V58" s="205">
        <v>0</v>
      </c>
      <c r="W58" s="205"/>
      <c r="X58" s="205">
        <v>4</v>
      </c>
      <c r="Y58" s="205"/>
      <c r="Z58" s="205" t="s">
        <v>543</v>
      </c>
      <c r="AA58" s="205"/>
      <c r="AB58" s="205">
        <v>4</v>
      </c>
      <c r="AC58" s="205">
        <v>4</v>
      </c>
    </row>
    <row r="59" spans="1:29" s="206" customFormat="1" x14ac:dyDescent="0.25">
      <c r="A59" s="207" t="s">
        <v>512</v>
      </c>
      <c r="B59" s="208" t="s">
        <v>505</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543</v>
      </c>
      <c r="AA59" s="205"/>
      <c r="AB59" s="205">
        <v>0</v>
      </c>
      <c r="AC59" s="205">
        <v>0</v>
      </c>
    </row>
    <row r="60" spans="1:29" s="206" customFormat="1" x14ac:dyDescent="0.25">
      <c r="A60" s="207" t="s">
        <v>513</v>
      </c>
      <c r="B60" s="208" t="s">
        <v>507</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543</v>
      </c>
      <c r="AA60" s="205"/>
      <c r="AB60" s="205">
        <v>0</v>
      </c>
      <c r="AC60" s="205">
        <v>0</v>
      </c>
    </row>
    <row r="61" spans="1:29" s="206" customFormat="1" ht="35.25" customHeight="1" x14ac:dyDescent="0.25">
      <c r="A61" s="203" t="s">
        <v>59</v>
      </c>
      <c r="B61" s="204" t="s">
        <v>130</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129</v>
      </c>
      <c r="B62" s="208" t="s">
        <v>128</v>
      </c>
      <c r="C62" s="205">
        <v>45.641179999999999</v>
      </c>
      <c r="D62" s="205">
        <v>56.897193000000001</v>
      </c>
      <c r="E62" s="205"/>
      <c r="F62" s="205"/>
      <c r="G62" s="205">
        <v>0</v>
      </c>
      <c r="H62" s="205">
        <v>0</v>
      </c>
      <c r="I62" s="205"/>
      <c r="J62" s="205">
        <v>0</v>
      </c>
      <c r="K62" s="205"/>
      <c r="L62" s="205">
        <v>45.641179999999999</v>
      </c>
      <c r="M62" s="205"/>
      <c r="N62" s="205">
        <v>0</v>
      </c>
      <c r="O62" s="205"/>
      <c r="P62" s="205">
        <v>0</v>
      </c>
      <c r="Q62" s="205"/>
      <c r="R62" s="205">
        <v>0</v>
      </c>
      <c r="S62" s="205"/>
      <c r="T62" s="205">
        <v>0</v>
      </c>
      <c r="U62" s="205"/>
      <c r="V62" s="205">
        <v>0</v>
      </c>
      <c r="W62" s="205"/>
      <c r="X62" s="205">
        <v>56.897193000000001</v>
      </c>
      <c r="Y62" s="205"/>
      <c r="Z62" s="205" t="s">
        <v>543</v>
      </c>
      <c r="AA62" s="205"/>
      <c r="AB62" s="205">
        <v>45.641179999999999</v>
      </c>
      <c r="AC62" s="205">
        <v>56.897193000000001</v>
      </c>
    </row>
    <row r="63" spans="1:29" s="206" customFormat="1" x14ac:dyDescent="0.25">
      <c r="A63" s="207" t="s">
        <v>127</v>
      </c>
      <c r="B63" s="208" t="s">
        <v>121</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543</v>
      </c>
      <c r="AA63" s="205"/>
      <c r="AB63" s="205">
        <v>0</v>
      </c>
      <c r="AC63" s="205">
        <v>0</v>
      </c>
    </row>
    <row r="64" spans="1:29" s="206" customFormat="1" x14ac:dyDescent="0.25">
      <c r="A64" s="207" t="s">
        <v>126</v>
      </c>
      <c r="B64" s="210" t="s">
        <v>120</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543</v>
      </c>
      <c r="AA64" s="205"/>
      <c r="AB64" s="205">
        <v>0</v>
      </c>
      <c r="AC64" s="205">
        <v>0</v>
      </c>
    </row>
    <row r="65" spans="1:29" s="206" customFormat="1" x14ac:dyDescent="0.25">
      <c r="A65" s="207" t="s">
        <v>125</v>
      </c>
      <c r="B65" s="210" t="s">
        <v>119</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543</v>
      </c>
      <c r="AA65" s="205"/>
      <c r="AB65" s="205">
        <v>0</v>
      </c>
      <c r="AC65" s="205">
        <v>0</v>
      </c>
    </row>
    <row r="66" spans="1:29" s="206" customFormat="1" x14ac:dyDescent="0.25">
      <c r="A66" s="207" t="s">
        <v>124</v>
      </c>
      <c r="B66" s="210" t="s">
        <v>118</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543</v>
      </c>
      <c r="AA66" s="205"/>
      <c r="AB66" s="205">
        <v>0</v>
      </c>
      <c r="AC66" s="205">
        <v>0</v>
      </c>
    </row>
    <row r="67" spans="1:29" s="206" customFormat="1" x14ac:dyDescent="0.25">
      <c r="A67" s="207" t="s">
        <v>123</v>
      </c>
      <c r="B67" s="210" t="s">
        <v>497</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543</v>
      </c>
      <c r="AA67" s="205"/>
      <c r="AB67" s="205">
        <v>0</v>
      </c>
      <c r="AC67" s="205">
        <v>0</v>
      </c>
    </row>
    <row r="68" spans="1:29" s="206" customFormat="1" x14ac:dyDescent="0.25">
      <c r="A68" s="207" t="s">
        <v>514</v>
      </c>
      <c r="B68" s="210" t="s">
        <v>498</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543</v>
      </c>
      <c r="AA68" s="205"/>
      <c r="AB68" s="205">
        <v>0</v>
      </c>
      <c r="AC68" s="205">
        <v>0</v>
      </c>
    </row>
    <row r="69" spans="1:29" s="206" customFormat="1" x14ac:dyDescent="0.25">
      <c r="A69" s="207" t="s">
        <v>515</v>
      </c>
      <c r="B69" s="210" t="s">
        <v>499</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543</v>
      </c>
      <c r="AA69" s="205"/>
      <c r="AB69" s="205">
        <v>0</v>
      </c>
      <c r="AC69" s="205">
        <v>0</v>
      </c>
    </row>
    <row r="70" spans="1:29" s="206" customFormat="1" x14ac:dyDescent="0.25">
      <c r="A70" s="207" t="s">
        <v>516</v>
      </c>
      <c r="B70" s="210" t="s">
        <v>501</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543</v>
      </c>
      <c r="AA70" s="205"/>
      <c r="AB70" s="205">
        <v>0</v>
      </c>
      <c r="AC70" s="205">
        <v>0</v>
      </c>
    </row>
    <row r="71" spans="1:29" s="206" customFormat="1" x14ac:dyDescent="0.25">
      <c r="A71" s="207" t="s">
        <v>517</v>
      </c>
      <c r="B71" s="210" t="s">
        <v>503</v>
      </c>
      <c r="C71" s="205"/>
      <c r="D71" s="205"/>
      <c r="E71" s="205"/>
      <c r="F71" s="205"/>
      <c r="G71" s="205">
        <v>0</v>
      </c>
      <c r="H71" s="205">
        <v>0</v>
      </c>
      <c r="I71" s="205"/>
      <c r="J71" s="205">
        <v>0</v>
      </c>
      <c r="K71" s="205"/>
      <c r="L71" s="205">
        <v>4</v>
      </c>
      <c r="M71" s="205"/>
      <c r="N71" s="205">
        <v>0</v>
      </c>
      <c r="O71" s="205"/>
      <c r="P71" s="205">
        <v>0</v>
      </c>
      <c r="Q71" s="205"/>
      <c r="R71" s="205">
        <v>0</v>
      </c>
      <c r="S71" s="205"/>
      <c r="T71" s="205">
        <v>0</v>
      </c>
      <c r="U71" s="205"/>
      <c r="V71" s="205">
        <v>0</v>
      </c>
      <c r="W71" s="205"/>
      <c r="X71" s="205">
        <v>4</v>
      </c>
      <c r="Y71" s="205"/>
      <c r="Z71" s="205" t="s">
        <v>543</v>
      </c>
      <c r="AA71" s="205"/>
      <c r="AB71" s="205">
        <v>4</v>
      </c>
      <c r="AC71" s="205">
        <v>4</v>
      </c>
    </row>
    <row r="72" spans="1:29" s="206" customFormat="1" x14ac:dyDescent="0.25">
      <c r="A72" s="207" t="s">
        <v>518</v>
      </c>
      <c r="B72" s="210" t="s">
        <v>505</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543</v>
      </c>
      <c r="AA72" s="205"/>
      <c r="AB72" s="205">
        <v>0</v>
      </c>
      <c r="AC72" s="205">
        <v>0</v>
      </c>
    </row>
    <row r="73" spans="1:29" s="206" customFormat="1" x14ac:dyDescent="0.25">
      <c r="A73" s="207" t="s">
        <v>519</v>
      </c>
      <c r="B73" s="210" t="s">
        <v>507</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543</v>
      </c>
      <c r="AA73" s="205"/>
      <c r="AB73" s="205">
        <v>0</v>
      </c>
      <c r="AC73" s="205">
        <v>0</v>
      </c>
    </row>
    <row r="74" spans="1:29" s="206" customFormat="1" ht="36.75" customHeight="1" x14ac:dyDescent="0.25">
      <c r="A74" s="203" t="s">
        <v>58</v>
      </c>
      <c r="B74" s="211" t="s">
        <v>215</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543</v>
      </c>
      <c r="AA74" s="205"/>
      <c r="AB74" s="205">
        <v>0</v>
      </c>
      <c r="AC74" s="205">
        <v>0</v>
      </c>
    </row>
    <row r="75" spans="1:29" s="206" customFormat="1" x14ac:dyDescent="0.25">
      <c r="A75" s="203" t="s">
        <v>56</v>
      </c>
      <c r="B75" s="204" t="s">
        <v>122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210</v>
      </c>
      <c r="B76" s="210" t="s">
        <v>496</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543</v>
      </c>
      <c r="AA76" s="205"/>
      <c r="AB76" s="205">
        <v>0</v>
      </c>
      <c r="AC76" s="205">
        <v>0</v>
      </c>
    </row>
    <row r="77" spans="1:29" s="206" customFormat="1" ht="31.5" x14ac:dyDescent="0.25">
      <c r="A77" s="207" t="s">
        <v>211</v>
      </c>
      <c r="B77" s="210" t="s">
        <v>494</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543</v>
      </c>
      <c r="AA77" s="205"/>
      <c r="AB77" s="205">
        <v>0</v>
      </c>
      <c r="AC77" s="205">
        <v>0</v>
      </c>
    </row>
    <row r="78" spans="1:29" s="206" customFormat="1" x14ac:dyDescent="0.25">
      <c r="A78" s="207" t="s">
        <v>212</v>
      </c>
      <c r="B78" s="208" t="s">
        <v>138</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543</v>
      </c>
      <c r="AA78" s="205"/>
      <c r="AB78" s="205">
        <v>0</v>
      </c>
      <c r="AC78" s="205">
        <v>0</v>
      </c>
    </row>
    <row r="79" spans="1:29" s="206" customFormat="1" x14ac:dyDescent="0.25">
      <c r="A79" s="207" t="s">
        <v>213</v>
      </c>
      <c r="B79" s="208" t="s">
        <v>520</v>
      </c>
      <c r="C79" s="212"/>
      <c r="D79" s="213"/>
      <c r="E79" s="214"/>
      <c r="F79" s="214"/>
      <c r="G79" s="205">
        <v>0</v>
      </c>
      <c r="H79" s="205">
        <v>0</v>
      </c>
      <c r="I79" s="214"/>
      <c r="J79" s="205">
        <v>0</v>
      </c>
      <c r="K79" s="213"/>
      <c r="L79" s="205">
        <v>0</v>
      </c>
      <c r="M79" s="213"/>
      <c r="N79" s="205">
        <v>0</v>
      </c>
      <c r="O79" s="213"/>
      <c r="P79" s="205">
        <v>0</v>
      </c>
      <c r="Q79" s="213"/>
      <c r="R79" s="205">
        <v>0</v>
      </c>
      <c r="S79" s="213"/>
      <c r="T79" s="205">
        <v>0</v>
      </c>
      <c r="U79" s="213"/>
      <c r="V79" s="205">
        <v>0</v>
      </c>
      <c r="W79" s="213"/>
      <c r="X79" s="205">
        <v>0</v>
      </c>
      <c r="Y79" s="213"/>
      <c r="Z79" s="205" t="s">
        <v>543</v>
      </c>
      <c r="AA79" s="213"/>
      <c r="AB79" s="205">
        <v>0</v>
      </c>
      <c r="AC79" s="205">
        <v>0</v>
      </c>
    </row>
    <row r="80" spans="1:29" s="206" customFormat="1" x14ac:dyDescent="0.25">
      <c r="A80" s="207" t="s">
        <v>214</v>
      </c>
      <c r="B80" s="208" t="s">
        <v>497</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543</v>
      </c>
      <c r="AA80" s="213"/>
      <c r="AB80" s="205">
        <v>0</v>
      </c>
      <c r="AC80" s="205">
        <v>0</v>
      </c>
    </row>
    <row r="81" spans="1:29" s="206" customFormat="1" x14ac:dyDescent="0.25">
      <c r="A81" s="207" t="s">
        <v>521</v>
      </c>
      <c r="B81" s="208" t="s">
        <v>498</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543</v>
      </c>
      <c r="AA81" s="213"/>
      <c r="AB81" s="205">
        <v>0</v>
      </c>
      <c r="AC81" s="205">
        <v>0</v>
      </c>
    </row>
    <row r="82" spans="1:29" s="206" customFormat="1" x14ac:dyDescent="0.25">
      <c r="A82" s="207" t="s">
        <v>522</v>
      </c>
      <c r="B82" s="208" t="s">
        <v>499</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543</v>
      </c>
      <c r="AA82" s="213"/>
      <c r="AB82" s="205">
        <v>0</v>
      </c>
      <c r="AC82" s="205">
        <v>0</v>
      </c>
    </row>
    <row r="83" spans="1:29" s="206" customFormat="1" x14ac:dyDescent="0.25">
      <c r="A83" s="207" t="s">
        <v>523</v>
      </c>
      <c r="B83" s="208" t="s">
        <v>501</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543</v>
      </c>
      <c r="AA83" s="213"/>
      <c r="AB83" s="205">
        <v>0</v>
      </c>
      <c r="AC83" s="205">
        <v>0</v>
      </c>
    </row>
    <row r="84" spans="1:29" s="206" customFormat="1" x14ac:dyDescent="0.25">
      <c r="A84" s="207" t="s">
        <v>524</v>
      </c>
      <c r="B84" s="208" t="s">
        <v>503</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543</v>
      </c>
      <c r="AA84" s="213"/>
      <c r="AB84" s="205">
        <v>0</v>
      </c>
      <c r="AC84" s="205">
        <v>0</v>
      </c>
    </row>
    <row r="85" spans="1:29" s="206" customFormat="1" x14ac:dyDescent="0.25">
      <c r="A85" s="207" t="s">
        <v>525</v>
      </c>
      <c r="B85" s="208" t="s">
        <v>505</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543</v>
      </c>
      <c r="AA85" s="213"/>
      <c r="AB85" s="205">
        <v>0</v>
      </c>
      <c r="AC85" s="205">
        <v>0</v>
      </c>
    </row>
    <row r="86" spans="1:29" s="206" customFormat="1" ht="13.5" customHeight="1" x14ac:dyDescent="0.25">
      <c r="A86" s="207" t="s">
        <v>526</v>
      </c>
      <c r="B86" s="208" t="s">
        <v>507</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543</v>
      </c>
      <c r="AA86" s="213"/>
      <c r="AB86" s="205">
        <v>0</v>
      </c>
      <c r="AC86" s="205">
        <v>0</v>
      </c>
    </row>
    <row r="87" spans="1:29" x14ac:dyDescent="0.25">
      <c r="G87" s="198"/>
      <c r="H87" s="198"/>
      <c r="I87" s="198"/>
      <c r="J87" s="198"/>
      <c r="K87" s="198"/>
    </row>
    <row r="88" spans="1:29" x14ac:dyDescent="0.25">
      <c r="G88" s="198"/>
      <c r="H88" s="198"/>
      <c r="I88" s="198"/>
      <c r="J88" s="198"/>
      <c r="K88" s="198"/>
    </row>
    <row r="89" spans="1:29" x14ac:dyDescent="0.25">
      <c r="G89" s="198"/>
      <c r="H89" s="198"/>
      <c r="I89" s="198"/>
      <c r="J89" s="198"/>
      <c r="K89" s="198"/>
    </row>
    <row r="90" spans="1:29" x14ac:dyDescent="0.25">
      <c r="G90" s="198"/>
      <c r="H90" s="198"/>
      <c r="I90" s="198"/>
      <c r="J90" s="198"/>
      <c r="K90" s="198"/>
    </row>
    <row r="91" spans="1:29" x14ac:dyDescent="0.25">
      <c r="G91" s="198"/>
      <c r="H91" s="198"/>
      <c r="I91" s="198"/>
      <c r="J91" s="198"/>
      <c r="K91" s="198"/>
    </row>
    <row r="92" spans="1:29" x14ac:dyDescent="0.25">
      <c r="G92" s="198"/>
      <c r="H92" s="198"/>
      <c r="I92" s="198"/>
      <c r="J92" s="198"/>
      <c r="K92" s="19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workbookViewId="0">
      <selection activeCell="A14" sqref="A14:AV1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2" t="s">
        <v>430</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3" t="str">
        <f>'1. паспорт местоположение'!A15:C15</f>
        <v>ВОЛС ПС 110 кВ Сорум - ПС 110 кВ Сосновская. (Установка оконечного оборудования - 4шт.).</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6" customFormat="1" x14ac:dyDescent="0.25">
      <c r="A21" s="476" t="s">
        <v>411</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6" customFormat="1" ht="58.5" customHeight="1" x14ac:dyDescent="0.25">
      <c r="A22" s="477" t="s">
        <v>52</v>
      </c>
      <c r="B22" s="480" t="s">
        <v>24</v>
      </c>
      <c r="C22" s="477" t="s">
        <v>51</v>
      </c>
      <c r="D22" s="477" t="s">
        <v>50</v>
      </c>
      <c r="E22" s="483" t="s">
        <v>422</v>
      </c>
      <c r="F22" s="484"/>
      <c r="G22" s="484"/>
      <c r="H22" s="484"/>
      <c r="I22" s="484"/>
      <c r="J22" s="484"/>
      <c r="K22" s="484"/>
      <c r="L22" s="485"/>
      <c r="M22" s="477" t="s">
        <v>49</v>
      </c>
      <c r="N22" s="477" t="s">
        <v>48</v>
      </c>
      <c r="O22" s="477" t="s">
        <v>47</v>
      </c>
      <c r="P22" s="486" t="s">
        <v>223</v>
      </c>
      <c r="Q22" s="486" t="s">
        <v>46</v>
      </c>
      <c r="R22" s="486" t="s">
        <v>45</v>
      </c>
      <c r="S22" s="486" t="s">
        <v>44</v>
      </c>
      <c r="T22" s="486"/>
      <c r="U22" s="487" t="s">
        <v>43</v>
      </c>
      <c r="V22" s="487" t="s">
        <v>42</v>
      </c>
      <c r="W22" s="486" t="s">
        <v>41</v>
      </c>
      <c r="X22" s="486" t="s">
        <v>40</v>
      </c>
      <c r="Y22" s="486" t="s">
        <v>39</v>
      </c>
      <c r="Z22" s="500"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0" t="s">
        <v>25</v>
      </c>
    </row>
    <row r="23" spans="1:48" s="26" customFormat="1" ht="64.5" customHeight="1" x14ac:dyDescent="0.25">
      <c r="A23" s="478"/>
      <c r="B23" s="481"/>
      <c r="C23" s="478"/>
      <c r="D23" s="478"/>
      <c r="E23" s="492" t="s">
        <v>23</v>
      </c>
      <c r="F23" s="494" t="s">
        <v>121</v>
      </c>
      <c r="G23" s="494" t="s">
        <v>120</v>
      </c>
      <c r="H23" s="494" t="s">
        <v>119</v>
      </c>
      <c r="I23" s="498" t="s">
        <v>359</v>
      </c>
      <c r="J23" s="498" t="s">
        <v>360</v>
      </c>
      <c r="K23" s="498" t="s">
        <v>361</v>
      </c>
      <c r="L23" s="494" t="s">
        <v>80</v>
      </c>
      <c r="M23" s="478"/>
      <c r="N23" s="478"/>
      <c r="O23" s="478"/>
      <c r="P23" s="486"/>
      <c r="Q23" s="486"/>
      <c r="R23" s="486"/>
      <c r="S23" s="496" t="s">
        <v>2</v>
      </c>
      <c r="T23" s="496" t="s">
        <v>11</v>
      </c>
      <c r="U23" s="487"/>
      <c r="V23" s="487"/>
      <c r="W23" s="486"/>
      <c r="X23" s="486"/>
      <c r="Y23" s="486"/>
      <c r="Z23" s="486"/>
      <c r="AA23" s="486"/>
      <c r="AB23" s="486"/>
      <c r="AC23" s="486"/>
      <c r="AD23" s="486"/>
      <c r="AE23" s="486"/>
      <c r="AF23" s="486" t="s">
        <v>22</v>
      </c>
      <c r="AG23" s="486"/>
      <c r="AH23" s="486" t="s">
        <v>21</v>
      </c>
      <c r="AI23" s="486"/>
      <c r="AJ23" s="477" t="s">
        <v>20</v>
      </c>
      <c r="AK23" s="477" t="s">
        <v>19</v>
      </c>
      <c r="AL23" s="477" t="s">
        <v>18</v>
      </c>
      <c r="AM23" s="477" t="s">
        <v>17</v>
      </c>
      <c r="AN23" s="477" t="s">
        <v>16</v>
      </c>
      <c r="AO23" s="477" t="s">
        <v>15</v>
      </c>
      <c r="AP23" s="477" t="s">
        <v>14</v>
      </c>
      <c r="AQ23" s="488" t="s">
        <v>11</v>
      </c>
      <c r="AR23" s="486"/>
      <c r="AS23" s="486"/>
      <c r="AT23" s="486"/>
      <c r="AU23" s="486"/>
      <c r="AV23" s="491"/>
    </row>
    <row r="24" spans="1:48" s="26" customFormat="1" ht="96.75" customHeight="1"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129" t="s">
        <v>13</v>
      </c>
      <c r="AG24" s="129" t="s">
        <v>12</v>
      </c>
      <c r="AH24" s="130" t="s">
        <v>2</v>
      </c>
      <c r="AI24" s="130" t="s">
        <v>11</v>
      </c>
      <c r="AJ24" s="479"/>
      <c r="AK24" s="479"/>
      <c r="AL24" s="479"/>
      <c r="AM24" s="479"/>
      <c r="AN24" s="479"/>
      <c r="AO24" s="479"/>
      <c r="AP24" s="479"/>
      <c r="AQ24" s="489"/>
      <c r="AR24" s="486"/>
      <c r="AS24" s="486"/>
      <c r="AT24" s="486"/>
      <c r="AU24" s="486"/>
      <c r="AV24" s="4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0"/>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67" t="s">
        <v>69</v>
      </c>
    </row>
    <row r="2" spans="1:8" ht="18.75" x14ac:dyDescent="0.3">
      <c r="B2" s="168" t="s">
        <v>10</v>
      </c>
    </row>
    <row r="3" spans="1:8" ht="18.75" x14ac:dyDescent="0.3">
      <c r="B3" s="168" t="s">
        <v>68</v>
      </c>
    </row>
    <row r="4" spans="1:8" x14ac:dyDescent="0.25">
      <c r="B4" s="42"/>
    </row>
    <row r="5" spans="1:8" ht="18.75" x14ac:dyDescent="0.3">
      <c r="A5" s="501" t="str">
        <f>'1. паспорт местоположение'!A5:C5</f>
        <v>Год раскрытия информации: 2025 год</v>
      </c>
      <c r="B5" s="501"/>
      <c r="C5" s="173"/>
      <c r="D5" s="65"/>
      <c r="E5" s="65"/>
      <c r="F5" s="65"/>
      <c r="G5" s="65"/>
      <c r="H5" s="65"/>
    </row>
    <row r="6" spans="1:8" ht="18.75" x14ac:dyDescent="0.3">
      <c r="A6" s="131"/>
      <c r="B6" s="131"/>
      <c r="C6" s="131"/>
      <c r="D6" s="131"/>
      <c r="E6" s="131"/>
      <c r="F6" s="131"/>
      <c r="G6" s="131"/>
      <c r="H6" s="131"/>
    </row>
    <row r="7" spans="1:8" ht="18.75" x14ac:dyDescent="0.25">
      <c r="A7" s="300" t="s">
        <v>9</v>
      </c>
      <c r="B7" s="300"/>
      <c r="C7" s="170"/>
      <c r="D7" s="170"/>
      <c r="E7" s="170"/>
      <c r="F7" s="170"/>
      <c r="G7" s="170"/>
      <c r="H7" s="170"/>
    </row>
    <row r="8" spans="1:8" ht="18.75" x14ac:dyDescent="0.25">
      <c r="A8" s="170"/>
      <c r="B8" s="170"/>
      <c r="C8" s="170"/>
      <c r="D8" s="170"/>
      <c r="E8" s="170"/>
      <c r="F8" s="170"/>
      <c r="G8" s="170"/>
      <c r="H8" s="170"/>
    </row>
    <row r="9" spans="1:8" x14ac:dyDescent="0.25">
      <c r="A9" s="301" t="str">
        <f>'1. паспорт местоположение'!A9:C9</f>
        <v>АО "Россети Тюмень"</v>
      </c>
      <c r="B9" s="502"/>
      <c r="C9" s="173"/>
      <c r="D9" s="173"/>
      <c r="E9" s="173"/>
      <c r="F9" s="173"/>
      <c r="G9" s="173"/>
      <c r="H9" s="173"/>
    </row>
    <row r="10" spans="1:8" x14ac:dyDescent="0.25">
      <c r="A10" s="297" t="s">
        <v>8</v>
      </c>
      <c r="B10" s="297"/>
      <c r="C10" s="174"/>
      <c r="D10" s="174"/>
      <c r="E10" s="174"/>
      <c r="F10" s="174"/>
      <c r="G10" s="174"/>
      <c r="H10" s="174"/>
    </row>
    <row r="11" spans="1:8" ht="18.75" x14ac:dyDescent="0.25">
      <c r="A11" s="170"/>
      <c r="B11" s="170"/>
      <c r="C11" s="170"/>
      <c r="D11" s="170"/>
      <c r="E11" s="170"/>
      <c r="F11" s="170"/>
      <c r="G11" s="170"/>
      <c r="H11" s="170"/>
    </row>
    <row r="12" spans="1:8" ht="30.75" customHeight="1" x14ac:dyDescent="0.25">
      <c r="A12" s="301" t="s">
        <v>430</v>
      </c>
      <c r="B12" s="301"/>
      <c r="C12" s="173"/>
      <c r="D12" s="173"/>
      <c r="E12" s="173"/>
      <c r="F12" s="173"/>
      <c r="G12" s="173"/>
      <c r="H12" s="173"/>
    </row>
    <row r="13" spans="1:8" x14ac:dyDescent="0.25">
      <c r="A13" s="297" t="s">
        <v>7</v>
      </c>
      <c r="B13" s="297"/>
      <c r="C13" s="174"/>
      <c r="D13" s="174"/>
      <c r="E13" s="174"/>
      <c r="F13" s="174"/>
      <c r="G13" s="174"/>
      <c r="H13" s="174"/>
    </row>
    <row r="14" spans="1:8" ht="18.75" x14ac:dyDescent="0.25">
      <c r="A14" s="11"/>
      <c r="B14" s="11"/>
      <c r="C14" s="11"/>
      <c r="D14" s="11"/>
      <c r="E14" s="11"/>
      <c r="F14" s="11"/>
      <c r="G14" s="11"/>
      <c r="H14" s="11"/>
    </row>
    <row r="15" spans="1:8" ht="32.25" customHeight="1" x14ac:dyDescent="0.25">
      <c r="A15" s="302" t="str">
        <f>'1. паспорт местоположение'!A15:C15</f>
        <v>ВОЛС ПС 110 кВ Сорум - ПС 110 кВ Сосновская. (Установка оконечного оборудования - 4шт.).</v>
      </c>
      <c r="B15" s="506"/>
      <c r="C15" s="173"/>
      <c r="D15" s="173"/>
      <c r="E15" s="173"/>
      <c r="F15" s="173"/>
      <c r="G15" s="173"/>
      <c r="H15" s="173"/>
    </row>
    <row r="16" spans="1:8" x14ac:dyDescent="0.25">
      <c r="A16" s="297" t="s">
        <v>6</v>
      </c>
      <c r="B16" s="297"/>
      <c r="C16" s="174"/>
      <c r="D16" s="174"/>
      <c r="E16" s="174"/>
      <c r="F16" s="174"/>
      <c r="G16" s="174"/>
      <c r="H16" s="174"/>
    </row>
    <row r="17" spans="1:2" x14ac:dyDescent="0.25">
      <c r="B17" s="101"/>
    </row>
    <row r="18" spans="1:2" ht="33.75" customHeight="1" x14ac:dyDescent="0.25">
      <c r="A18" s="507" t="s">
        <v>412</v>
      </c>
      <c r="B18" s="508"/>
    </row>
    <row r="19" spans="1:2" x14ac:dyDescent="0.25">
      <c r="B19" s="42"/>
    </row>
    <row r="20" spans="1:2" ht="16.5" thickBot="1" x14ac:dyDescent="0.3">
      <c r="B20" s="102"/>
    </row>
    <row r="21" spans="1:2" ht="41.25" customHeight="1" thickBot="1" x14ac:dyDescent="0.3">
      <c r="A21" s="103" t="s">
        <v>310</v>
      </c>
      <c r="B21" s="153" t="str">
        <f>A15</f>
        <v>ВОЛС ПС 110 кВ Сорум - ПС 110 кВ Сосновская. (Установка оконечного оборудования - 4шт.).</v>
      </c>
    </row>
    <row r="22" spans="1:2" ht="32.25" thickBot="1" x14ac:dyDescent="0.3">
      <c r="A22" s="103" t="s">
        <v>311</v>
      </c>
      <c r="B22" s="189" t="s">
        <v>483</v>
      </c>
    </row>
    <row r="23" spans="1:2" ht="16.5" thickBot="1" x14ac:dyDescent="0.3">
      <c r="A23" s="103" t="s">
        <v>292</v>
      </c>
      <c r="B23" s="190" t="s">
        <v>491</v>
      </c>
    </row>
    <row r="24" spans="1:2" ht="16.5" thickBot="1" x14ac:dyDescent="0.3">
      <c r="A24" s="103" t="s">
        <v>312</v>
      </c>
      <c r="B24" s="105" t="s">
        <v>535</v>
      </c>
    </row>
    <row r="25" spans="1:2" ht="16.5" thickBot="1" x14ac:dyDescent="0.3">
      <c r="A25" s="106" t="s">
        <v>313</v>
      </c>
      <c r="B25" s="104">
        <v>2029</v>
      </c>
    </row>
    <row r="26" spans="1:2" ht="16.5" thickBot="1" x14ac:dyDescent="0.3">
      <c r="A26" s="107" t="s">
        <v>314</v>
      </c>
      <c r="B26" s="110" t="s">
        <v>492</v>
      </c>
    </row>
    <row r="27" spans="1:2" ht="29.25" thickBot="1" x14ac:dyDescent="0.3">
      <c r="A27" s="115" t="s">
        <v>487</v>
      </c>
      <c r="B27" s="224">
        <v>67.878539600000011</v>
      </c>
    </row>
    <row r="28" spans="1:2" ht="16.5" thickBot="1" x14ac:dyDescent="0.3">
      <c r="A28" s="110" t="s">
        <v>315</v>
      </c>
      <c r="B28" s="110" t="s">
        <v>429</v>
      </c>
    </row>
    <row r="29" spans="1:2" ht="29.25" thickBot="1" x14ac:dyDescent="0.3">
      <c r="A29" s="116" t="s">
        <v>316</v>
      </c>
      <c r="B29" s="110" t="s">
        <v>478</v>
      </c>
    </row>
    <row r="30" spans="1:2" ht="29.25" thickBot="1" x14ac:dyDescent="0.3">
      <c r="A30" s="116" t="s">
        <v>317</v>
      </c>
      <c r="B30" s="110" t="s">
        <v>478</v>
      </c>
    </row>
    <row r="31" spans="1:2" ht="16.5" thickBot="1" x14ac:dyDescent="0.3">
      <c r="A31" s="110" t="s">
        <v>318</v>
      </c>
      <c r="B31" s="110"/>
    </row>
    <row r="32" spans="1:2" ht="29.25" thickBot="1" x14ac:dyDescent="0.3">
      <c r="A32" s="116" t="s">
        <v>319</v>
      </c>
      <c r="B32" s="110">
        <v>0</v>
      </c>
    </row>
    <row r="33" spans="1:2" ht="16.5" thickBot="1" x14ac:dyDescent="0.3">
      <c r="A33" s="110" t="s">
        <v>427</v>
      </c>
      <c r="B33" s="110">
        <v>0</v>
      </c>
    </row>
    <row r="34" spans="1:2" ht="16.5" thickBot="1" x14ac:dyDescent="0.3">
      <c r="A34" s="110" t="s">
        <v>321</v>
      </c>
      <c r="B34" s="110">
        <v>0</v>
      </c>
    </row>
    <row r="35" spans="1:2" ht="16.5" thickBot="1" x14ac:dyDescent="0.3">
      <c r="A35" s="110" t="s">
        <v>322</v>
      </c>
      <c r="B35" s="110">
        <v>0</v>
      </c>
    </row>
    <row r="36" spans="1:2" ht="16.5" thickBot="1" x14ac:dyDescent="0.3">
      <c r="A36" s="110" t="s">
        <v>323</v>
      </c>
      <c r="B36" s="110">
        <v>0</v>
      </c>
    </row>
    <row r="37" spans="1:2" ht="29.25" thickBot="1" x14ac:dyDescent="0.3">
      <c r="A37" s="116" t="s">
        <v>324</v>
      </c>
      <c r="B37" s="110">
        <v>0</v>
      </c>
    </row>
    <row r="38" spans="1:2" ht="16.5" thickBot="1" x14ac:dyDescent="0.3">
      <c r="A38" s="110" t="s">
        <v>320</v>
      </c>
      <c r="B38" s="110">
        <v>0</v>
      </c>
    </row>
    <row r="39" spans="1:2" ht="16.5" thickBot="1" x14ac:dyDescent="0.3">
      <c r="A39" s="110" t="s">
        <v>321</v>
      </c>
      <c r="B39" s="110">
        <v>0</v>
      </c>
    </row>
    <row r="40" spans="1:2" ht="16.5" thickBot="1" x14ac:dyDescent="0.3">
      <c r="A40" s="110" t="s">
        <v>322</v>
      </c>
      <c r="B40" s="110">
        <v>0</v>
      </c>
    </row>
    <row r="41" spans="1:2" ht="16.5" thickBot="1" x14ac:dyDescent="0.3">
      <c r="A41" s="110" t="s">
        <v>323</v>
      </c>
      <c r="B41" s="110">
        <v>0</v>
      </c>
    </row>
    <row r="42" spans="1:2" ht="31.5" customHeight="1" thickBot="1" x14ac:dyDescent="0.3">
      <c r="A42" s="116" t="s">
        <v>325</v>
      </c>
      <c r="B42" s="110">
        <v>0</v>
      </c>
    </row>
    <row r="43" spans="1:2" ht="16.5" thickBot="1" x14ac:dyDescent="0.3">
      <c r="A43" s="110" t="s">
        <v>320</v>
      </c>
      <c r="B43" s="110">
        <v>0</v>
      </c>
    </row>
    <row r="44" spans="1:2" ht="16.5" thickBot="1" x14ac:dyDescent="0.3">
      <c r="A44" s="110" t="s">
        <v>321</v>
      </c>
      <c r="B44" s="110">
        <v>0</v>
      </c>
    </row>
    <row r="45" spans="1:2" ht="16.5" thickBot="1" x14ac:dyDescent="0.3">
      <c r="A45" s="110" t="s">
        <v>322</v>
      </c>
      <c r="B45" s="110">
        <v>0</v>
      </c>
    </row>
    <row r="46" spans="1:2" ht="16.5" thickBot="1" x14ac:dyDescent="0.3">
      <c r="A46" s="110" t="s">
        <v>323</v>
      </c>
      <c r="B46" s="110">
        <v>0</v>
      </c>
    </row>
    <row r="47" spans="1:2" ht="27.75" customHeight="1" thickBot="1" x14ac:dyDescent="0.3">
      <c r="A47" s="109" t="s">
        <v>326</v>
      </c>
      <c r="B47" s="117">
        <v>0</v>
      </c>
    </row>
    <row r="48" spans="1:2" ht="16.5" thickBot="1" x14ac:dyDescent="0.3">
      <c r="A48" s="111" t="s">
        <v>318</v>
      </c>
      <c r="B48" s="117">
        <v>0</v>
      </c>
    </row>
    <row r="49" spans="1:2" ht="16.5" thickBot="1" x14ac:dyDescent="0.3">
      <c r="A49" s="111" t="s">
        <v>327</v>
      </c>
      <c r="B49" s="117">
        <v>0</v>
      </c>
    </row>
    <row r="50" spans="1:2" ht="16.5" thickBot="1" x14ac:dyDescent="0.3">
      <c r="A50" s="111" t="s">
        <v>328</v>
      </c>
      <c r="B50" s="117">
        <v>0</v>
      </c>
    </row>
    <row r="51" spans="1:2" ht="16.5" thickBot="1" x14ac:dyDescent="0.3">
      <c r="A51" s="111" t="s">
        <v>329</v>
      </c>
      <c r="B51" s="117">
        <v>0</v>
      </c>
    </row>
    <row r="52" spans="1:2" ht="16.5" thickBot="1" x14ac:dyDescent="0.3">
      <c r="A52" s="106" t="s">
        <v>330</v>
      </c>
      <c r="B52" s="118">
        <v>0</v>
      </c>
    </row>
    <row r="53" spans="1:2" ht="16.5" thickBot="1" x14ac:dyDescent="0.3">
      <c r="A53" s="106" t="s">
        <v>331</v>
      </c>
      <c r="B53" s="118">
        <v>0</v>
      </c>
    </row>
    <row r="54" spans="1:2" ht="16.5" thickBot="1" x14ac:dyDescent="0.3">
      <c r="A54" s="106" t="s">
        <v>332</v>
      </c>
      <c r="B54" s="118">
        <v>0</v>
      </c>
    </row>
    <row r="55" spans="1:2" ht="16.5" thickBot="1" x14ac:dyDescent="0.3">
      <c r="A55" s="107" t="s">
        <v>333</v>
      </c>
      <c r="B55" s="108">
        <v>0</v>
      </c>
    </row>
    <row r="56" spans="1:2" ht="15" customHeight="1" x14ac:dyDescent="0.25">
      <c r="A56" s="109" t="s">
        <v>334</v>
      </c>
      <c r="B56" s="111"/>
    </row>
    <row r="57" spans="1:2" x14ac:dyDescent="0.25">
      <c r="A57" s="113" t="s">
        <v>335</v>
      </c>
      <c r="B57" s="113" t="s">
        <v>493</v>
      </c>
    </row>
    <row r="58" spans="1:2" x14ac:dyDescent="0.25">
      <c r="A58" s="113" t="s">
        <v>336</v>
      </c>
      <c r="B58" s="113" t="s">
        <v>426</v>
      </c>
    </row>
    <row r="59" spans="1:2" x14ac:dyDescent="0.25">
      <c r="A59" s="113" t="s">
        <v>337</v>
      </c>
      <c r="B59" s="113" t="s">
        <v>426</v>
      </c>
    </row>
    <row r="60" spans="1:2" x14ac:dyDescent="0.25">
      <c r="A60" s="113" t="s">
        <v>338</v>
      </c>
      <c r="B60" s="113" t="s">
        <v>478</v>
      </c>
    </row>
    <row r="61" spans="1:2" ht="16.5" thickBot="1" x14ac:dyDescent="0.3">
      <c r="A61" s="114" t="s">
        <v>339</v>
      </c>
      <c r="B61" s="113" t="s">
        <v>478</v>
      </c>
    </row>
    <row r="62" spans="1:2" ht="30" customHeight="1" thickBot="1" x14ac:dyDescent="0.3">
      <c r="A62" s="111" t="s">
        <v>340</v>
      </c>
      <c r="B62" s="112" t="s">
        <v>539</v>
      </c>
    </row>
    <row r="63" spans="1:2" ht="29.25" thickBot="1" x14ac:dyDescent="0.3">
      <c r="A63" s="106" t="s">
        <v>341</v>
      </c>
      <c r="B63" s="112" t="s">
        <v>538</v>
      </c>
    </row>
    <row r="64" spans="1:2" ht="16.5" thickBot="1" x14ac:dyDescent="0.3">
      <c r="A64" s="111" t="s">
        <v>318</v>
      </c>
      <c r="B64" s="119"/>
    </row>
    <row r="65" spans="1:2" ht="16.5" thickBot="1" x14ac:dyDescent="0.3">
      <c r="A65" s="111" t="s">
        <v>342</v>
      </c>
      <c r="B65" s="112"/>
    </row>
    <row r="66" spans="1:2" ht="16.5" thickBot="1" x14ac:dyDescent="0.3">
      <c r="A66" s="111" t="s">
        <v>343</v>
      </c>
      <c r="B66" s="119"/>
    </row>
    <row r="67" spans="1:2" ht="16.5" thickBot="1" x14ac:dyDescent="0.3">
      <c r="A67" s="120" t="s">
        <v>344</v>
      </c>
      <c r="B67" s="112" t="s">
        <v>553</v>
      </c>
    </row>
    <row r="68" spans="1:2" ht="16.5" thickBot="1" x14ac:dyDescent="0.3">
      <c r="A68" s="106" t="s">
        <v>345</v>
      </c>
      <c r="B68" s="112" t="s">
        <v>553</v>
      </c>
    </row>
    <row r="69" spans="1:2" ht="16.5" thickBot="1" x14ac:dyDescent="0.3">
      <c r="A69" s="113" t="s">
        <v>346</v>
      </c>
      <c r="B69" s="225"/>
    </row>
    <row r="70" spans="1:2" ht="16.5" thickBot="1" x14ac:dyDescent="0.3">
      <c r="A70" s="113" t="s">
        <v>347</v>
      </c>
      <c r="B70" s="112"/>
    </row>
    <row r="71" spans="1:2" ht="16.5" thickBot="1" x14ac:dyDescent="0.3">
      <c r="A71" s="113" t="s">
        <v>348</v>
      </c>
      <c r="B71" s="112"/>
    </row>
    <row r="72" spans="1:2" ht="21.75" customHeight="1" thickBot="1" x14ac:dyDescent="0.3">
      <c r="A72" s="121" t="s">
        <v>349</v>
      </c>
      <c r="B72" s="119" t="s">
        <v>541</v>
      </c>
    </row>
    <row r="73" spans="1:2" ht="28.5" x14ac:dyDescent="0.25">
      <c r="A73" s="109" t="s">
        <v>350</v>
      </c>
      <c r="B73" s="503" t="s">
        <v>540</v>
      </c>
    </row>
    <row r="74" spans="1:2" x14ac:dyDescent="0.25">
      <c r="A74" s="113" t="s">
        <v>351</v>
      </c>
      <c r="B74" s="504"/>
    </row>
    <row r="75" spans="1:2" x14ac:dyDescent="0.25">
      <c r="A75" s="113" t="s">
        <v>352</v>
      </c>
      <c r="B75" s="504"/>
    </row>
    <row r="76" spans="1:2" x14ac:dyDescent="0.25">
      <c r="A76" s="113" t="s">
        <v>353</v>
      </c>
      <c r="B76" s="504"/>
    </row>
    <row r="77" spans="1:2" x14ac:dyDescent="0.25">
      <c r="A77" s="113" t="s">
        <v>354</v>
      </c>
      <c r="B77" s="504"/>
    </row>
    <row r="78" spans="1:2" ht="17.25" customHeight="1" thickBot="1" x14ac:dyDescent="0.3">
      <c r="A78" s="122" t="s">
        <v>355</v>
      </c>
      <c r="B78" s="505"/>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2025-12-10T12:06:25Z</dcterms:modified>
</cp:coreProperties>
</file>